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ДИ\III.ОТЧЕТНОСТЬ\2025 ГОД\2.ОПЕРАТИВНАЯ ОТЧЕТНОСТЬ\6. ГОД 2025\Россети\отправка в Минэнерго\"/>
    </mc:Choice>
  </mc:AlternateContent>
  <bookViews>
    <workbookView xWindow="1860" yWindow="0" windowWidth="17070" windowHeight="12150" tabRatio="798" firstSheet="1" activeTab="1"/>
  </bookViews>
  <sheets>
    <sheet name="20квФп" sheetId="1" state="hidden" r:id="rId1"/>
    <sheet name="Сибирь" sheetId="11" r:id="rId2"/>
    <sheet name="АЭ" sheetId="2" r:id="rId3"/>
    <sheet name="БЭ" sheetId="3" r:id="rId4"/>
    <sheet name="ГАЭС" sheetId="4" r:id="rId5"/>
    <sheet name="КЭ" sheetId="18" r:id="rId6"/>
    <sheet name="КУЭ" sheetId="6" r:id="rId7"/>
    <sheet name="ОЭ" sheetId="7" r:id="rId8"/>
    <sheet name="ХЭ" sheetId="8" r:id="rId9"/>
    <sheet name="ЧЭ" sheetId="9" r:id="rId10"/>
  </sheets>
  <definedNames>
    <definedName name="_xlnm._FilterDatabase" localSheetId="2" hidden="1">АЭ!$A$21:$I$453</definedName>
    <definedName name="_xlnm._FilterDatabase" localSheetId="3" hidden="1">БЭ!$A$21:$I$453</definedName>
    <definedName name="_xlnm._FilterDatabase" localSheetId="4" hidden="1">ГАЭС!$A$21:$I$453</definedName>
    <definedName name="_xlnm._FilterDatabase" localSheetId="6" hidden="1">КУЭ!$A$21:$I$453</definedName>
    <definedName name="_xlnm._FilterDatabase" localSheetId="5" hidden="1">КЭ!$A$21:$I$453</definedName>
    <definedName name="_xlnm._FilterDatabase" localSheetId="7" hidden="1">ОЭ!$A$21:$I$21</definedName>
    <definedName name="_xlnm._FilterDatabase" localSheetId="1" hidden="1">Сибирь!$A$21:$I$453</definedName>
    <definedName name="_xlnm._FilterDatabase" localSheetId="8" hidden="1">ХЭ!$A$21:$I$453</definedName>
    <definedName name="_xlnm._FilterDatabase" localSheetId="9" hidden="1">ЧЭ!$A$21:$I$21</definedName>
    <definedName name="Z_500C2F4F_1743_499A_A051_20565DBF52B2_.wvu.PrintArea" localSheetId="0" hidden="1">'20квФп'!$A$1:$H$459</definedName>
    <definedName name="Z_500C2F4F_1743_499A_A051_20565DBF52B2_.wvu.PrintArea" localSheetId="2" hidden="1">АЭ!$A$1:$H$461</definedName>
    <definedName name="Z_500C2F4F_1743_499A_A051_20565DBF52B2_.wvu.PrintArea" localSheetId="3" hidden="1">БЭ!$A$1:$H$461</definedName>
    <definedName name="Z_500C2F4F_1743_499A_A051_20565DBF52B2_.wvu.PrintArea" localSheetId="4" hidden="1">ГАЭС!$A$1:$H$461</definedName>
    <definedName name="Z_500C2F4F_1743_499A_A051_20565DBF52B2_.wvu.PrintArea" localSheetId="6" hidden="1">КУЭ!$A$1:$H$461</definedName>
    <definedName name="Z_500C2F4F_1743_499A_A051_20565DBF52B2_.wvu.PrintArea" localSheetId="5" hidden="1">КЭ!$A$1:$H$461</definedName>
    <definedName name="Z_500C2F4F_1743_499A_A051_20565DBF52B2_.wvu.PrintArea" localSheetId="7" hidden="1">ОЭ!$A$1:$H$461</definedName>
    <definedName name="Z_500C2F4F_1743_499A_A051_20565DBF52B2_.wvu.PrintArea" localSheetId="1" hidden="1">Сибирь!$A$1:$H$461</definedName>
    <definedName name="Z_500C2F4F_1743_499A_A051_20565DBF52B2_.wvu.PrintArea" localSheetId="8" hidden="1">ХЭ!$A$1:$H$461</definedName>
    <definedName name="Z_500C2F4F_1743_499A_A051_20565DBF52B2_.wvu.PrintArea" localSheetId="9" hidden="1">ЧЭ!$A$1:$H$461</definedName>
    <definedName name="_xlnm.Print_Titles" localSheetId="0">'20квФп'!$19:$21</definedName>
    <definedName name="_xlnm.Print_Titles" localSheetId="2">АЭ!$19:$21</definedName>
    <definedName name="_xlnm.Print_Titles" localSheetId="3">БЭ!$19:$21</definedName>
    <definedName name="_xlnm.Print_Titles" localSheetId="4">ГАЭС!$19:$21</definedName>
    <definedName name="_xlnm.Print_Titles" localSheetId="6">КУЭ!$19:$21</definedName>
    <definedName name="_xlnm.Print_Titles" localSheetId="5">КЭ!$19:$21</definedName>
    <definedName name="_xlnm.Print_Titles" localSheetId="7">ОЭ!$19:$21</definedName>
    <definedName name="_xlnm.Print_Titles" localSheetId="1">Сибирь!$19:$21</definedName>
    <definedName name="_xlnm.Print_Titles" localSheetId="8">ХЭ!$19:$21</definedName>
    <definedName name="_xlnm.Print_Titles" localSheetId="9">ЧЭ!$19:$21</definedName>
    <definedName name="_xlnm.Print_Area" localSheetId="0">'20квФп'!$A$1:$H$459</definedName>
    <definedName name="_xlnm.Print_Area" localSheetId="2">АЭ!$A$1:$H$464</definedName>
    <definedName name="_xlnm.Print_Area" localSheetId="3">БЭ!$A$1:$H$463</definedName>
    <definedName name="_xlnm.Print_Area" localSheetId="4">ГАЭС!$A$1:$H$463</definedName>
    <definedName name="_xlnm.Print_Area" localSheetId="6">КУЭ!$A$1:$H$463</definedName>
    <definedName name="_xlnm.Print_Area" localSheetId="5">КЭ!$A$1:$H$463</definedName>
    <definedName name="_xlnm.Print_Area" localSheetId="7">ОЭ!$A$1:$H$463</definedName>
    <definedName name="_xlnm.Print_Area" localSheetId="1">Сибирь!$A$1:$H$464</definedName>
    <definedName name="_xlnm.Print_Area" localSheetId="8">ХЭ!$A$1:$H$463</definedName>
    <definedName name="_xlnm.Print_Area" localSheetId="9">ЧЭ!$A$1:$H$463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88" i="11" l="1"/>
  <c r="F483" i="11"/>
  <c r="F478" i="11"/>
  <c r="F470" i="11"/>
  <c r="F488" i="4"/>
  <c r="F483" i="4"/>
  <c r="F478" i="4"/>
  <c r="F470" i="4"/>
  <c r="F488" i="18"/>
  <c r="F483" i="18"/>
  <c r="F478" i="18"/>
  <c r="F470" i="18"/>
  <c r="F488" i="6"/>
  <c r="F483" i="6"/>
  <c r="F478" i="6"/>
  <c r="F470" i="6"/>
  <c r="F488" i="7"/>
  <c r="F483" i="7"/>
  <c r="F478" i="7"/>
  <c r="F470" i="7"/>
  <c r="F488" i="8"/>
  <c r="F483" i="8"/>
  <c r="F478" i="8"/>
  <c r="F470" i="8"/>
  <c r="F488" i="9"/>
  <c r="F483" i="9"/>
  <c r="F478" i="9"/>
  <c r="F470" i="9"/>
  <c r="F488" i="3"/>
  <c r="F483" i="3"/>
  <c r="F478" i="3"/>
  <c r="F470" i="3"/>
  <c r="G478" i="7" l="1"/>
  <c r="G478" i="8"/>
  <c r="G470" i="9"/>
  <c r="G483" i="8"/>
  <c r="G488" i="7"/>
  <c r="G470" i="18"/>
  <c r="G488" i="6"/>
  <c r="G483" i="7"/>
  <c r="G488" i="11"/>
  <c r="G478" i="9"/>
  <c r="G478" i="18"/>
  <c r="G483" i="4"/>
  <c r="G483" i="6"/>
  <c r="G470" i="3"/>
  <c r="G488" i="3"/>
  <c r="G470" i="6"/>
  <c r="G488" i="9"/>
  <c r="G478" i="3"/>
  <c r="G488" i="18"/>
  <c r="G470" i="7"/>
  <c r="G470" i="11"/>
  <c r="G478" i="4"/>
  <c r="G470" i="8"/>
  <c r="G478" i="6"/>
  <c r="G478" i="11"/>
  <c r="G470" i="4"/>
  <c r="G483" i="11"/>
  <c r="G483" i="9"/>
  <c r="G483" i="18"/>
  <c r="G488" i="8"/>
  <c r="G483" i="3"/>
  <c r="G488" i="4"/>
  <c r="F488" i="2"/>
  <c r="F483" i="2"/>
  <c r="F478" i="2"/>
  <c r="F470" i="2"/>
  <c r="G478" i="2" l="1"/>
  <c r="G483" i="2"/>
  <c r="G488" i="2"/>
  <c r="G470" i="2"/>
  <c r="F65" i="18" l="1"/>
  <c r="F59" i="18"/>
  <c r="F51" i="18"/>
  <c r="F50" i="18"/>
  <c r="F45" i="18"/>
  <c r="F42" i="18"/>
  <c r="F41" i="18"/>
  <c r="F40" i="18"/>
  <c r="F39" i="18"/>
  <c r="F36" i="18"/>
  <c r="F35" i="18"/>
  <c r="F34" i="18"/>
  <c r="F33" i="18"/>
  <c r="F30" i="18"/>
  <c r="F28" i="18"/>
  <c r="F27" i="18"/>
  <c r="F26" i="18"/>
  <c r="F25" i="18"/>
  <c r="F24" i="18"/>
  <c r="G26" i="18" l="1"/>
  <c r="G30" i="18"/>
  <c r="G35" i="18"/>
  <c r="G39" i="18"/>
  <c r="G41" i="18"/>
  <c r="G45" i="18"/>
  <c r="G51" i="18"/>
  <c r="G24" i="18"/>
  <c r="G42" i="18"/>
  <c r="G25" i="18"/>
  <c r="G27" i="18"/>
  <c r="G33" i="18"/>
  <c r="G36" i="18"/>
  <c r="G40" i="18"/>
  <c r="G50" i="18"/>
  <c r="G59" i="18"/>
  <c r="G28" i="18"/>
  <c r="G34" i="18"/>
  <c r="G65" i="18"/>
  <c r="F49" i="18"/>
  <c r="F48" i="18"/>
  <c r="F43" i="18"/>
  <c r="G48" i="18" l="1"/>
  <c r="G49" i="18"/>
  <c r="G43" i="18"/>
  <c r="F424" i="2"/>
  <c r="F424" i="3"/>
  <c r="F424" i="4"/>
  <c r="F424" i="18"/>
  <c r="F424" i="6"/>
  <c r="F424" i="7"/>
  <c r="F424" i="8"/>
  <c r="F424" i="9"/>
  <c r="F424" i="11"/>
  <c r="F433" i="2"/>
  <c r="F434" i="2"/>
  <c r="F435" i="2"/>
  <c r="F441" i="2"/>
  <c r="F433" i="3"/>
  <c r="F434" i="3"/>
  <c r="F435" i="3"/>
  <c r="F441" i="3"/>
  <c r="F433" i="4"/>
  <c r="F434" i="4"/>
  <c r="F435" i="4"/>
  <c r="F441" i="4"/>
  <c r="F433" i="18"/>
  <c r="F434" i="18"/>
  <c r="F435" i="18"/>
  <c r="F441" i="18"/>
  <c r="F433" i="6"/>
  <c r="F434" i="6"/>
  <c r="F435" i="6"/>
  <c r="F441" i="6"/>
  <c r="F433" i="7"/>
  <c r="F435" i="7"/>
  <c r="F441" i="7"/>
  <c r="F433" i="8"/>
  <c r="F435" i="8"/>
  <c r="F441" i="8"/>
  <c r="F433" i="9"/>
  <c r="F435" i="9"/>
  <c r="F441" i="9"/>
  <c r="F433" i="11"/>
  <c r="F435" i="11"/>
  <c r="F441" i="11"/>
  <c r="G434" i="3" l="1"/>
  <c r="G424" i="8"/>
  <c r="G424" i="4"/>
  <c r="G424" i="7"/>
  <c r="G424" i="11"/>
  <c r="G424" i="6"/>
  <c r="G424" i="2"/>
  <c r="G441" i="2"/>
  <c r="G424" i="3"/>
  <c r="G424" i="9"/>
  <c r="G424" i="18"/>
  <c r="G441" i="11"/>
  <c r="G441" i="8"/>
  <c r="G441" i="4"/>
  <c r="G441" i="7"/>
  <c r="G441" i="9"/>
  <c r="G441" i="6"/>
  <c r="G441" i="18"/>
  <c r="G441" i="3"/>
  <c r="G435" i="11"/>
  <c r="G435" i="9"/>
  <c r="G435" i="6"/>
  <c r="G435" i="3"/>
  <c r="G435" i="2"/>
  <c r="G435" i="4"/>
  <c r="G435" i="8"/>
  <c r="G435" i="7"/>
  <c r="G435" i="18"/>
  <c r="G434" i="18"/>
  <c r="G434" i="6"/>
  <c r="G434" i="2"/>
  <c r="G434" i="4"/>
  <c r="G433" i="18"/>
  <c r="G433" i="8"/>
  <c r="G433" i="7"/>
  <c r="G433" i="9"/>
  <c r="G433" i="6"/>
  <c r="G433" i="2"/>
  <c r="G433" i="11"/>
  <c r="G433" i="4"/>
  <c r="G433" i="3"/>
  <c r="F434" i="9"/>
  <c r="F434" i="7"/>
  <c r="F434" i="11"/>
  <c r="F434" i="8"/>
  <c r="F453" i="3"/>
  <c r="F452" i="3"/>
  <c r="F451" i="3"/>
  <c r="F429" i="3"/>
  <c r="F426" i="3"/>
  <c r="F425" i="3"/>
  <c r="F423" i="3"/>
  <c r="F422" i="3"/>
  <c r="F421" i="3"/>
  <c r="F419" i="3"/>
  <c r="F418" i="3"/>
  <c r="F417" i="3"/>
  <c r="F416" i="3"/>
  <c r="F412" i="3"/>
  <c r="F411" i="3"/>
  <c r="F410" i="3"/>
  <c r="F409" i="3"/>
  <c r="F408" i="3"/>
  <c r="F407" i="3"/>
  <c r="F405" i="3"/>
  <c r="F404" i="3"/>
  <c r="F403" i="3"/>
  <c r="F402" i="3"/>
  <c r="F397" i="3"/>
  <c r="F396" i="3"/>
  <c r="F395" i="3"/>
  <c r="F393" i="3"/>
  <c r="F392" i="3"/>
  <c r="F390" i="3"/>
  <c r="F389" i="3"/>
  <c r="F386" i="3"/>
  <c r="F385" i="3"/>
  <c r="F383" i="3"/>
  <c r="F381" i="3"/>
  <c r="F380" i="3"/>
  <c r="F379" i="3"/>
  <c r="F378" i="3"/>
  <c r="F453" i="4"/>
  <c r="F452" i="4"/>
  <c r="F451" i="4"/>
  <c r="F429" i="4"/>
  <c r="F426" i="4"/>
  <c r="F425" i="4"/>
  <c r="F423" i="4"/>
  <c r="F422" i="4"/>
  <c r="F421" i="4"/>
  <c r="F419" i="4"/>
  <c r="F418" i="4"/>
  <c r="F417" i="4"/>
  <c r="F416" i="4"/>
  <c r="F412" i="4"/>
  <c r="F411" i="4"/>
  <c r="F410" i="4"/>
  <c r="F409" i="4"/>
  <c r="F408" i="4"/>
  <c r="F407" i="4"/>
  <c r="F405" i="4"/>
  <c r="F404" i="4"/>
  <c r="F403" i="4"/>
  <c r="F402" i="4"/>
  <c r="F397" i="4"/>
  <c r="F396" i="4"/>
  <c r="F395" i="4"/>
  <c r="F393" i="4"/>
  <c r="F392" i="4"/>
  <c r="F390" i="4"/>
  <c r="F389" i="4"/>
  <c r="F386" i="4"/>
  <c r="F385" i="4"/>
  <c r="F383" i="4"/>
  <c r="F381" i="4"/>
  <c r="F380" i="4"/>
  <c r="F379" i="4"/>
  <c r="F378" i="4"/>
  <c r="F453" i="18"/>
  <c r="F452" i="18"/>
  <c r="F451" i="18"/>
  <c r="F429" i="18"/>
  <c r="F426" i="18"/>
  <c r="F425" i="18"/>
  <c r="F423" i="18"/>
  <c r="F422" i="18"/>
  <c r="F421" i="18"/>
  <c r="F419" i="18"/>
  <c r="F418" i="18"/>
  <c r="F417" i="18"/>
  <c r="F416" i="18"/>
  <c r="F412" i="18"/>
  <c r="F411" i="18"/>
  <c r="F410" i="18"/>
  <c r="F409" i="18"/>
  <c r="F408" i="18"/>
  <c r="F407" i="18"/>
  <c r="F405" i="18"/>
  <c r="F404" i="18"/>
  <c r="F403" i="18"/>
  <c r="F402" i="18"/>
  <c r="F397" i="18"/>
  <c r="F396" i="18"/>
  <c r="F395" i="18"/>
  <c r="F393" i="18"/>
  <c r="F392" i="18"/>
  <c r="F390" i="18"/>
  <c r="F389" i="18"/>
  <c r="F386" i="18"/>
  <c r="F385" i="18"/>
  <c r="F383" i="18"/>
  <c r="F381" i="18"/>
  <c r="F380" i="18"/>
  <c r="F379" i="18"/>
  <c r="F378" i="18"/>
  <c r="F85" i="18"/>
  <c r="F453" i="6"/>
  <c r="F452" i="6"/>
  <c r="F451" i="6"/>
  <c r="F429" i="6"/>
  <c r="F426" i="6"/>
  <c r="F425" i="6"/>
  <c r="F423" i="6"/>
  <c r="F422" i="6"/>
  <c r="F421" i="6"/>
  <c r="F419" i="6"/>
  <c r="F418" i="6"/>
  <c r="F417" i="6"/>
  <c r="F416" i="6"/>
  <c r="F412" i="6"/>
  <c r="F411" i="6"/>
  <c r="F410" i="6"/>
  <c r="F409" i="6"/>
  <c r="F408" i="6"/>
  <c r="F407" i="6"/>
  <c r="F405" i="6"/>
  <c r="F404" i="6"/>
  <c r="F403" i="6"/>
  <c r="F402" i="6"/>
  <c r="F397" i="6"/>
  <c r="F396" i="6"/>
  <c r="F395" i="6"/>
  <c r="F393" i="6"/>
  <c r="F392" i="6"/>
  <c r="F390" i="6"/>
  <c r="F389" i="6"/>
  <c r="F386" i="6"/>
  <c r="F385" i="6"/>
  <c r="F383" i="6"/>
  <c r="F381" i="6"/>
  <c r="F380" i="6"/>
  <c r="F379" i="6"/>
  <c r="F378" i="6"/>
  <c r="F453" i="7"/>
  <c r="F452" i="7"/>
  <c r="F451" i="7"/>
  <c r="F429" i="7"/>
  <c r="F426" i="7"/>
  <c r="F425" i="7"/>
  <c r="F423" i="7"/>
  <c r="F422" i="7"/>
  <c r="F421" i="7"/>
  <c r="F419" i="7"/>
  <c r="F418" i="7"/>
  <c r="F417" i="7"/>
  <c r="F416" i="7"/>
  <c r="F412" i="7"/>
  <c r="F411" i="7"/>
  <c r="F410" i="7"/>
  <c r="F409" i="7"/>
  <c r="F408" i="7"/>
  <c r="F407" i="7"/>
  <c r="F405" i="7"/>
  <c r="F404" i="7"/>
  <c r="F403" i="7"/>
  <c r="F402" i="7"/>
  <c r="F397" i="7"/>
  <c r="F396" i="7"/>
  <c r="F395" i="7"/>
  <c r="F393" i="7"/>
  <c r="F392" i="7"/>
  <c r="F390" i="7"/>
  <c r="F389" i="7"/>
  <c r="F386" i="7"/>
  <c r="F385" i="7"/>
  <c r="F383" i="7"/>
  <c r="F381" i="7"/>
  <c r="F380" i="7"/>
  <c r="F379" i="7"/>
  <c r="F378" i="7"/>
  <c r="F453" i="8"/>
  <c r="F452" i="8"/>
  <c r="F451" i="8"/>
  <c r="F429" i="8"/>
  <c r="F426" i="8"/>
  <c r="F425" i="8"/>
  <c r="F423" i="8"/>
  <c r="F422" i="8"/>
  <c r="F421" i="8"/>
  <c r="F419" i="8"/>
  <c r="F418" i="8"/>
  <c r="F417" i="8"/>
  <c r="F416" i="8"/>
  <c r="F412" i="8"/>
  <c r="F411" i="8"/>
  <c r="F410" i="8"/>
  <c r="F409" i="8"/>
  <c r="F408" i="8"/>
  <c r="F407" i="8"/>
  <c r="F405" i="8"/>
  <c r="F404" i="8"/>
  <c r="F403" i="8"/>
  <c r="F402" i="8"/>
  <c r="F397" i="8"/>
  <c r="F396" i="8"/>
  <c r="F395" i="8"/>
  <c r="F393" i="8"/>
  <c r="F392" i="8"/>
  <c r="F390" i="8"/>
  <c r="F389" i="8"/>
  <c r="F386" i="8"/>
  <c r="F385" i="8"/>
  <c r="F383" i="8"/>
  <c r="F381" i="8"/>
  <c r="F380" i="8"/>
  <c r="F379" i="8"/>
  <c r="F378" i="8"/>
  <c r="F453" i="9"/>
  <c r="F452" i="9"/>
  <c r="F451" i="9"/>
  <c r="F429" i="9"/>
  <c r="F426" i="9"/>
  <c r="F425" i="9"/>
  <c r="F423" i="9"/>
  <c r="F422" i="9"/>
  <c r="F421" i="9"/>
  <c r="F419" i="9"/>
  <c r="F418" i="9"/>
  <c r="F417" i="9"/>
  <c r="F416" i="9"/>
  <c r="F412" i="9"/>
  <c r="F411" i="9"/>
  <c r="F410" i="9"/>
  <c r="F409" i="9"/>
  <c r="F408" i="9"/>
  <c r="F407" i="9"/>
  <c r="F405" i="9"/>
  <c r="F404" i="9"/>
  <c r="F403" i="9"/>
  <c r="F402" i="9"/>
  <c r="F397" i="9"/>
  <c r="F396" i="9"/>
  <c r="F395" i="9"/>
  <c r="F393" i="9"/>
  <c r="F392" i="9"/>
  <c r="F390" i="9"/>
  <c r="F389" i="9"/>
  <c r="F386" i="9"/>
  <c r="F385" i="9"/>
  <c r="F383" i="9"/>
  <c r="F381" i="9"/>
  <c r="F380" i="9"/>
  <c r="F379" i="9"/>
  <c r="F378" i="9"/>
  <c r="F94" i="9"/>
  <c r="F453" i="2"/>
  <c r="F452" i="2"/>
  <c r="F451" i="2"/>
  <c r="F429" i="2"/>
  <c r="F426" i="2"/>
  <c r="F425" i="2"/>
  <c r="F423" i="2"/>
  <c r="F422" i="2"/>
  <c r="F421" i="2"/>
  <c r="F419" i="2"/>
  <c r="F418" i="2"/>
  <c r="F417" i="2"/>
  <c r="F416" i="2"/>
  <c r="F412" i="2"/>
  <c r="F411" i="2"/>
  <c r="F410" i="2"/>
  <c r="F409" i="2"/>
  <c r="F408" i="2"/>
  <c r="F407" i="2"/>
  <c r="F405" i="2"/>
  <c r="F404" i="2"/>
  <c r="F403" i="2"/>
  <c r="F402" i="2"/>
  <c r="F397" i="2"/>
  <c r="F396" i="2"/>
  <c r="F395" i="2"/>
  <c r="F393" i="2"/>
  <c r="F392" i="2"/>
  <c r="F390" i="2"/>
  <c r="F389" i="2"/>
  <c r="F386" i="2"/>
  <c r="F385" i="2"/>
  <c r="F383" i="2"/>
  <c r="F381" i="2"/>
  <c r="F380" i="2"/>
  <c r="F379" i="2"/>
  <c r="F378" i="2"/>
  <c r="F453" i="11"/>
  <c r="F452" i="11"/>
  <c r="F451" i="11"/>
  <c r="F450" i="11"/>
  <c r="F429" i="11"/>
  <c r="F426" i="11"/>
  <c r="F425" i="11"/>
  <c r="F423" i="11"/>
  <c r="F422" i="11"/>
  <c r="F421" i="11"/>
  <c r="F419" i="11"/>
  <c r="F418" i="11"/>
  <c r="F417" i="11"/>
  <c r="F416" i="11"/>
  <c r="F415" i="11"/>
  <c r="F412" i="11"/>
  <c r="F411" i="11"/>
  <c r="F410" i="11"/>
  <c r="F409" i="11"/>
  <c r="F408" i="11"/>
  <c r="F407" i="11"/>
  <c r="F405" i="11"/>
  <c r="F404" i="11"/>
  <c r="F403" i="11"/>
  <c r="F402" i="11"/>
  <c r="F401" i="11"/>
  <c r="F397" i="11"/>
  <c r="F396" i="11"/>
  <c r="F395" i="11"/>
  <c r="F394" i="11"/>
  <c r="F393" i="11"/>
  <c r="F392" i="11"/>
  <c r="F391" i="11"/>
  <c r="F390" i="11"/>
  <c r="F389" i="11"/>
  <c r="F386" i="11"/>
  <c r="F385" i="11"/>
  <c r="F383" i="11"/>
  <c r="F381" i="11"/>
  <c r="F380" i="11"/>
  <c r="F379" i="11"/>
  <c r="F378" i="11"/>
  <c r="F377" i="11"/>
  <c r="F180" i="11"/>
  <c r="F126" i="11"/>
  <c r="F27" i="11"/>
  <c r="F150" i="9"/>
  <c r="F137" i="9"/>
  <c r="F125" i="9"/>
  <c r="F116" i="9"/>
  <c r="F28" i="8"/>
  <c r="F24" i="4"/>
  <c r="G410" i="11" l="1"/>
  <c r="G434" i="7"/>
  <c r="G434" i="8"/>
  <c r="G434" i="9"/>
  <c r="F146" i="11"/>
  <c r="F151" i="11"/>
  <c r="G434" i="11"/>
  <c r="F50" i="9"/>
  <c r="F171" i="8"/>
  <c r="F121" i="6"/>
  <c r="F43" i="11"/>
  <c r="F128" i="11"/>
  <c r="F65" i="9"/>
  <c r="F112" i="9"/>
  <c r="F129" i="9"/>
  <c r="F36" i="8"/>
  <c r="F179" i="8"/>
  <c r="F41" i="4"/>
  <c r="F48" i="11"/>
  <c r="F110" i="11"/>
  <c r="F140" i="11"/>
  <c r="F152" i="11"/>
  <c r="F26" i="9"/>
  <c r="F83" i="9"/>
  <c r="F45" i="8"/>
  <c r="F136" i="8"/>
  <c r="F85" i="7"/>
  <c r="F24" i="6"/>
  <c r="F128" i="18"/>
  <c r="F180" i="4"/>
  <c r="F85" i="11"/>
  <c r="F119" i="8"/>
  <c r="F170" i="18"/>
  <c r="F116" i="8"/>
  <c r="F92" i="11"/>
  <c r="F128" i="8"/>
  <c r="F65" i="11"/>
  <c r="F114" i="11"/>
  <c r="F144" i="11"/>
  <c r="F169" i="11"/>
  <c r="F42" i="9"/>
  <c r="F88" i="9"/>
  <c r="F120" i="9"/>
  <c r="F142" i="9"/>
  <c r="F111" i="8"/>
  <c r="F146" i="8"/>
  <c r="F143" i="7"/>
  <c r="F41" i="6"/>
  <c r="F146" i="18"/>
  <c r="F26" i="2"/>
  <c r="F30" i="2"/>
  <c r="F34" i="2"/>
  <c r="F39" i="2"/>
  <c r="F43" i="2"/>
  <c r="F51" i="2"/>
  <c r="F65" i="2"/>
  <c r="F82" i="2"/>
  <c r="F86" i="2"/>
  <c r="F93" i="2"/>
  <c r="F112" i="2"/>
  <c r="F116" i="2"/>
  <c r="F120" i="2"/>
  <c r="F125" i="2"/>
  <c r="F129" i="2"/>
  <c r="F137" i="2"/>
  <c r="F142" i="2"/>
  <c r="F149" i="2"/>
  <c r="F24" i="2"/>
  <c r="F36" i="2"/>
  <c r="F27" i="2"/>
  <c r="F35" i="2"/>
  <c r="F40" i="2"/>
  <c r="F48" i="2"/>
  <c r="F88" i="2"/>
  <c r="F94" i="2"/>
  <c r="F113" i="2"/>
  <c r="F121" i="2"/>
  <c r="F126" i="2"/>
  <c r="F134" i="2"/>
  <c r="F150" i="2"/>
  <c r="F169" i="2"/>
  <c r="F171" i="2"/>
  <c r="F177" i="2"/>
  <c r="F179" i="2"/>
  <c r="F28" i="2"/>
  <c r="F84" i="2"/>
  <c r="F140" i="2"/>
  <c r="F144" i="2"/>
  <c r="F205" i="2"/>
  <c r="F207" i="2"/>
  <c r="F59" i="2"/>
  <c r="F85" i="2"/>
  <c r="F92" i="2"/>
  <c r="F128" i="2"/>
  <c r="F136" i="2"/>
  <c r="F141" i="2"/>
  <c r="F152" i="2"/>
  <c r="F168" i="2"/>
  <c r="F170" i="2"/>
  <c r="F172" i="2"/>
  <c r="F174" i="2"/>
  <c r="F178" i="2"/>
  <c r="F180" i="2"/>
  <c r="F26" i="3"/>
  <c r="F30" i="3"/>
  <c r="F34" i="3"/>
  <c r="F39" i="3"/>
  <c r="F43" i="3"/>
  <c r="F51" i="3"/>
  <c r="F65" i="3"/>
  <c r="F82" i="3"/>
  <c r="F86" i="3"/>
  <c r="F93" i="3"/>
  <c r="F112" i="3"/>
  <c r="F116" i="3"/>
  <c r="F120" i="3"/>
  <c r="F142" i="3"/>
  <c r="F149" i="3"/>
  <c r="F26" i="4"/>
  <c r="F30" i="4"/>
  <c r="F34" i="4"/>
  <c r="F39" i="4"/>
  <c r="F43" i="4"/>
  <c r="F51" i="4"/>
  <c r="F65" i="4"/>
  <c r="F82" i="4"/>
  <c r="F86" i="4"/>
  <c r="F93" i="4"/>
  <c r="F112" i="4"/>
  <c r="F116" i="4"/>
  <c r="F120" i="4"/>
  <c r="F125" i="4"/>
  <c r="F129" i="4"/>
  <c r="F137" i="4"/>
  <c r="F142" i="4"/>
  <c r="F149" i="4"/>
  <c r="F177" i="4"/>
  <c r="F179" i="4"/>
  <c r="F82" i="18"/>
  <c r="F86" i="18"/>
  <c r="F93" i="18"/>
  <c r="F112" i="18"/>
  <c r="F116" i="18"/>
  <c r="F120" i="18"/>
  <c r="F125" i="18"/>
  <c r="F129" i="18"/>
  <c r="F137" i="18"/>
  <c r="F142" i="18"/>
  <c r="F149" i="18"/>
  <c r="F180" i="9"/>
  <c r="F27" i="3"/>
  <c r="F35" i="3"/>
  <c r="F40" i="3"/>
  <c r="F48" i="3"/>
  <c r="F83" i="3"/>
  <c r="F88" i="3"/>
  <c r="F94" i="3"/>
  <c r="F113" i="3"/>
  <c r="F121" i="3"/>
  <c r="F126" i="3"/>
  <c r="F134" i="3"/>
  <c r="F143" i="3"/>
  <c r="F150" i="3"/>
  <c r="F169" i="3"/>
  <c r="F171" i="3"/>
  <c r="F177" i="3"/>
  <c r="F179" i="3"/>
  <c r="F27" i="4"/>
  <c r="F35" i="4"/>
  <c r="F40" i="4"/>
  <c r="F48" i="4"/>
  <c r="F83" i="4"/>
  <c r="F88" i="4"/>
  <c r="F94" i="4"/>
  <c r="F113" i="4"/>
  <c r="F121" i="4"/>
  <c r="F126" i="4"/>
  <c r="F134" i="4"/>
  <c r="F143" i="4"/>
  <c r="F150" i="4"/>
  <c r="F169" i="4"/>
  <c r="F171" i="4"/>
  <c r="F83" i="18"/>
  <c r="F88" i="18"/>
  <c r="F94" i="18"/>
  <c r="F26" i="6"/>
  <c r="F30" i="6"/>
  <c r="F34" i="6"/>
  <c r="F39" i="6"/>
  <c r="F43" i="6"/>
  <c r="F51" i="6"/>
  <c r="F65" i="6"/>
  <c r="F82" i="6"/>
  <c r="F86" i="6"/>
  <c r="F112" i="6"/>
  <c r="F116" i="6"/>
  <c r="F120" i="6"/>
  <c r="F125" i="6"/>
  <c r="F129" i="6"/>
  <c r="F137" i="6"/>
  <c r="F142" i="6"/>
  <c r="F149" i="6"/>
  <c r="F24" i="11"/>
  <c r="F28" i="11"/>
  <c r="F36" i="11"/>
  <c r="F41" i="11"/>
  <c r="F45" i="11"/>
  <c r="F49" i="11"/>
  <c r="F84" i="11"/>
  <c r="F88" i="11"/>
  <c r="F93" i="11"/>
  <c r="F24" i="3"/>
  <c r="F28" i="3"/>
  <c r="F36" i="3"/>
  <c r="F41" i="3"/>
  <c r="F45" i="3"/>
  <c r="F49" i="3"/>
  <c r="F84" i="3"/>
  <c r="F91" i="3"/>
  <c r="F110" i="3"/>
  <c r="F114" i="3"/>
  <c r="F122" i="3"/>
  <c r="F127" i="3"/>
  <c r="F131" i="3"/>
  <c r="F135" i="3"/>
  <c r="F140" i="3"/>
  <c r="F144" i="3"/>
  <c r="F151" i="3"/>
  <c r="F205" i="3"/>
  <c r="F207" i="3"/>
  <c r="F205" i="4"/>
  <c r="F207" i="4"/>
  <c r="F26" i="7"/>
  <c r="F30" i="7"/>
  <c r="F34" i="7"/>
  <c r="F39" i="7"/>
  <c r="F43" i="7"/>
  <c r="F51" i="7"/>
  <c r="F65" i="7"/>
  <c r="F82" i="7"/>
  <c r="F86" i="7"/>
  <c r="F93" i="7"/>
  <c r="F112" i="7"/>
  <c r="F116" i="7"/>
  <c r="F120" i="7"/>
  <c r="F125" i="7"/>
  <c r="F129" i="7"/>
  <c r="F137" i="7"/>
  <c r="F142" i="7"/>
  <c r="F149" i="7"/>
  <c r="F169" i="7"/>
  <c r="F206" i="2"/>
  <c r="F208" i="2"/>
  <c r="F25" i="3"/>
  <c r="F33" i="3"/>
  <c r="F42" i="3"/>
  <c r="F50" i="3"/>
  <c r="F59" i="3"/>
  <c r="F85" i="3"/>
  <c r="F92" i="3"/>
  <c r="F111" i="3"/>
  <c r="F119" i="3"/>
  <c r="F128" i="3"/>
  <c r="F136" i="3"/>
  <c r="F141" i="3"/>
  <c r="F146" i="3"/>
  <c r="F152" i="3"/>
  <c r="F168" i="3"/>
  <c r="F170" i="3"/>
  <c r="F172" i="3"/>
  <c r="F174" i="3"/>
  <c r="F178" i="3"/>
  <c r="F180" i="3"/>
  <c r="F26" i="8"/>
  <c r="F30" i="8"/>
  <c r="F34" i="8"/>
  <c r="F39" i="8"/>
  <c r="F43" i="8"/>
  <c r="F51" i="8"/>
  <c r="F65" i="8"/>
  <c r="F82" i="8"/>
  <c r="F86" i="8"/>
  <c r="F91" i="8"/>
  <c r="F110" i="8"/>
  <c r="F114" i="8"/>
  <c r="F122" i="8"/>
  <c r="F127" i="8"/>
  <c r="F131" i="8"/>
  <c r="F135" i="8"/>
  <c r="F140" i="8"/>
  <c r="F144" i="8"/>
  <c r="F24" i="9"/>
  <c r="F28" i="9"/>
  <c r="F36" i="9"/>
  <c r="F41" i="9"/>
  <c r="F45" i="9"/>
  <c r="F49" i="9"/>
  <c r="F84" i="9"/>
  <c r="F91" i="9"/>
  <c r="F110" i="9"/>
  <c r="F114" i="9"/>
  <c r="F122" i="9"/>
  <c r="F127" i="9"/>
  <c r="F131" i="9"/>
  <c r="F135" i="9"/>
  <c r="F140" i="9"/>
  <c r="F144" i="9"/>
  <c r="F151" i="9"/>
  <c r="F172" i="9"/>
  <c r="F112" i="11"/>
  <c r="F116" i="11"/>
  <c r="F125" i="11"/>
  <c r="F129" i="11"/>
  <c r="F142" i="11"/>
  <c r="F149" i="11"/>
  <c r="F171" i="11"/>
  <c r="F179" i="11"/>
  <c r="F208" i="9"/>
  <c r="F207" i="11"/>
  <c r="F83" i="11"/>
  <c r="F120" i="11"/>
  <c r="F137" i="11"/>
  <c r="F168" i="9"/>
  <c r="F113" i="18"/>
  <c r="F121" i="18"/>
  <c r="F126" i="18"/>
  <c r="F134" i="18"/>
  <c r="F143" i="18"/>
  <c r="F150" i="18"/>
  <c r="F169" i="18"/>
  <c r="F171" i="18"/>
  <c r="F177" i="18"/>
  <c r="F179" i="18"/>
  <c r="F205" i="18"/>
  <c r="F207" i="18"/>
  <c r="F27" i="6"/>
  <c r="F35" i="6"/>
  <c r="F40" i="6"/>
  <c r="F48" i="6"/>
  <c r="F83" i="6"/>
  <c r="F88" i="6"/>
  <c r="F143" i="6"/>
  <c r="F150" i="6"/>
  <c r="F171" i="6"/>
  <c r="F179" i="6"/>
  <c r="F207" i="6"/>
  <c r="F27" i="7"/>
  <c r="F35" i="7"/>
  <c r="F40" i="7"/>
  <c r="F48" i="7"/>
  <c r="F83" i="7"/>
  <c r="F94" i="7"/>
  <c r="F113" i="7"/>
  <c r="F121" i="7"/>
  <c r="F126" i="7"/>
  <c r="F134" i="7"/>
  <c r="F150" i="7"/>
  <c r="F171" i="7"/>
  <c r="F179" i="7"/>
  <c r="F207" i="7"/>
  <c r="F27" i="8"/>
  <c r="F35" i="8"/>
  <c r="F40" i="8"/>
  <c r="F48" i="8"/>
  <c r="F83" i="8"/>
  <c r="F92" i="8"/>
  <c r="F152" i="8"/>
  <c r="F168" i="8"/>
  <c r="F170" i="8"/>
  <c r="F172" i="8"/>
  <c r="F174" i="8"/>
  <c r="F178" i="8"/>
  <c r="F180" i="8"/>
  <c r="F206" i="8"/>
  <c r="F208" i="8"/>
  <c r="F59" i="9"/>
  <c r="F33" i="11"/>
  <c r="F39" i="11"/>
  <c r="F86" i="11"/>
  <c r="F121" i="11"/>
  <c r="F208" i="11"/>
  <c r="F27" i="9"/>
  <c r="F39" i="9"/>
  <c r="F43" i="9"/>
  <c r="F51" i="9"/>
  <c r="F113" i="9"/>
  <c r="F121" i="9"/>
  <c r="F126" i="9"/>
  <c r="F134" i="9"/>
  <c r="F143" i="9"/>
  <c r="F169" i="9"/>
  <c r="F177" i="9"/>
  <c r="F205" i="9"/>
  <c r="F113" i="8"/>
  <c r="F121" i="8"/>
  <c r="F150" i="8"/>
  <c r="F205" i="8"/>
  <c r="F151" i="7"/>
  <c r="F205" i="7"/>
  <c r="F28" i="6"/>
  <c r="F45" i="6"/>
  <c r="F126" i="6"/>
  <c r="F144" i="6"/>
  <c r="F169" i="6"/>
  <c r="F92" i="18"/>
  <c r="F152" i="18"/>
  <c r="F174" i="18"/>
  <c r="F206" i="18"/>
  <c r="F28" i="4"/>
  <c r="F45" i="4"/>
  <c r="F168" i="4"/>
  <c r="F135" i="11"/>
  <c r="F84" i="4"/>
  <c r="F91" i="4"/>
  <c r="F110" i="4"/>
  <c r="F114" i="4"/>
  <c r="F122" i="4"/>
  <c r="F127" i="4"/>
  <c r="F131" i="4"/>
  <c r="F135" i="4"/>
  <c r="F140" i="4"/>
  <c r="F144" i="4"/>
  <c r="F151" i="4"/>
  <c r="F84" i="18"/>
  <c r="F91" i="18"/>
  <c r="F127" i="18"/>
  <c r="F131" i="18"/>
  <c r="F135" i="18"/>
  <c r="F140" i="18"/>
  <c r="F144" i="18"/>
  <c r="F151" i="18"/>
  <c r="F84" i="6"/>
  <c r="F91" i="6"/>
  <c r="F110" i="6"/>
  <c r="F114" i="6"/>
  <c r="F122" i="6"/>
  <c r="F127" i="6"/>
  <c r="F131" i="6"/>
  <c r="F135" i="6"/>
  <c r="F140" i="6"/>
  <c r="F24" i="7"/>
  <c r="F28" i="7"/>
  <c r="F36" i="7"/>
  <c r="F41" i="7"/>
  <c r="F45" i="7"/>
  <c r="F49" i="7"/>
  <c r="F91" i="7"/>
  <c r="F110" i="7"/>
  <c r="F114" i="7"/>
  <c r="F122" i="7"/>
  <c r="F127" i="7"/>
  <c r="F131" i="7"/>
  <c r="F135" i="7"/>
  <c r="F88" i="8"/>
  <c r="F112" i="8"/>
  <c r="F120" i="8"/>
  <c r="F125" i="8"/>
  <c r="F129" i="8"/>
  <c r="F137" i="8"/>
  <c r="F142" i="8"/>
  <c r="F149" i="8"/>
  <c r="F127" i="11"/>
  <c r="F25" i="11"/>
  <c r="F35" i="11"/>
  <c r="F40" i="11"/>
  <c r="F51" i="11"/>
  <c r="F82" i="11"/>
  <c r="F94" i="11"/>
  <c r="F122" i="11"/>
  <c r="F134" i="11"/>
  <c r="F141" i="11"/>
  <c r="F172" i="11"/>
  <c r="F177" i="11"/>
  <c r="F34" i="9"/>
  <c r="F40" i="9"/>
  <c r="F48" i="9"/>
  <c r="F85" i="9"/>
  <c r="F92" i="9"/>
  <c r="F152" i="9"/>
  <c r="F170" i="9"/>
  <c r="F174" i="9"/>
  <c r="F178" i="9"/>
  <c r="F206" i="9"/>
  <c r="F24" i="8"/>
  <c r="F41" i="8"/>
  <c r="F49" i="8"/>
  <c r="F93" i="8"/>
  <c r="F141" i="8"/>
  <c r="F207" i="8"/>
  <c r="F177" i="7"/>
  <c r="F49" i="6"/>
  <c r="F94" i="6"/>
  <c r="F113" i="6"/>
  <c r="F151" i="6"/>
  <c r="F205" i="6"/>
  <c r="F136" i="18"/>
  <c r="F178" i="18"/>
  <c r="F49" i="4"/>
  <c r="F172" i="4"/>
  <c r="F208" i="3"/>
  <c r="F206" i="3"/>
  <c r="F25" i="4"/>
  <c r="F33" i="4"/>
  <c r="F42" i="4"/>
  <c r="F50" i="4"/>
  <c r="F59" i="4"/>
  <c r="F85" i="4"/>
  <c r="F92" i="4"/>
  <c r="F111" i="4"/>
  <c r="F119" i="4"/>
  <c r="F128" i="4"/>
  <c r="F136" i="4"/>
  <c r="F141" i="4"/>
  <c r="F146" i="4"/>
  <c r="F152" i="4"/>
  <c r="F170" i="4"/>
  <c r="F174" i="4"/>
  <c r="F178" i="4"/>
  <c r="F206" i="4"/>
  <c r="F111" i="18"/>
  <c r="F119" i="18"/>
  <c r="F168" i="18"/>
  <c r="F172" i="18"/>
  <c r="F180" i="18"/>
  <c r="F208" i="18"/>
  <c r="F25" i="6"/>
  <c r="F33" i="6"/>
  <c r="F42" i="6"/>
  <c r="F50" i="6"/>
  <c r="F59" i="6"/>
  <c r="F85" i="6"/>
  <c r="F92" i="6"/>
  <c r="F111" i="6"/>
  <c r="F119" i="6"/>
  <c r="F128" i="6"/>
  <c r="F136" i="6"/>
  <c r="F146" i="6"/>
  <c r="F152" i="6"/>
  <c r="F168" i="6"/>
  <c r="F170" i="6"/>
  <c r="F172" i="6"/>
  <c r="F174" i="6"/>
  <c r="F178" i="6"/>
  <c r="F180" i="6"/>
  <c r="F206" i="6"/>
  <c r="F208" i="6"/>
  <c r="F25" i="7"/>
  <c r="F33" i="7"/>
  <c r="F42" i="7"/>
  <c r="F50" i="7"/>
  <c r="F59" i="7"/>
  <c r="F92" i="7"/>
  <c r="F111" i="7"/>
  <c r="F119" i="7"/>
  <c r="F128" i="7"/>
  <c r="F136" i="7"/>
  <c r="F141" i="7"/>
  <c r="F146" i="7"/>
  <c r="F152" i="7"/>
  <c r="F168" i="7"/>
  <c r="F170" i="7"/>
  <c r="F172" i="7"/>
  <c r="F174" i="7"/>
  <c r="F178" i="7"/>
  <c r="F180" i="7"/>
  <c r="F206" i="7"/>
  <c r="F208" i="7"/>
  <c r="F25" i="8"/>
  <c r="F33" i="8"/>
  <c r="F42" i="8"/>
  <c r="F50" i="8"/>
  <c r="F85" i="8"/>
  <c r="F94" i="8"/>
  <c r="F26" i="11"/>
  <c r="F30" i="11"/>
  <c r="F59" i="11"/>
  <c r="F91" i="11"/>
  <c r="F113" i="11"/>
  <c r="F136" i="11"/>
  <c r="F150" i="11"/>
  <c r="F168" i="11"/>
  <c r="F205" i="11"/>
  <c r="F30" i="9"/>
  <c r="F35" i="9"/>
  <c r="F82" i="9"/>
  <c r="F86" i="9"/>
  <c r="F93" i="9"/>
  <c r="F111" i="9"/>
  <c r="F119" i="9"/>
  <c r="F128" i="9"/>
  <c r="F136" i="9"/>
  <c r="F141" i="9"/>
  <c r="F149" i="9"/>
  <c r="F171" i="9"/>
  <c r="F179" i="9"/>
  <c r="F207" i="9"/>
  <c r="F84" i="8"/>
  <c r="F126" i="8"/>
  <c r="F134" i="8"/>
  <c r="F143" i="8"/>
  <c r="F169" i="8"/>
  <c r="F177" i="8"/>
  <c r="F36" i="6"/>
  <c r="F134" i="6"/>
  <c r="F177" i="6"/>
  <c r="F141" i="18"/>
  <c r="F36" i="4"/>
  <c r="F208" i="4"/>
  <c r="F59" i="8"/>
  <c r="F131" i="11"/>
  <c r="F143" i="11"/>
  <c r="F34" i="11"/>
  <c r="F206" i="11"/>
  <c r="F178" i="11"/>
  <c r="F174" i="11"/>
  <c r="F170" i="11"/>
  <c r="F119" i="11"/>
  <c r="F111" i="11"/>
  <c r="F50" i="11"/>
  <c r="F42" i="11"/>
  <c r="F144" i="7"/>
  <c r="F140" i="7"/>
  <c r="F143" i="2"/>
  <c r="F151" i="8"/>
  <c r="F146" i="2"/>
  <c r="F141" i="6"/>
  <c r="F119" i="2"/>
  <c r="F111" i="2"/>
  <c r="F83" i="2"/>
  <c r="F50" i="2"/>
  <c r="F42" i="2"/>
  <c r="F33" i="2"/>
  <c r="F25" i="2"/>
  <c r="F84" i="7"/>
  <c r="F114" i="18"/>
  <c r="F146" i="9"/>
  <c r="F25" i="9"/>
  <c r="F33" i="9"/>
  <c r="F88" i="7"/>
  <c r="F110" i="18"/>
  <c r="F122" i="18"/>
  <c r="F93" i="6"/>
  <c r="F125" i="3"/>
  <c r="F129" i="3"/>
  <c r="F137" i="3"/>
  <c r="F41" i="2"/>
  <c r="F45" i="2"/>
  <c r="F49" i="2"/>
  <c r="F91" i="2"/>
  <c r="F110" i="2"/>
  <c r="F114" i="2"/>
  <c r="F122" i="2"/>
  <c r="F127" i="2"/>
  <c r="F131" i="2"/>
  <c r="F135" i="2"/>
  <c r="F151" i="2"/>
  <c r="F377" i="9" l="1"/>
  <c r="F401" i="9"/>
  <c r="F391" i="9"/>
  <c r="F394" i="9"/>
  <c r="F415" i="9"/>
  <c r="F450" i="9"/>
  <c r="F377" i="8"/>
  <c r="F401" i="8"/>
  <c r="F391" i="8"/>
  <c r="F450" i="8"/>
  <c r="F394" i="8"/>
  <c r="F415" i="8"/>
  <c r="F394" i="7"/>
  <c r="F415" i="7"/>
  <c r="F450" i="7"/>
  <c r="F377" i="7"/>
  <c r="F401" i="7"/>
  <c r="F391" i="7"/>
  <c r="F450" i="6"/>
  <c r="F401" i="6"/>
  <c r="F391" i="6"/>
  <c r="F377" i="6"/>
  <c r="F415" i="6"/>
  <c r="F394" i="6"/>
  <c r="F377" i="18"/>
  <c r="F391" i="18"/>
  <c r="F394" i="18"/>
  <c r="F415" i="18"/>
  <c r="F450" i="18"/>
  <c r="F401" i="18"/>
  <c r="F450" i="4"/>
  <c r="F394" i="4"/>
  <c r="F415" i="4"/>
  <c r="F391" i="4"/>
  <c r="F377" i="4"/>
  <c r="F401" i="4"/>
  <c r="F394" i="3"/>
  <c r="F377" i="3"/>
  <c r="F415" i="3"/>
  <c r="F401" i="3"/>
  <c r="F391" i="3"/>
  <c r="F450" i="3"/>
  <c r="F401" i="2"/>
  <c r="F415" i="2"/>
  <c r="F391" i="2" l="1"/>
  <c r="F377" i="2"/>
  <c r="F394" i="2"/>
  <c r="F450" i="2"/>
  <c r="G111" i="18" l="1"/>
  <c r="G119" i="18"/>
  <c r="G137" i="18"/>
  <c r="G383" i="18"/>
  <c r="G395" i="18"/>
  <c r="G403" i="18"/>
  <c r="G411" i="18"/>
  <c r="G421" i="18"/>
  <c r="G425" i="18"/>
  <c r="G112" i="18"/>
  <c r="G120" i="18"/>
  <c r="G134" i="18"/>
  <c r="G385" i="18"/>
  <c r="G396" i="18"/>
  <c r="G404" i="18"/>
  <c r="G412" i="18"/>
  <c r="G422" i="18"/>
  <c r="G426" i="18"/>
  <c r="G113" i="18"/>
  <c r="G121" i="18"/>
  <c r="G135" i="18"/>
  <c r="G405" i="18"/>
  <c r="G423" i="18"/>
  <c r="G452" i="18"/>
  <c r="G110" i="18"/>
  <c r="G114" i="18"/>
  <c r="G122" i="18"/>
  <c r="G136" i="18"/>
  <c r="G378" i="18"/>
  <c r="G402" i="18"/>
  <c r="G453" i="18"/>
  <c r="G450" i="18" l="1"/>
  <c r="G415" i="18"/>
  <c r="G142" i="18"/>
  <c r="G92" i="18"/>
  <c r="G82" i="18"/>
  <c r="G377" i="18"/>
  <c r="G140" i="18"/>
  <c r="G149" i="18"/>
  <c r="G401" i="18"/>
  <c r="G151" i="18"/>
  <c r="G91" i="18"/>
  <c r="G84" i="18"/>
  <c r="G146" i="18"/>
  <c r="G85" i="18"/>
  <c r="G152" i="18"/>
  <c r="G391" i="18"/>
  <c r="G83" i="18"/>
  <c r="G141" i="18"/>
  <c r="G150" i="18"/>
  <c r="G143" i="18"/>
  <c r="G410" i="18"/>
  <c r="G93" i="18"/>
  <c r="G86" i="18"/>
  <c r="G394" i="18"/>
  <c r="G94" i="18"/>
  <c r="G144" i="18"/>
  <c r="G88" i="18"/>
  <c r="G409" i="18"/>
  <c r="G419" i="18"/>
  <c r="G131" i="18"/>
  <c r="G429" i="18"/>
  <c r="G125" i="18"/>
  <c r="G380" i="18"/>
  <c r="G416" i="18"/>
  <c r="G392" i="18"/>
  <c r="G451" i="18"/>
  <c r="G407" i="18"/>
  <c r="G386" i="18"/>
  <c r="G128" i="18"/>
  <c r="G381" i="18"/>
  <c r="G418" i="18"/>
  <c r="G389" i="18"/>
  <c r="G393" i="18"/>
  <c r="G126" i="18"/>
  <c r="G417" i="18"/>
  <c r="G379" i="18"/>
  <c r="G390" i="18"/>
  <c r="G127" i="18"/>
  <c r="G408" i="18"/>
  <c r="G129" i="18"/>
  <c r="G397" i="18"/>
  <c r="G116" i="18"/>
  <c r="G24" i="2" l="1"/>
  <c r="G28" i="2"/>
  <c r="G36" i="2"/>
  <c r="G41" i="2"/>
  <c r="G48" i="2"/>
  <c r="G59" i="2"/>
  <c r="G85" i="2"/>
  <c r="G92" i="2"/>
  <c r="G111" i="2"/>
  <c r="G120" i="2"/>
  <c r="G126" i="2"/>
  <c r="G131" i="2"/>
  <c r="G135" i="2"/>
  <c r="G141" i="2"/>
  <c r="G146" i="2"/>
  <c r="G151" i="2"/>
  <c r="G453" i="2"/>
  <c r="G26" i="3"/>
  <c r="G30" i="3"/>
  <c r="G34" i="3"/>
  <c r="G39" i="3"/>
  <c r="G43" i="3"/>
  <c r="G50" i="3"/>
  <c r="G83" i="3"/>
  <c r="G88" i="3"/>
  <c r="G94" i="3"/>
  <c r="G113" i="3"/>
  <c r="G122" i="3"/>
  <c r="G128" i="3"/>
  <c r="G137" i="3"/>
  <c r="G143" i="3"/>
  <c r="G149" i="3"/>
  <c r="G450" i="3"/>
  <c r="G27" i="4"/>
  <c r="G35" i="4"/>
  <c r="G40" i="4"/>
  <c r="G45" i="4"/>
  <c r="G51" i="4"/>
  <c r="G84" i="4"/>
  <c r="G91" i="4"/>
  <c r="G110" i="4"/>
  <c r="G114" i="4"/>
  <c r="G119" i="4"/>
  <c r="G125" i="4"/>
  <c r="G129" i="4"/>
  <c r="G134" i="4"/>
  <c r="G140" i="4"/>
  <c r="G144" i="4"/>
  <c r="G150" i="4"/>
  <c r="G451" i="4"/>
  <c r="G26" i="6"/>
  <c r="G30" i="6"/>
  <c r="G34" i="6"/>
  <c r="G39" i="6"/>
  <c r="G43" i="6"/>
  <c r="G50" i="6"/>
  <c r="G83" i="6"/>
  <c r="G88" i="6"/>
  <c r="G94" i="6"/>
  <c r="G113" i="6"/>
  <c r="G122" i="6"/>
  <c r="G128" i="6"/>
  <c r="G137" i="6"/>
  <c r="G143" i="6"/>
  <c r="G149" i="6"/>
  <c r="G451" i="6"/>
  <c r="G24" i="7"/>
  <c r="G28" i="7"/>
  <c r="G36" i="7"/>
  <c r="G41" i="7"/>
  <c r="G48" i="7"/>
  <c r="G59" i="7"/>
  <c r="G85" i="7"/>
  <c r="G92" i="7"/>
  <c r="G111" i="7"/>
  <c r="G120" i="7"/>
  <c r="G126" i="7"/>
  <c r="G131" i="7"/>
  <c r="G135" i="7"/>
  <c r="G141" i="7"/>
  <c r="G146" i="7"/>
  <c r="G151" i="7"/>
  <c r="G452" i="7"/>
  <c r="G25" i="9"/>
  <c r="G33" i="9"/>
  <c r="G42" i="9"/>
  <c r="G49" i="9"/>
  <c r="G65" i="9"/>
  <c r="G82" i="9"/>
  <c r="G86" i="9"/>
  <c r="G93" i="9"/>
  <c r="G112" i="9"/>
  <c r="G116" i="9"/>
  <c r="G121" i="9"/>
  <c r="G127" i="9"/>
  <c r="G136" i="9"/>
  <c r="G142" i="9"/>
  <c r="G152" i="9"/>
  <c r="G453" i="9"/>
  <c r="G25" i="2"/>
  <c r="G33" i="2"/>
  <c r="G42" i="2"/>
  <c r="G49" i="2"/>
  <c r="G65" i="2"/>
  <c r="G82" i="2"/>
  <c r="G86" i="2"/>
  <c r="G93" i="2"/>
  <c r="G112" i="2"/>
  <c r="G116" i="2"/>
  <c r="G121" i="2"/>
  <c r="G127" i="2"/>
  <c r="G136" i="2"/>
  <c r="G142" i="2"/>
  <c r="G152" i="2"/>
  <c r="G450" i="2"/>
  <c r="G27" i="3"/>
  <c r="G35" i="3"/>
  <c r="G40" i="3"/>
  <c r="G45" i="3"/>
  <c r="G51" i="3"/>
  <c r="G84" i="3"/>
  <c r="G91" i="3"/>
  <c r="G110" i="3"/>
  <c r="G114" i="3"/>
  <c r="G119" i="3"/>
  <c r="G125" i="3"/>
  <c r="G129" i="3"/>
  <c r="G134" i="3"/>
  <c r="G140" i="3"/>
  <c r="G144" i="3"/>
  <c r="G150" i="3"/>
  <c r="G451" i="3"/>
  <c r="G24" i="4"/>
  <c r="G28" i="4"/>
  <c r="G36" i="4"/>
  <c r="G41" i="4"/>
  <c r="G48" i="4"/>
  <c r="G59" i="4"/>
  <c r="G85" i="4"/>
  <c r="G92" i="4"/>
  <c r="G111" i="4"/>
  <c r="G120" i="4"/>
  <c r="G126" i="4"/>
  <c r="G131" i="4"/>
  <c r="G135" i="4"/>
  <c r="G141" i="4"/>
  <c r="G146" i="4"/>
  <c r="G151" i="4"/>
  <c r="G452" i="4"/>
  <c r="G27" i="6"/>
  <c r="G35" i="6"/>
  <c r="G40" i="6"/>
  <c r="G45" i="6"/>
  <c r="G51" i="6"/>
  <c r="G84" i="6"/>
  <c r="G91" i="6"/>
  <c r="G110" i="6"/>
  <c r="G114" i="6"/>
  <c r="G119" i="6"/>
  <c r="G125" i="6"/>
  <c r="G129" i="6"/>
  <c r="G134" i="6"/>
  <c r="G140" i="6"/>
  <c r="G144" i="6"/>
  <c r="G150" i="6"/>
  <c r="G452" i="6"/>
  <c r="G25" i="7"/>
  <c r="G33" i="7"/>
  <c r="G42" i="7"/>
  <c r="G49" i="7"/>
  <c r="G65" i="7"/>
  <c r="G82" i="7"/>
  <c r="G86" i="7"/>
  <c r="G93" i="7"/>
  <c r="G112" i="7"/>
  <c r="G116" i="7"/>
  <c r="G121" i="7"/>
  <c r="G127" i="7"/>
  <c r="G136" i="7"/>
  <c r="G142" i="7"/>
  <c r="G152" i="7"/>
  <c r="G453" i="7"/>
  <c r="G26" i="9"/>
  <c r="G30" i="9"/>
  <c r="G34" i="9"/>
  <c r="G39" i="9"/>
  <c r="G43" i="9"/>
  <c r="G50" i="9"/>
  <c r="G83" i="9"/>
  <c r="G88" i="9"/>
  <c r="G94" i="9"/>
  <c r="G113" i="9"/>
  <c r="G122" i="9"/>
  <c r="G128" i="9"/>
  <c r="G137" i="9"/>
  <c r="G143" i="9"/>
  <c r="G149" i="9"/>
  <c r="G450" i="9"/>
  <c r="G26" i="2"/>
  <c r="G30" i="2"/>
  <c r="G34" i="2"/>
  <c r="G39" i="2"/>
  <c r="G43" i="2"/>
  <c r="G50" i="2"/>
  <c r="G83" i="2"/>
  <c r="G88" i="2"/>
  <c r="G94" i="2"/>
  <c r="G113" i="2"/>
  <c r="G122" i="2"/>
  <c r="G128" i="2"/>
  <c r="G137" i="2"/>
  <c r="G143" i="2"/>
  <c r="G149" i="2"/>
  <c r="G451" i="2"/>
  <c r="G24" i="3"/>
  <c r="G28" i="3"/>
  <c r="G36" i="3"/>
  <c r="G41" i="3"/>
  <c r="G48" i="3"/>
  <c r="G59" i="3"/>
  <c r="G85" i="3"/>
  <c r="G92" i="3"/>
  <c r="G111" i="3"/>
  <c r="G120" i="3"/>
  <c r="G126" i="3"/>
  <c r="G131" i="3"/>
  <c r="G135" i="3"/>
  <c r="G141" i="3"/>
  <c r="G146" i="3"/>
  <c r="G151" i="3"/>
  <c r="G452" i="3"/>
  <c r="G25" i="4"/>
  <c r="G33" i="4"/>
  <c r="G42" i="4"/>
  <c r="G49" i="4"/>
  <c r="G65" i="4"/>
  <c r="G82" i="4"/>
  <c r="G86" i="4"/>
  <c r="G93" i="4"/>
  <c r="G112" i="4"/>
  <c r="G116" i="4"/>
  <c r="G121" i="4"/>
  <c r="G127" i="4"/>
  <c r="G136" i="4"/>
  <c r="G142" i="4"/>
  <c r="G152" i="4"/>
  <c r="G453" i="4"/>
  <c r="G24" i="6"/>
  <c r="G28" i="6"/>
  <c r="G36" i="6"/>
  <c r="G41" i="6"/>
  <c r="G48" i="6"/>
  <c r="G59" i="6"/>
  <c r="G85" i="6"/>
  <c r="G92" i="6"/>
  <c r="G111" i="6"/>
  <c r="G120" i="6"/>
  <c r="G126" i="6"/>
  <c r="G131" i="6"/>
  <c r="G135" i="6"/>
  <c r="G141" i="6"/>
  <c r="G146" i="6"/>
  <c r="G151" i="6"/>
  <c r="G453" i="6"/>
  <c r="G26" i="7"/>
  <c r="G30" i="7"/>
  <c r="G34" i="7"/>
  <c r="G39" i="7"/>
  <c r="G43" i="7"/>
  <c r="G50" i="7"/>
  <c r="G83" i="7"/>
  <c r="G88" i="7"/>
  <c r="G94" i="7"/>
  <c r="G113" i="7"/>
  <c r="G122" i="7"/>
  <c r="G128" i="7"/>
  <c r="G137" i="7"/>
  <c r="G143" i="7"/>
  <c r="G149" i="7"/>
  <c r="G450" i="7"/>
  <c r="G27" i="9"/>
  <c r="G35" i="9"/>
  <c r="G40" i="9"/>
  <c r="G45" i="9"/>
  <c r="G51" i="9"/>
  <c r="G84" i="9"/>
  <c r="G91" i="9"/>
  <c r="G110" i="9"/>
  <c r="G114" i="9"/>
  <c r="G119" i="9"/>
  <c r="G125" i="9"/>
  <c r="G129" i="9"/>
  <c r="G134" i="9"/>
  <c r="G140" i="9"/>
  <c r="G144" i="9"/>
  <c r="G150" i="9"/>
  <c r="G451" i="9"/>
  <c r="G27" i="2"/>
  <c r="G35" i="2"/>
  <c r="G40" i="2"/>
  <c r="G45" i="2"/>
  <c r="G51" i="2"/>
  <c r="G84" i="2"/>
  <c r="G91" i="2"/>
  <c r="G110" i="2"/>
  <c r="G114" i="2"/>
  <c r="G119" i="2"/>
  <c r="G125" i="2"/>
  <c r="G129" i="2"/>
  <c r="G134" i="2"/>
  <c r="G140" i="2"/>
  <c r="G144" i="2"/>
  <c r="G150" i="2"/>
  <c r="G452" i="2"/>
  <c r="G25" i="3"/>
  <c r="G33" i="3"/>
  <c r="G42" i="3"/>
  <c r="G49" i="3"/>
  <c r="G65" i="3"/>
  <c r="G82" i="3"/>
  <c r="G86" i="3"/>
  <c r="G93" i="3"/>
  <c r="G112" i="3"/>
  <c r="G116" i="3"/>
  <c r="G121" i="3"/>
  <c r="G127" i="3"/>
  <c r="G136" i="3"/>
  <c r="G142" i="3"/>
  <c r="G152" i="3"/>
  <c r="G453" i="3"/>
  <c r="G26" i="4"/>
  <c r="G30" i="4"/>
  <c r="G34" i="4"/>
  <c r="G39" i="4"/>
  <c r="G43" i="4"/>
  <c r="G50" i="4"/>
  <c r="G83" i="4"/>
  <c r="G88" i="4"/>
  <c r="G94" i="4"/>
  <c r="G113" i="4"/>
  <c r="G122" i="4"/>
  <c r="G128" i="4"/>
  <c r="G137" i="4"/>
  <c r="G143" i="4"/>
  <c r="G149" i="4"/>
  <c r="G450" i="4"/>
  <c r="G25" i="6"/>
  <c r="G33" i="6"/>
  <c r="G42" i="6"/>
  <c r="G49" i="6"/>
  <c r="G65" i="6"/>
  <c r="G82" i="6"/>
  <c r="G86" i="6"/>
  <c r="G93" i="6"/>
  <c r="G112" i="6"/>
  <c r="G116" i="6"/>
  <c r="G121" i="6"/>
  <c r="G127" i="6"/>
  <c r="G136" i="6"/>
  <c r="G142" i="6"/>
  <c r="G152" i="6"/>
  <c r="G450" i="6"/>
  <c r="G27" i="7"/>
  <c r="G35" i="7"/>
  <c r="G40" i="7"/>
  <c r="G45" i="7"/>
  <c r="G51" i="7"/>
  <c r="G84" i="7"/>
  <c r="G91" i="7"/>
  <c r="G110" i="7"/>
  <c r="G114" i="7"/>
  <c r="G119" i="7"/>
  <c r="G125" i="7"/>
  <c r="G129" i="7"/>
  <c r="G134" i="7"/>
  <c r="G140" i="7"/>
  <c r="G144" i="7"/>
  <c r="G150" i="7"/>
  <c r="G451" i="7"/>
  <c r="G24" i="9"/>
  <c r="G28" i="9"/>
  <c r="G36" i="9"/>
  <c r="G41" i="9"/>
  <c r="G48" i="9"/>
  <c r="G59" i="9"/>
  <c r="G85" i="9"/>
  <c r="G92" i="9"/>
  <c r="G111" i="9"/>
  <c r="G120" i="9"/>
  <c r="G126" i="9"/>
  <c r="G131" i="9"/>
  <c r="G135" i="9"/>
  <c r="G141" i="9"/>
  <c r="G146" i="9"/>
  <c r="G151" i="9"/>
  <c r="G452" i="9"/>
  <c r="G380" i="2" l="1"/>
  <c r="G392" i="2"/>
  <c r="G396" i="2"/>
  <c r="G404" i="2"/>
  <c r="G408" i="2"/>
  <c r="G412" i="2"/>
  <c r="G416" i="2"/>
  <c r="G378" i="3"/>
  <c r="G386" i="3"/>
  <c r="G390" i="3"/>
  <c r="G394" i="3"/>
  <c r="G402" i="3"/>
  <c r="G410" i="3"/>
  <c r="G418" i="3"/>
  <c r="G422" i="3"/>
  <c r="G426" i="3"/>
  <c r="G380" i="4"/>
  <c r="G392" i="4"/>
  <c r="G396" i="4"/>
  <c r="G404" i="4"/>
  <c r="G408" i="4"/>
  <c r="G412" i="4"/>
  <c r="G416" i="4"/>
  <c r="G377" i="6"/>
  <c r="G381" i="6"/>
  <c r="G385" i="6"/>
  <c r="G389" i="6"/>
  <c r="G393" i="6"/>
  <c r="G397" i="6"/>
  <c r="G401" i="6"/>
  <c r="G405" i="6"/>
  <c r="G409" i="6"/>
  <c r="G417" i="6"/>
  <c r="G421" i="6"/>
  <c r="G425" i="6"/>
  <c r="G429" i="6"/>
  <c r="G379" i="7"/>
  <c r="G383" i="7"/>
  <c r="G391" i="7"/>
  <c r="G395" i="7"/>
  <c r="G403" i="7"/>
  <c r="G407" i="7"/>
  <c r="G411" i="7"/>
  <c r="G415" i="7"/>
  <c r="G419" i="7"/>
  <c r="G423" i="7"/>
  <c r="G377" i="9"/>
  <c r="G381" i="9"/>
  <c r="G385" i="9"/>
  <c r="G389" i="9"/>
  <c r="G393" i="9"/>
  <c r="G397" i="9"/>
  <c r="G401" i="9"/>
  <c r="G405" i="9"/>
  <c r="G409" i="9"/>
  <c r="G417" i="9"/>
  <c r="G421" i="9"/>
  <c r="G425" i="9"/>
  <c r="G429" i="9"/>
  <c r="G377" i="2"/>
  <c r="G381" i="2"/>
  <c r="G385" i="2"/>
  <c r="G389" i="2"/>
  <c r="G393" i="2"/>
  <c r="G397" i="2"/>
  <c r="G401" i="2"/>
  <c r="G405" i="2"/>
  <c r="G409" i="2"/>
  <c r="G417" i="2"/>
  <c r="G421" i="2"/>
  <c r="G425" i="2"/>
  <c r="G429" i="2"/>
  <c r="G379" i="3"/>
  <c r="G383" i="3"/>
  <c r="G391" i="3"/>
  <c r="G395" i="3"/>
  <c r="G403" i="3"/>
  <c r="G407" i="3"/>
  <c r="G411" i="3"/>
  <c r="G415" i="3"/>
  <c r="G419" i="3"/>
  <c r="G423" i="3"/>
  <c r="G377" i="4"/>
  <c r="G381" i="4"/>
  <c r="G385" i="4"/>
  <c r="G389" i="4"/>
  <c r="G393" i="4"/>
  <c r="G397" i="4"/>
  <c r="G401" i="4"/>
  <c r="G405" i="4"/>
  <c r="G409" i="4"/>
  <c r="G417" i="4"/>
  <c r="G421" i="4"/>
  <c r="G425" i="4"/>
  <c r="G429" i="4"/>
  <c r="G378" i="6"/>
  <c r="G386" i="6"/>
  <c r="G390" i="6"/>
  <c r="G394" i="6"/>
  <c r="G402" i="6"/>
  <c r="G410" i="6"/>
  <c r="G418" i="6"/>
  <c r="G422" i="6"/>
  <c r="G426" i="6"/>
  <c r="G380" i="7"/>
  <c r="G392" i="7"/>
  <c r="G396" i="7"/>
  <c r="G404" i="7"/>
  <c r="G408" i="7"/>
  <c r="G412" i="7"/>
  <c r="G416" i="7"/>
  <c r="G378" i="9"/>
  <c r="G386" i="9"/>
  <c r="G390" i="9"/>
  <c r="G394" i="9"/>
  <c r="G402" i="9"/>
  <c r="G410" i="9"/>
  <c r="G418" i="9"/>
  <c r="G422" i="9"/>
  <c r="G426" i="9"/>
  <c r="G378" i="2"/>
  <c r="G386" i="2"/>
  <c r="G390" i="2"/>
  <c r="G394" i="2"/>
  <c r="G402" i="2"/>
  <c r="G410" i="2"/>
  <c r="G418" i="2"/>
  <c r="G422" i="2"/>
  <c r="G426" i="2"/>
  <c r="G380" i="3"/>
  <c r="G392" i="3"/>
  <c r="G396" i="3"/>
  <c r="G404" i="3"/>
  <c r="G408" i="3"/>
  <c r="G412" i="3"/>
  <c r="G416" i="3"/>
  <c r="G378" i="4"/>
  <c r="G386" i="4"/>
  <c r="G390" i="4"/>
  <c r="G394" i="4"/>
  <c r="G402" i="4"/>
  <c r="G410" i="4"/>
  <c r="G418" i="4"/>
  <c r="G422" i="4"/>
  <c r="G426" i="4"/>
  <c r="G379" i="6"/>
  <c r="G383" i="6"/>
  <c r="G391" i="6"/>
  <c r="G395" i="6"/>
  <c r="G403" i="6"/>
  <c r="G407" i="6"/>
  <c r="G411" i="6"/>
  <c r="G415" i="6"/>
  <c r="G419" i="6"/>
  <c r="G423" i="6"/>
  <c r="G377" i="7"/>
  <c r="G381" i="7"/>
  <c r="G385" i="7"/>
  <c r="G389" i="7"/>
  <c r="G393" i="7"/>
  <c r="G397" i="7"/>
  <c r="G401" i="7"/>
  <c r="G405" i="7"/>
  <c r="G409" i="7"/>
  <c r="G417" i="7"/>
  <c r="G421" i="7"/>
  <c r="G425" i="7"/>
  <c r="G429" i="7"/>
  <c r="G379" i="9"/>
  <c r="G383" i="9"/>
  <c r="G391" i="9"/>
  <c r="G395" i="9"/>
  <c r="G403" i="9"/>
  <c r="G407" i="9"/>
  <c r="G411" i="9"/>
  <c r="G415" i="9"/>
  <c r="G419" i="9"/>
  <c r="G423" i="9"/>
  <c r="G379" i="2"/>
  <c r="G383" i="2"/>
  <c r="G391" i="2"/>
  <c r="G395" i="2"/>
  <c r="G403" i="2"/>
  <c r="G407" i="2"/>
  <c r="G411" i="2"/>
  <c r="G415" i="2"/>
  <c r="G419" i="2"/>
  <c r="G423" i="2"/>
  <c r="G377" i="3"/>
  <c r="G381" i="3"/>
  <c r="G385" i="3"/>
  <c r="G389" i="3"/>
  <c r="G393" i="3"/>
  <c r="G397" i="3"/>
  <c r="G401" i="3"/>
  <c r="G405" i="3"/>
  <c r="G409" i="3"/>
  <c r="G417" i="3"/>
  <c r="G421" i="3"/>
  <c r="G425" i="3"/>
  <c r="G429" i="3"/>
  <c r="G379" i="4"/>
  <c r="G383" i="4"/>
  <c r="G391" i="4"/>
  <c r="G395" i="4"/>
  <c r="G403" i="4"/>
  <c r="G407" i="4"/>
  <c r="G411" i="4"/>
  <c r="G415" i="4"/>
  <c r="G419" i="4"/>
  <c r="G423" i="4"/>
  <c r="G380" i="6"/>
  <c r="G392" i="6"/>
  <c r="G396" i="6"/>
  <c r="G404" i="6"/>
  <c r="G408" i="6"/>
  <c r="G412" i="6"/>
  <c r="G416" i="6"/>
  <c r="G378" i="7"/>
  <c r="G386" i="7"/>
  <c r="G390" i="7"/>
  <c r="G394" i="7"/>
  <c r="G402" i="7"/>
  <c r="G410" i="7"/>
  <c r="G418" i="7"/>
  <c r="G422" i="7"/>
  <c r="G426" i="7"/>
  <c r="G380" i="9"/>
  <c r="G392" i="9"/>
  <c r="G396" i="9"/>
  <c r="G404" i="9"/>
  <c r="G408" i="9"/>
  <c r="G412" i="9"/>
  <c r="G416" i="9"/>
  <c r="G45" i="8"/>
  <c r="G150" i="11"/>
  <c r="G110" i="11"/>
  <c r="G144" i="8"/>
  <c r="G136" i="8"/>
  <c r="G128" i="8"/>
  <c r="G120" i="8"/>
  <c r="G112" i="8"/>
  <c r="G88" i="8"/>
  <c r="G112" i="11"/>
  <c r="G110" i="8"/>
  <c r="G94" i="8"/>
  <c r="G451" i="11"/>
  <c r="G135" i="11"/>
  <c r="G49" i="11"/>
  <c r="G152" i="11"/>
  <c r="G137" i="8"/>
  <c r="G129" i="8"/>
  <c r="G121" i="8"/>
  <c r="G113" i="8"/>
  <c r="G126" i="11"/>
  <c r="G114" i="11"/>
  <c r="G42" i="11"/>
  <c r="G26" i="11"/>
  <c r="G125" i="11"/>
  <c r="G116" i="11"/>
  <c r="G36" i="11"/>
  <c r="G48" i="8"/>
  <c r="G40" i="8"/>
  <c r="G24" i="8"/>
  <c r="G41" i="11"/>
  <c r="G151" i="8"/>
  <c r="G127" i="8"/>
  <c r="G91" i="8"/>
  <c r="G450" i="8"/>
  <c r="G122" i="8"/>
  <c r="G86" i="8"/>
  <c r="G131" i="11"/>
  <c r="G119" i="11"/>
  <c r="G452" i="8"/>
  <c r="G152" i="8"/>
  <c r="G36" i="8"/>
  <c r="G28" i="8"/>
  <c r="G121" i="11"/>
  <c r="G131" i="8"/>
  <c r="G39" i="8"/>
  <c r="G150" i="8"/>
  <c r="G142" i="8"/>
  <c r="G134" i="8"/>
  <c r="G126" i="8"/>
  <c r="G82" i="8"/>
  <c r="G50" i="8"/>
  <c r="G42" i="8"/>
  <c r="G34" i="8"/>
  <c r="G26" i="8"/>
  <c r="G111" i="11"/>
  <c r="G51" i="11"/>
  <c r="G35" i="11"/>
  <c r="G129" i="11"/>
  <c r="G120" i="11"/>
  <c r="G49" i="8"/>
  <c r="G41" i="8"/>
  <c r="G33" i="8"/>
  <c r="G25" i="8"/>
  <c r="G142" i="11"/>
  <c r="G30" i="11"/>
  <c r="G33" i="11"/>
  <c r="G128" i="11"/>
  <c r="G48" i="11"/>
  <c r="G149" i="11"/>
  <c r="G452" i="11"/>
  <c r="G451" i="8"/>
  <c r="G143" i="8"/>
  <c r="G135" i="8"/>
  <c r="G83" i="8"/>
  <c r="G59" i="8"/>
  <c r="G51" i="8"/>
  <c r="G43" i="8"/>
  <c r="G35" i="8"/>
  <c r="G27" i="8"/>
  <c r="G146" i="8"/>
  <c r="G30" i="8"/>
  <c r="G143" i="11"/>
  <c r="G59" i="11"/>
  <c r="G43" i="11"/>
  <c r="G27" i="11"/>
  <c r="G65" i="11"/>
  <c r="G140" i="11"/>
  <c r="G40" i="11"/>
  <c r="G453" i="8"/>
  <c r="G122" i="11"/>
  <c r="G453" i="11"/>
  <c r="G113" i="11"/>
  <c r="G24" i="11"/>
  <c r="G140" i="8"/>
  <c r="G116" i="8"/>
  <c r="G92" i="8"/>
  <c r="G84" i="8"/>
  <c r="G141" i="11"/>
  <c r="G25" i="11"/>
  <c r="G144" i="11"/>
  <c r="G28" i="11"/>
  <c r="G119" i="8"/>
  <c r="G111" i="8"/>
  <c r="G114" i="8"/>
  <c r="G151" i="11"/>
  <c r="G127" i="11"/>
  <c r="G39" i="11"/>
  <c r="G137" i="11"/>
  <c r="G149" i="8"/>
  <c r="G141" i="8"/>
  <c r="G125" i="8"/>
  <c r="G93" i="8"/>
  <c r="G85" i="8"/>
  <c r="G65" i="8"/>
  <c r="G146" i="11"/>
  <c r="G134" i="11"/>
  <c r="G50" i="11"/>
  <c r="G34" i="11"/>
  <c r="G45" i="11"/>
  <c r="G136" i="11"/>
  <c r="E448" i="1"/>
  <c r="E444" i="1"/>
  <c r="E436" i="1"/>
  <c r="E431" i="1" s="1"/>
  <c r="E428" i="1"/>
  <c r="E424" i="1"/>
  <c r="E415" i="1"/>
  <c r="E410" i="1"/>
  <c r="E401" i="1"/>
  <c r="E394" i="1"/>
  <c r="E391" i="1"/>
  <c r="E384" i="1"/>
  <c r="E377" i="1"/>
  <c r="E346" i="1"/>
  <c r="E348" i="1" s="1"/>
  <c r="E341" i="1"/>
  <c r="E343" i="1" s="1"/>
  <c r="E313" i="1"/>
  <c r="E311" i="1"/>
  <c r="E305" i="1"/>
  <c r="E227" i="1"/>
  <c r="E138" i="1"/>
  <c r="D138" i="1"/>
  <c r="E108" i="1"/>
  <c r="D108" i="1"/>
  <c r="E102" i="1"/>
  <c r="D102" i="1"/>
  <c r="E96" i="1"/>
  <c r="D96" i="1"/>
  <c r="D37" i="1"/>
  <c r="D95" i="1" s="1"/>
  <c r="E37" i="1"/>
  <c r="E95" i="1" s="1"/>
  <c r="E94" i="1"/>
  <c r="D94" i="1"/>
  <c r="E93" i="1"/>
  <c r="D93" i="1"/>
  <c r="E92" i="1"/>
  <c r="D92" i="1"/>
  <c r="E91" i="1"/>
  <c r="D91" i="1"/>
  <c r="E90" i="1"/>
  <c r="D90" i="1"/>
  <c r="E89" i="1"/>
  <c r="D89" i="1"/>
  <c r="E88" i="1"/>
  <c r="D88" i="1"/>
  <c r="E87" i="1"/>
  <c r="D87" i="1"/>
  <c r="E86" i="1"/>
  <c r="D86" i="1"/>
  <c r="E85" i="1"/>
  <c r="D85" i="1"/>
  <c r="E84" i="1"/>
  <c r="D84" i="1"/>
  <c r="E83" i="1"/>
  <c r="D83" i="1"/>
  <c r="E82" i="1"/>
  <c r="D82" i="1"/>
  <c r="E81" i="1"/>
  <c r="E109" i="1" s="1"/>
  <c r="D81" i="1"/>
  <c r="E73" i="1"/>
  <c r="E76" i="1" s="1"/>
  <c r="D109" i="1" l="1"/>
  <c r="D123" i="1" s="1"/>
  <c r="E400" i="1"/>
  <c r="E376" i="1"/>
  <c r="E375" i="1" s="1"/>
  <c r="E414" i="1"/>
  <c r="E399" i="1" s="1"/>
  <c r="E374" i="1" s="1"/>
  <c r="E373" i="1" s="1"/>
  <c r="E123" i="1"/>
  <c r="E160" i="1"/>
  <c r="E165" i="1" s="1"/>
  <c r="E139" i="1"/>
  <c r="G416" i="11"/>
  <c r="G410" i="8"/>
  <c r="G394" i="8"/>
  <c r="G417" i="8"/>
  <c r="G381" i="8"/>
  <c r="G423" i="8"/>
  <c r="G418" i="8"/>
  <c r="G383" i="11"/>
  <c r="G405" i="11"/>
  <c r="G415" i="8"/>
  <c r="G391" i="8"/>
  <c r="G392" i="11"/>
  <c r="G380" i="11"/>
  <c r="G409" i="11"/>
  <c r="G405" i="8"/>
  <c r="G426" i="11"/>
  <c r="G412" i="8"/>
  <c r="G408" i="11"/>
  <c r="G396" i="11"/>
  <c r="G378" i="11"/>
  <c r="G421" i="11"/>
  <c r="G381" i="11"/>
  <c r="G422" i="8"/>
  <c r="G390" i="8"/>
  <c r="G419" i="11"/>
  <c r="G403" i="11"/>
  <c r="G402" i="11"/>
  <c r="G397" i="11"/>
  <c r="G425" i="8"/>
  <c r="G409" i="8"/>
  <c r="G389" i="8"/>
  <c r="G429" i="11"/>
  <c r="G422" i="11"/>
  <c r="G426" i="8"/>
  <c r="G402" i="8"/>
  <c r="G386" i="8"/>
  <c r="G378" i="8"/>
  <c r="G411" i="11"/>
  <c r="G418" i="11"/>
  <c r="G425" i="11"/>
  <c r="G401" i="8"/>
  <c r="G407" i="8"/>
  <c r="G383" i="8"/>
  <c r="G404" i="11"/>
  <c r="G416" i="8"/>
  <c r="G380" i="8"/>
  <c r="G421" i="8"/>
  <c r="G393" i="8"/>
  <c r="G377" i="8"/>
  <c r="G390" i="11"/>
  <c r="G396" i="8"/>
  <c r="G385" i="11"/>
  <c r="G417" i="11"/>
  <c r="G419" i="8"/>
  <c r="G411" i="8"/>
  <c r="G403" i="8"/>
  <c r="G395" i="8"/>
  <c r="G379" i="8"/>
  <c r="G412" i="11"/>
  <c r="G386" i="11"/>
  <c r="G404" i="8"/>
  <c r="G393" i="11"/>
  <c r="G423" i="11"/>
  <c r="G407" i="11"/>
  <c r="G395" i="11"/>
  <c r="G379" i="11"/>
  <c r="G429" i="8"/>
  <c r="G397" i="8"/>
  <c r="G385" i="8"/>
  <c r="G408" i="8"/>
  <c r="G392" i="8"/>
  <c r="G389" i="11"/>
  <c r="E155" i="1"/>
  <c r="D73" i="1"/>
  <c r="D76" i="1" s="1"/>
  <c r="G415" i="11" l="1"/>
  <c r="G394" i="11"/>
  <c r="G377" i="11"/>
  <c r="G92" i="11"/>
  <c r="G86" i="11"/>
  <c r="G88" i="11"/>
  <c r="G94" i="11"/>
  <c r="E154" i="1"/>
  <c r="E156" i="1" s="1"/>
  <c r="E153" i="1"/>
  <c r="G401" i="11"/>
  <c r="G82" i="11"/>
  <c r="G450" i="11"/>
  <c r="G91" i="11"/>
  <c r="G84" i="11"/>
  <c r="G83" i="11"/>
  <c r="G391" i="11"/>
  <c r="G85" i="11"/>
  <c r="G93" i="11"/>
  <c r="E158" i="1" l="1"/>
  <c r="G172" i="18" l="1"/>
  <c r="G208" i="18"/>
  <c r="G169" i="18"/>
  <c r="G177" i="18"/>
  <c r="G170" i="18"/>
  <c r="G174" i="18"/>
  <c r="G178" i="18"/>
  <c r="G206" i="18"/>
  <c r="G168" i="18"/>
  <c r="G180" i="18"/>
  <c r="G220" i="18"/>
  <c r="G205" i="18"/>
  <c r="G171" i="18"/>
  <c r="G179" i="18"/>
  <c r="G207" i="18"/>
  <c r="G168" i="3" l="1"/>
  <c r="G180" i="3"/>
  <c r="G208" i="3"/>
  <c r="G220" i="3"/>
  <c r="G179" i="4"/>
  <c r="G207" i="4"/>
  <c r="G169" i="6"/>
  <c r="G177" i="6"/>
  <c r="G205" i="6"/>
  <c r="G168" i="7"/>
  <c r="G208" i="7"/>
  <c r="G207" i="8"/>
  <c r="G170" i="9"/>
  <c r="G178" i="9"/>
  <c r="G206" i="9"/>
  <c r="G174" i="2"/>
  <c r="G205" i="3"/>
  <c r="G168" i="4"/>
  <c r="G180" i="4"/>
  <c r="G208" i="4"/>
  <c r="G220" i="4"/>
  <c r="G174" i="6"/>
  <c r="G206" i="6"/>
  <c r="G169" i="7"/>
  <c r="G177" i="7"/>
  <c r="G168" i="8"/>
  <c r="G172" i="8"/>
  <c r="G180" i="8"/>
  <c r="G179" i="9"/>
  <c r="G207" i="9"/>
  <c r="G171" i="2"/>
  <c r="G179" i="2"/>
  <c r="G207" i="2"/>
  <c r="G170" i="3"/>
  <c r="G174" i="3"/>
  <c r="G178" i="3"/>
  <c r="G206" i="3"/>
  <c r="G169" i="4"/>
  <c r="G177" i="4"/>
  <c r="G205" i="4"/>
  <c r="G171" i="6"/>
  <c r="G179" i="6"/>
  <c r="G207" i="6"/>
  <c r="G170" i="7"/>
  <c r="G174" i="7"/>
  <c r="G178" i="7"/>
  <c r="G206" i="7"/>
  <c r="G169" i="8"/>
  <c r="G177" i="8"/>
  <c r="G205" i="8"/>
  <c r="G168" i="9"/>
  <c r="G172" i="9"/>
  <c r="G180" i="9"/>
  <c r="G208" i="9"/>
  <c r="G220" i="9"/>
  <c r="G169" i="2"/>
  <c r="G177" i="2"/>
  <c r="G205" i="2"/>
  <c r="G172" i="3"/>
  <c r="G171" i="4"/>
  <c r="G172" i="7"/>
  <c r="G180" i="7"/>
  <c r="G220" i="7"/>
  <c r="G171" i="8"/>
  <c r="G179" i="8"/>
  <c r="G174" i="9"/>
  <c r="G170" i="2"/>
  <c r="G178" i="2"/>
  <c r="G206" i="2"/>
  <c r="G169" i="3"/>
  <c r="G177" i="3"/>
  <c r="G172" i="4"/>
  <c r="G170" i="6"/>
  <c r="G178" i="6"/>
  <c r="G205" i="7"/>
  <c r="G208" i="8"/>
  <c r="G220" i="8"/>
  <c r="G171" i="9"/>
  <c r="G168" i="2"/>
  <c r="G172" i="2"/>
  <c r="G180" i="2"/>
  <c r="G208" i="2"/>
  <c r="G220" i="2"/>
  <c r="G171" i="3"/>
  <c r="G179" i="3"/>
  <c r="G207" i="3"/>
  <c r="G170" i="4"/>
  <c r="G174" i="4"/>
  <c r="G178" i="4"/>
  <c r="G206" i="4"/>
  <c r="G168" i="6"/>
  <c r="G172" i="6"/>
  <c r="G180" i="6"/>
  <c r="G208" i="6"/>
  <c r="G220" i="6"/>
  <c r="G171" i="7"/>
  <c r="G179" i="7"/>
  <c r="G207" i="7"/>
  <c r="G170" i="8"/>
  <c r="G174" i="8"/>
  <c r="G178" i="8"/>
  <c r="G206" i="8"/>
  <c r="G169" i="9"/>
  <c r="G177" i="9"/>
  <c r="G205" i="9"/>
  <c r="G171" i="11" l="1"/>
  <c r="G170" i="11"/>
  <c r="G208" i="11"/>
  <c r="G180" i="11"/>
  <c r="G206" i="11"/>
  <c r="G178" i="11"/>
  <c r="G174" i="11"/>
  <c r="G205" i="11"/>
  <c r="G177" i="11"/>
  <c r="G172" i="11"/>
  <c r="G220" i="11"/>
  <c r="G168" i="11"/>
  <c r="G169" i="11"/>
  <c r="G179" i="11"/>
  <c r="G207" i="11"/>
  <c r="E245" i="4" l="1"/>
  <c r="E245" i="8"/>
  <c r="E245" i="3"/>
  <c r="E245" i="9"/>
  <c r="E245" i="2"/>
  <c r="E245" i="7"/>
  <c r="E245" i="6"/>
  <c r="E245" i="11" l="1"/>
  <c r="D485" i="18" l="1"/>
  <c r="D485" i="9"/>
  <c r="D485" i="6"/>
  <c r="D485" i="2"/>
  <c r="D485" i="4"/>
  <c r="D485" i="8"/>
  <c r="D485" i="3"/>
  <c r="D485" i="7"/>
  <c r="D484" i="3" l="1"/>
  <c r="D484" i="18" l="1"/>
  <c r="D484" i="4"/>
  <c r="D484" i="9"/>
  <c r="D484" i="7"/>
  <c r="D484" i="8"/>
  <c r="D484" i="6"/>
  <c r="D484" i="2" l="1"/>
  <c r="D485" i="11" l="1"/>
  <c r="D484" i="11" l="1"/>
  <c r="E245" i="18" l="1"/>
  <c r="E242" i="3" l="1"/>
  <c r="E243" i="9"/>
  <c r="E244" i="9"/>
  <c r="E243" i="2"/>
  <c r="E244" i="2"/>
  <c r="E243" i="4"/>
  <c r="E244" i="6" l="1"/>
  <c r="E244" i="7"/>
  <c r="E242" i="9"/>
  <c r="E242" i="8"/>
  <c r="E243" i="3"/>
  <c r="E244" i="4"/>
  <c r="E242" i="7"/>
  <c r="E243" i="8"/>
  <c r="E242" i="4"/>
  <c r="E244" i="8"/>
  <c r="E243" i="7"/>
  <c r="E244" i="3"/>
  <c r="E243" i="6"/>
  <c r="E247" i="9" l="1"/>
  <c r="E243" i="18"/>
  <c r="E244" i="18"/>
  <c r="E242" i="6"/>
  <c r="E247" i="6" l="1"/>
  <c r="E247" i="4"/>
  <c r="E247" i="7"/>
  <c r="E242" i="18"/>
  <c r="E247" i="18"/>
  <c r="E246" i="6" l="1"/>
  <c r="E247" i="8"/>
  <c r="E246" i="18"/>
  <c r="E250" i="18" s="1"/>
  <c r="E246" i="9"/>
  <c r="E247" i="3"/>
  <c r="E246" i="4"/>
  <c r="E246" i="7"/>
  <c r="E252" i="18" l="1"/>
  <c r="E248" i="6"/>
  <c r="E250" i="6"/>
  <c r="E248" i="9"/>
  <c r="E250" i="9"/>
  <c r="E246" i="3"/>
  <c r="E246" i="8"/>
  <c r="E248" i="7"/>
  <c r="E250" i="7"/>
  <c r="E248" i="4"/>
  <c r="E250" i="4"/>
  <c r="E248" i="18"/>
  <c r="E247" i="2"/>
  <c r="E246" i="2" l="1"/>
  <c r="E252" i="4"/>
  <c r="E248" i="3"/>
  <c r="E250" i="3"/>
  <c r="E252" i="6"/>
  <c r="E252" i="9"/>
  <c r="E252" i="7"/>
  <c r="E248" i="8"/>
  <c r="E250" i="8"/>
  <c r="E248" i="2" l="1"/>
  <c r="E252" i="8"/>
  <c r="E252" i="3"/>
  <c r="E242" i="2" l="1"/>
  <c r="E250" i="2" l="1"/>
  <c r="E252" i="2" l="1"/>
  <c r="E244" i="11" l="1"/>
  <c r="E243" i="11" l="1"/>
  <c r="E242" i="11" l="1"/>
  <c r="E247" i="11" l="1"/>
  <c r="E246" i="11" l="1"/>
  <c r="E248" i="11" l="1"/>
  <c r="E250" i="11"/>
  <c r="E252" i="11" l="1"/>
  <c r="E311" i="6" l="1"/>
  <c r="E311" i="2" l="1"/>
  <c r="E311" i="4"/>
  <c r="E311" i="3"/>
  <c r="E311" i="9"/>
  <c r="E311" i="8"/>
  <c r="E311" i="7"/>
  <c r="E311" i="11" l="1"/>
  <c r="E89" i="11" l="1"/>
  <c r="E96" i="4" l="1"/>
  <c r="E96" i="8"/>
  <c r="E96" i="2"/>
  <c r="E96" i="6"/>
  <c r="E96" i="7"/>
  <c r="E96" i="3"/>
  <c r="E96" i="9"/>
  <c r="E96" i="11" l="1"/>
  <c r="E89" i="9" l="1"/>
  <c r="E89" i="3"/>
  <c r="E89" i="2" l="1"/>
  <c r="E89" i="7"/>
  <c r="E89" i="6"/>
  <c r="E89" i="8"/>
  <c r="E89" i="4"/>
  <c r="E145" i="3" l="1"/>
  <c r="E145" i="6" l="1"/>
  <c r="E145" i="7"/>
  <c r="E145" i="9" l="1"/>
  <c r="E145" i="8"/>
  <c r="E145" i="4"/>
  <c r="E145" i="2" l="1"/>
  <c r="E145" i="11" l="1"/>
  <c r="E87" i="2" l="1"/>
  <c r="E484" i="8"/>
  <c r="F489" i="8"/>
  <c r="E313" i="4"/>
  <c r="E90" i="4"/>
  <c r="E87" i="7"/>
  <c r="E147" i="7"/>
  <c r="E148" i="9"/>
  <c r="F492" i="2"/>
  <c r="F472" i="4"/>
  <c r="F474" i="6"/>
  <c r="F487" i="7"/>
  <c r="E485" i="9"/>
  <c r="F490" i="9"/>
  <c r="E87" i="3"/>
  <c r="E147" i="3"/>
  <c r="E313" i="9"/>
  <c r="E90" i="9"/>
  <c r="F472" i="3"/>
  <c r="F473" i="4"/>
  <c r="F487" i="6"/>
  <c r="E484" i="7"/>
  <c r="F489" i="7"/>
  <c r="E485" i="8"/>
  <c r="F490" i="8"/>
  <c r="F491" i="9"/>
  <c r="E147" i="8"/>
  <c r="E87" i="4"/>
  <c r="E147" i="4"/>
  <c r="E148" i="6"/>
  <c r="F473" i="2"/>
  <c r="F474" i="3"/>
  <c r="F487" i="4"/>
  <c r="E485" i="6"/>
  <c r="F490" i="6"/>
  <c r="F491" i="7"/>
  <c r="F492" i="8"/>
  <c r="E90" i="6"/>
  <c r="E313" i="6"/>
  <c r="E87" i="9"/>
  <c r="E147" i="9"/>
  <c r="F474" i="2"/>
  <c r="F487" i="3"/>
  <c r="E484" i="4"/>
  <c r="F489" i="4"/>
  <c r="F491" i="6"/>
  <c r="F492" i="7"/>
  <c r="F472" i="9"/>
  <c r="E148" i="7"/>
  <c r="F487" i="2"/>
  <c r="E484" i="3"/>
  <c r="F489" i="3"/>
  <c r="E485" i="4"/>
  <c r="F490" i="4"/>
  <c r="F492" i="6"/>
  <c r="F472" i="8"/>
  <c r="F473" i="9"/>
  <c r="F472" i="2"/>
  <c r="F474" i="4"/>
  <c r="F489" i="6"/>
  <c r="E484" i="6"/>
  <c r="F491" i="8"/>
  <c r="F492" i="9"/>
  <c r="E148" i="11"/>
  <c r="E90" i="2"/>
  <c r="E313" i="2"/>
  <c r="E148" i="3"/>
  <c r="E90" i="7"/>
  <c r="E313" i="7"/>
  <c r="F489" i="2"/>
  <c r="E484" i="2"/>
  <c r="E485" i="3"/>
  <c r="F490" i="3"/>
  <c r="F491" i="4"/>
  <c r="F472" i="7"/>
  <c r="F473" i="8"/>
  <c r="F474" i="9"/>
  <c r="F473" i="3"/>
  <c r="E485" i="7"/>
  <c r="F490" i="7"/>
  <c r="E469" i="11"/>
  <c r="E148" i="2"/>
  <c r="E313" i="11"/>
  <c r="E147" i="11"/>
  <c r="E90" i="3"/>
  <c r="E313" i="3"/>
  <c r="E87" i="6"/>
  <c r="E147" i="6"/>
  <c r="E148" i="8"/>
  <c r="E485" i="2"/>
  <c r="F490" i="2"/>
  <c r="F491" i="3"/>
  <c r="F492" i="4"/>
  <c r="F472" i="6"/>
  <c r="F473" i="7"/>
  <c r="F474" i="8"/>
  <c r="F487" i="9"/>
  <c r="E147" i="2"/>
  <c r="E148" i="4"/>
  <c r="E313" i="8"/>
  <c r="F492" i="3"/>
  <c r="F473" i="6"/>
  <c r="F474" i="7"/>
  <c r="F487" i="8"/>
  <c r="E484" i="9"/>
  <c r="F489" i="9"/>
  <c r="G489" i="9" l="1"/>
  <c r="G490" i="3"/>
  <c r="G472" i="8"/>
  <c r="G472" i="9"/>
  <c r="G487" i="3"/>
  <c r="G473" i="4"/>
  <c r="G492" i="3"/>
  <c r="G487" i="9"/>
  <c r="G492" i="4"/>
  <c r="G474" i="9"/>
  <c r="G492" i="9"/>
  <c r="G492" i="6"/>
  <c r="G487" i="2"/>
  <c r="G491" i="7"/>
  <c r="G490" i="7"/>
  <c r="G473" i="8"/>
  <c r="G472" i="2"/>
  <c r="G492" i="7"/>
  <c r="G474" i="2"/>
  <c r="G490" i="6"/>
  <c r="G473" i="2"/>
  <c r="G490" i="8"/>
  <c r="G474" i="6"/>
  <c r="G474" i="8"/>
  <c r="G491" i="3"/>
  <c r="F485" i="7"/>
  <c r="F484" i="2"/>
  <c r="G491" i="8"/>
  <c r="G490" i="4"/>
  <c r="F485" i="6"/>
  <c r="F485" i="8"/>
  <c r="G472" i="3"/>
  <c r="G472" i="4"/>
  <c r="G489" i="8"/>
  <c r="G472" i="7"/>
  <c r="G489" i="2"/>
  <c r="F485" i="4"/>
  <c r="G491" i="6"/>
  <c r="G489" i="7"/>
  <c r="F484" i="8"/>
  <c r="F485" i="3"/>
  <c r="G490" i="2"/>
  <c r="G487" i="4"/>
  <c r="F484" i="7"/>
  <c r="G490" i="9"/>
  <c r="G492" i="2"/>
  <c r="G487" i="8"/>
  <c r="F491" i="2"/>
  <c r="G474" i="7"/>
  <c r="G473" i="6"/>
  <c r="G491" i="4"/>
  <c r="F484" i="6"/>
  <c r="G473" i="9"/>
  <c r="F485" i="9"/>
  <c r="G472" i="6"/>
  <c r="F484" i="9"/>
  <c r="G473" i="7"/>
  <c r="G473" i="3"/>
  <c r="F485" i="2"/>
  <c r="G489" i="6"/>
  <c r="G489" i="3"/>
  <c r="G489" i="4"/>
  <c r="G492" i="8"/>
  <c r="G474" i="3"/>
  <c r="G487" i="6"/>
  <c r="G474" i="4"/>
  <c r="F484" i="3"/>
  <c r="F484" i="4"/>
  <c r="G491" i="9"/>
  <c r="G487" i="7"/>
  <c r="G484" i="4" l="1"/>
  <c r="G485" i="9"/>
  <c r="G491" i="2"/>
  <c r="G484" i="8"/>
  <c r="G485" i="6"/>
  <c r="G484" i="3"/>
  <c r="G484" i="9"/>
  <c r="G485" i="2"/>
  <c r="G484" i="2"/>
  <c r="G485" i="4"/>
  <c r="G484" i="6"/>
  <c r="G484" i="7"/>
  <c r="G485" i="3"/>
  <c r="G485" i="8"/>
  <c r="G485" i="7"/>
  <c r="E70" i="11" l="1"/>
  <c r="E62" i="9" l="1"/>
  <c r="E62" i="4"/>
  <c r="E62" i="3"/>
  <c r="E62" i="2"/>
  <c r="E62" i="7"/>
  <c r="E62" i="11"/>
  <c r="E62" i="8"/>
  <c r="E62" i="6"/>
  <c r="E469" i="7" l="1"/>
  <c r="F471" i="4"/>
  <c r="F471" i="7"/>
  <c r="E469" i="8"/>
  <c r="E469" i="2"/>
  <c r="F471" i="8"/>
  <c r="F471" i="2"/>
  <c r="F471" i="3"/>
  <c r="E469" i="3"/>
  <c r="E469" i="6"/>
  <c r="F471" i="6"/>
  <c r="E469" i="9"/>
  <c r="F471" i="9"/>
  <c r="E469" i="4"/>
  <c r="G471" i="7" l="1"/>
  <c r="G471" i="3"/>
  <c r="G471" i="2"/>
  <c r="G471" i="9"/>
  <c r="G471" i="6"/>
  <c r="G471" i="8"/>
  <c r="G471" i="4"/>
  <c r="F489" i="18" l="1"/>
  <c r="E484" i="18"/>
  <c r="F490" i="18"/>
  <c r="E485" i="18"/>
  <c r="F491" i="18"/>
  <c r="F492" i="18"/>
  <c r="F485" i="18" l="1"/>
  <c r="F487" i="18"/>
  <c r="G490" i="18"/>
  <c r="F484" i="18"/>
  <c r="G492" i="18"/>
  <c r="G491" i="18"/>
  <c r="G489" i="18"/>
  <c r="G484" i="18" l="1"/>
  <c r="G487" i="18"/>
  <c r="G485" i="18"/>
  <c r="E484" i="11" l="1"/>
  <c r="F489" i="11"/>
  <c r="F491" i="11"/>
  <c r="F487" i="11"/>
  <c r="E485" i="11" l="1"/>
  <c r="F490" i="11"/>
  <c r="G491" i="11"/>
  <c r="G489" i="11"/>
  <c r="F492" i="11"/>
  <c r="G487" i="11"/>
  <c r="F484" i="11"/>
  <c r="G490" i="11" l="1"/>
  <c r="G484" i="11"/>
  <c r="F485" i="11"/>
  <c r="G492" i="11"/>
  <c r="G485" i="11" l="1"/>
  <c r="F471" i="18" l="1"/>
  <c r="F471" i="11" l="1"/>
  <c r="G471" i="18"/>
  <c r="G471" i="11" l="1"/>
  <c r="E311" i="18" l="1"/>
  <c r="E89" i="18" l="1"/>
  <c r="E87" i="18" l="1"/>
  <c r="E147" i="18" l="1"/>
  <c r="E124" i="8" l="1"/>
  <c r="E124" i="3" l="1"/>
  <c r="E124" i="7" l="1"/>
  <c r="E124" i="4"/>
  <c r="E124" i="2"/>
  <c r="E124" i="6"/>
  <c r="E145" i="18"/>
  <c r="E124" i="9"/>
  <c r="E124" i="18" l="1"/>
  <c r="E124" i="11"/>
  <c r="E38" i="9" l="1"/>
  <c r="E38" i="8"/>
  <c r="E38" i="7"/>
  <c r="E38" i="3"/>
  <c r="E38" i="6"/>
  <c r="E38" i="4"/>
  <c r="E53" i="3" l="1"/>
  <c r="E70" i="9"/>
  <c r="E70" i="7"/>
  <c r="E70" i="6"/>
  <c r="E70" i="4"/>
  <c r="E70" i="3"/>
  <c r="E70" i="8"/>
  <c r="E38" i="18"/>
  <c r="E53" i="6" l="1"/>
  <c r="E53" i="8"/>
  <c r="E53" i="7"/>
  <c r="E73" i="3"/>
  <c r="E53" i="4"/>
  <c r="E76" i="3" l="1"/>
  <c r="E73" i="4"/>
  <c r="E73" i="8"/>
  <c r="E73" i="6"/>
  <c r="E73" i="7"/>
  <c r="E76" i="4" l="1"/>
  <c r="E76" i="8"/>
  <c r="E76" i="7"/>
  <c r="E76" i="6"/>
  <c r="E70" i="2" l="1"/>
  <c r="E38" i="2" l="1"/>
  <c r="E53" i="2"/>
  <c r="E73" i="2" l="1"/>
  <c r="E76" i="2" l="1"/>
  <c r="E38" i="11" l="1"/>
  <c r="E53" i="9" l="1"/>
  <c r="E73" i="9" l="1"/>
  <c r="E76" i="9" l="1"/>
  <c r="E95" i="4" l="1"/>
  <c r="E23" i="4"/>
  <c r="E95" i="9"/>
  <c r="E23" i="9"/>
  <c r="E95" i="7"/>
  <c r="E23" i="7"/>
  <c r="E313" i="18" l="1"/>
  <c r="E90" i="18"/>
  <c r="E95" i="3"/>
  <c r="E23" i="3"/>
  <c r="E95" i="6"/>
  <c r="E23" i="6"/>
  <c r="E95" i="8"/>
  <c r="E23" i="8"/>
  <c r="E305" i="4"/>
  <c r="E81" i="4"/>
  <c r="E305" i="9"/>
  <c r="E81" i="9"/>
  <c r="E305" i="7"/>
  <c r="E81" i="7"/>
  <c r="E305" i="8" l="1"/>
  <c r="E81" i="8"/>
  <c r="E95" i="18"/>
  <c r="E23" i="18"/>
  <c r="E109" i="7"/>
  <c r="E109" i="9"/>
  <c r="E109" i="4"/>
  <c r="E81" i="3"/>
  <c r="E305" i="3"/>
  <c r="E305" i="6"/>
  <c r="E81" i="6"/>
  <c r="E109" i="3" l="1"/>
  <c r="E139" i="7"/>
  <c r="E160" i="7"/>
  <c r="E109" i="8"/>
  <c r="E109" i="6"/>
  <c r="E81" i="18"/>
  <c r="E305" i="18"/>
  <c r="E160" i="9"/>
  <c r="E139" i="9"/>
  <c r="E139" i="4"/>
  <c r="E160" i="4"/>
  <c r="E165" i="4" l="1"/>
  <c r="E160" i="8"/>
  <c r="E139" i="8"/>
  <c r="E160" i="6"/>
  <c r="E139" i="6"/>
  <c r="E165" i="7"/>
  <c r="E160" i="3"/>
  <c r="E139" i="3"/>
  <c r="E165" i="9"/>
  <c r="E165" i="8" l="1"/>
  <c r="E165" i="3"/>
  <c r="E165" i="6"/>
  <c r="E23" i="2" l="1"/>
  <c r="E95" i="2"/>
  <c r="E23" i="11" l="1"/>
  <c r="E95" i="11"/>
  <c r="E305" i="2"/>
  <c r="E81" i="2"/>
  <c r="E81" i="11" l="1"/>
  <c r="E305" i="11"/>
  <c r="E109" i="2"/>
  <c r="E160" i="2" l="1"/>
  <c r="E139" i="2"/>
  <c r="E109" i="11"/>
  <c r="E139" i="11" l="1"/>
  <c r="E160" i="11"/>
  <c r="E165" i="2"/>
  <c r="E165" i="11" l="1"/>
  <c r="E469" i="18" l="1"/>
  <c r="E53" i="11" l="1"/>
  <c r="E73" i="11" l="1"/>
  <c r="E53" i="18"/>
  <c r="E70" i="18"/>
  <c r="E76" i="11" l="1"/>
  <c r="E62" i="18" l="1"/>
  <c r="E73" i="18" l="1"/>
  <c r="E76" i="18" l="1"/>
  <c r="E153" i="4" l="1"/>
  <c r="E153" i="7" l="1"/>
  <c r="E153" i="8" l="1"/>
  <c r="E153" i="6"/>
  <c r="E153" i="3" l="1"/>
  <c r="E153" i="2" l="1"/>
  <c r="E153" i="9" l="1"/>
  <c r="E148" i="18" l="1"/>
  <c r="E153" i="11" l="1"/>
  <c r="F474" i="18" l="1"/>
  <c r="F473" i="18"/>
  <c r="F473" i="11" l="1"/>
  <c r="G473" i="18"/>
  <c r="F472" i="18"/>
  <c r="F474" i="11"/>
  <c r="G474" i="18"/>
  <c r="G474" i="11" l="1"/>
  <c r="G472" i="18"/>
  <c r="F472" i="11"/>
  <c r="G473" i="11"/>
  <c r="G472" i="11" l="1"/>
  <c r="E96" i="18" l="1"/>
  <c r="E109" i="18" l="1"/>
  <c r="E139" i="18" l="1"/>
  <c r="E160" i="18"/>
  <c r="E165" i="18" l="1"/>
  <c r="E153" i="18"/>
  <c r="E477" i="8" l="1"/>
  <c r="E414" i="8"/>
  <c r="E400" i="6"/>
  <c r="E482" i="6"/>
  <c r="E477" i="2"/>
  <c r="E414" i="11"/>
  <c r="E384" i="2"/>
  <c r="E482" i="3"/>
  <c r="E400" i="3"/>
  <c r="E384" i="4"/>
  <c r="E384" i="8"/>
  <c r="E414" i="9"/>
  <c r="E431" i="2"/>
  <c r="E431" i="4"/>
  <c r="E414" i="18"/>
  <c r="E400" i="7"/>
  <c r="E482" i="7"/>
  <c r="E431" i="8"/>
  <c r="E414" i="4"/>
  <c r="E477" i="4"/>
  <c r="E376" i="4"/>
  <c r="E400" i="18"/>
  <c r="E482" i="18"/>
  <c r="E414" i="6"/>
  <c r="E477" i="11"/>
  <c r="E414" i="3"/>
  <c r="E477" i="6"/>
  <c r="E477" i="9"/>
  <c r="E431" i="3"/>
  <c r="E384" i="7"/>
  <c r="E477" i="18"/>
  <c r="E384" i="6"/>
  <c r="E376" i="6" s="1"/>
  <c r="E431" i="6"/>
  <c r="E414" i="7"/>
  <c r="E384" i="9"/>
  <c r="E376" i="9" s="1"/>
  <c r="E414" i="2"/>
  <c r="E384" i="11"/>
  <c r="E431" i="11"/>
  <c r="E477" i="3"/>
  <c r="E384" i="18"/>
  <c r="E400" i="8"/>
  <c r="E482" i="8"/>
  <c r="E400" i="11"/>
  <c r="E482" i="11"/>
  <c r="E431" i="7"/>
  <c r="E400" i="9"/>
  <c r="E482" i="9"/>
  <c r="E400" i="2"/>
  <c r="E482" i="2"/>
  <c r="E477" i="7"/>
  <c r="E376" i="7"/>
  <c r="E375" i="9" l="1"/>
  <c r="E399" i="11"/>
  <c r="E375" i="6"/>
  <c r="E376" i="2"/>
  <c r="E375" i="7"/>
  <c r="E431" i="9"/>
  <c r="E482" i="4"/>
  <c r="E400" i="4"/>
  <c r="E399" i="4" s="1"/>
  <c r="E399" i="2"/>
  <c r="E399" i="7"/>
  <c r="E399" i="9"/>
  <c r="E376" i="11"/>
  <c r="E399" i="6"/>
  <c r="E399" i="8"/>
  <c r="E399" i="18"/>
  <c r="E399" i="3"/>
  <c r="E384" i="3"/>
  <c r="E376" i="18"/>
  <c r="E375" i="4"/>
  <c r="E376" i="8"/>
  <c r="E374" i="7" l="1"/>
  <c r="E375" i="11"/>
  <c r="E374" i="4"/>
  <c r="E375" i="2"/>
  <c r="E376" i="3"/>
  <c r="E375" i="8"/>
  <c r="E375" i="18"/>
  <c r="E374" i="6"/>
  <c r="E374" i="9"/>
  <c r="E373" i="9" l="1"/>
  <c r="E375" i="3"/>
  <c r="E374" i="11"/>
  <c r="E374" i="8"/>
  <c r="E373" i="6"/>
  <c r="E373" i="4"/>
  <c r="E374" i="2"/>
  <c r="E373" i="7"/>
  <c r="E374" i="18"/>
  <c r="D23" i="2"/>
  <c r="D87" i="2"/>
  <c r="F29" i="2"/>
  <c r="F186" i="2"/>
  <c r="F448" i="3"/>
  <c r="F31" i="2"/>
  <c r="D89" i="2"/>
  <c r="F52" i="4"/>
  <c r="D147" i="11"/>
  <c r="F117" i="11"/>
  <c r="F444" i="2"/>
  <c r="D90" i="4"/>
  <c r="D313" i="4"/>
  <c r="F32" i="4"/>
  <c r="F182" i="9"/>
  <c r="D23" i="11"/>
  <c r="F29" i="11"/>
  <c r="F132" i="11"/>
  <c r="F163" i="11"/>
  <c r="F186" i="11"/>
  <c r="F449" i="11"/>
  <c r="F52" i="2"/>
  <c r="F75" i="2"/>
  <c r="F130" i="2"/>
  <c r="D124" i="2"/>
  <c r="F162" i="2"/>
  <c r="F184" i="2"/>
  <c r="F448" i="2"/>
  <c r="F47" i="3"/>
  <c r="F74" i="3"/>
  <c r="D153" i="3"/>
  <c r="F123" i="3"/>
  <c r="F161" i="3"/>
  <c r="F183" i="3"/>
  <c r="F447" i="3"/>
  <c r="F46" i="4"/>
  <c r="D148" i="4"/>
  <c r="F118" i="4"/>
  <c r="F182" i="4"/>
  <c r="F446" i="4"/>
  <c r="D70" i="6"/>
  <c r="F71" i="6"/>
  <c r="F108" i="6"/>
  <c r="F156" i="6"/>
  <c r="F176" i="6"/>
  <c r="F444" i="6"/>
  <c r="F37" i="7"/>
  <c r="D95" i="7"/>
  <c r="F80" i="7"/>
  <c r="F175" i="7"/>
  <c r="F223" i="7"/>
  <c r="D313" i="8"/>
  <c r="F32" i="8"/>
  <c r="F67" i="8"/>
  <c r="F79" i="8"/>
  <c r="F138" i="8"/>
  <c r="F173" i="8"/>
  <c r="D311" i="8"/>
  <c r="F209" i="8"/>
  <c r="F31" i="9"/>
  <c r="D89" i="9"/>
  <c r="F66" i="9"/>
  <c r="F78" i="9"/>
  <c r="F133" i="9"/>
  <c r="F164" i="9"/>
  <c r="F188" i="9"/>
  <c r="D23" i="18"/>
  <c r="D87" i="18"/>
  <c r="F29" i="18"/>
  <c r="F80" i="18"/>
  <c r="F175" i="18"/>
  <c r="F223" i="18"/>
  <c r="F447" i="4"/>
  <c r="F44" i="6"/>
  <c r="D38" i="6"/>
  <c r="F72" i="6"/>
  <c r="F117" i="6"/>
  <c r="D147" i="6"/>
  <c r="F157" i="6"/>
  <c r="F181" i="6"/>
  <c r="F71" i="7"/>
  <c r="D70" i="7"/>
  <c r="F108" i="7"/>
  <c r="F156" i="7"/>
  <c r="F176" i="7"/>
  <c r="F444" i="7"/>
  <c r="F37" i="8"/>
  <c r="D95" i="8"/>
  <c r="F80" i="8"/>
  <c r="F175" i="8"/>
  <c r="F223" i="8"/>
  <c r="D90" i="9"/>
  <c r="D313" i="9"/>
  <c r="F32" i="9"/>
  <c r="F67" i="9"/>
  <c r="F79" i="9"/>
  <c r="F138" i="9"/>
  <c r="D311" i="9"/>
  <c r="F173" i="9"/>
  <c r="F209" i="9"/>
  <c r="D89" i="18"/>
  <c r="F31" i="18"/>
  <c r="F66" i="18"/>
  <c r="F108" i="18"/>
  <c r="F156" i="18"/>
  <c r="F176" i="18"/>
  <c r="F352" i="18"/>
  <c r="F188" i="11"/>
  <c r="F449" i="2"/>
  <c r="D153" i="4"/>
  <c r="F123" i="4"/>
  <c r="F67" i="11"/>
  <c r="F66" i="2"/>
  <c r="F188" i="2"/>
  <c r="F163" i="3"/>
  <c r="F75" i="4"/>
  <c r="D148" i="6"/>
  <c r="F118" i="6"/>
  <c r="F446" i="6"/>
  <c r="F157" i="7"/>
  <c r="F108" i="8"/>
  <c r="F176" i="8"/>
  <c r="D95" i="9"/>
  <c r="F37" i="9"/>
  <c r="F80" i="9"/>
  <c r="F223" i="9"/>
  <c r="F67" i="18"/>
  <c r="F157" i="18"/>
  <c r="F444" i="18"/>
  <c r="F80" i="11"/>
  <c r="F175" i="11"/>
  <c r="F32" i="2"/>
  <c r="D313" i="2"/>
  <c r="D90" i="2"/>
  <c r="F79" i="2"/>
  <c r="D311" i="2"/>
  <c r="F173" i="2"/>
  <c r="F31" i="3"/>
  <c r="D89" i="3"/>
  <c r="F78" i="3"/>
  <c r="F164" i="3"/>
  <c r="D87" i="4"/>
  <c r="D23" i="4"/>
  <c r="F29" i="4"/>
  <c r="F163" i="4"/>
  <c r="F449" i="4"/>
  <c r="F47" i="6"/>
  <c r="F74" i="6"/>
  <c r="F123" i="6"/>
  <c r="D153" i="6"/>
  <c r="F161" i="6"/>
  <c r="F183" i="6"/>
  <c r="F447" i="6"/>
  <c r="F46" i="7"/>
  <c r="F118" i="7"/>
  <c r="D148" i="7"/>
  <c r="F182" i="7"/>
  <c r="F446" i="7"/>
  <c r="F44" i="8"/>
  <c r="D38" i="8"/>
  <c r="F72" i="8"/>
  <c r="D147" i="8"/>
  <c r="F117" i="8"/>
  <c r="F157" i="8"/>
  <c r="F181" i="8"/>
  <c r="F71" i="9"/>
  <c r="D70" i="9"/>
  <c r="F108" i="9"/>
  <c r="F156" i="9"/>
  <c r="F176" i="9"/>
  <c r="F444" i="9"/>
  <c r="D95" i="18"/>
  <c r="F37" i="18"/>
  <c r="F118" i="18"/>
  <c r="D148" i="18"/>
  <c r="F182" i="18"/>
  <c r="F78" i="11"/>
  <c r="F132" i="2"/>
  <c r="F75" i="3"/>
  <c r="F184" i="3"/>
  <c r="F183" i="4"/>
  <c r="F209" i="11"/>
  <c r="F164" i="2"/>
  <c r="F449" i="3"/>
  <c r="F184" i="4"/>
  <c r="F182" i="6"/>
  <c r="F72" i="7"/>
  <c r="D70" i="8"/>
  <c r="F71" i="8"/>
  <c r="F156" i="8"/>
  <c r="F444" i="8"/>
  <c r="F175" i="9"/>
  <c r="D313" i="18"/>
  <c r="D90" i="18"/>
  <c r="F32" i="18"/>
  <c r="D147" i="18"/>
  <c r="F117" i="18"/>
  <c r="F181" i="18"/>
  <c r="D95" i="11"/>
  <c r="F37" i="11"/>
  <c r="F223" i="11"/>
  <c r="F67" i="2"/>
  <c r="F138" i="2"/>
  <c r="F209" i="2"/>
  <c r="F66" i="3"/>
  <c r="F133" i="3"/>
  <c r="F188" i="3"/>
  <c r="F132" i="4"/>
  <c r="F186" i="4"/>
  <c r="F71" i="11"/>
  <c r="D70" i="11"/>
  <c r="F108" i="11"/>
  <c r="F156" i="11"/>
  <c r="F176" i="11"/>
  <c r="F444" i="11"/>
  <c r="D95" i="2"/>
  <c r="F37" i="2"/>
  <c r="F80" i="2"/>
  <c r="F175" i="2"/>
  <c r="F223" i="2"/>
  <c r="D90" i="3"/>
  <c r="F32" i="3"/>
  <c r="D313" i="3"/>
  <c r="F67" i="3"/>
  <c r="F79" i="3"/>
  <c r="F138" i="3"/>
  <c r="D311" i="3"/>
  <c r="F173" i="3"/>
  <c r="F209" i="3"/>
  <c r="D245" i="3"/>
  <c r="D89" i="4"/>
  <c r="F31" i="4"/>
  <c r="F66" i="4"/>
  <c r="F78" i="4"/>
  <c r="F133" i="4"/>
  <c r="F164" i="4"/>
  <c r="F188" i="4"/>
  <c r="F52" i="6"/>
  <c r="F75" i="6"/>
  <c r="F130" i="6"/>
  <c r="D124" i="6"/>
  <c r="F162" i="6"/>
  <c r="F184" i="6"/>
  <c r="F448" i="6"/>
  <c r="F47" i="7"/>
  <c r="F74" i="7"/>
  <c r="F123" i="7"/>
  <c r="D153" i="7"/>
  <c r="F161" i="7"/>
  <c r="F183" i="7"/>
  <c r="F447" i="7"/>
  <c r="F46" i="8"/>
  <c r="F118" i="8"/>
  <c r="D148" i="8"/>
  <c r="F182" i="8"/>
  <c r="F446" i="8"/>
  <c r="F44" i="9"/>
  <c r="D38" i="9"/>
  <c r="F72" i="9"/>
  <c r="D147" i="9"/>
  <c r="F117" i="9"/>
  <c r="F157" i="9"/>
  <c r="F181" i="9"/>
  <c r="F74" i="18"/>
  <c r="D153" i="18"/>
  <c r="F123" i="18"/>
  <c r="F161" i="18"/>
  <c r="F183" i="18"/>
  <c r="F446" i="18"/>
  <c r="F133" i="11"/>
  <c r="F52" i="3"/>
  <c r="F47" i="4"/>
  <c r="D313" i="11"/>
  <c r="F32" i="11"/>
  <c r="F173" i="11"/>
  <c r="D311" i="11"/>
  <c r="F133" i="2"/>
  <c r="F186" i="3"/>
  <c r="F162" i="4"/>
  <c r="F181" i="7"/>
  <c r="F181" i="11"/>
  <c r="F71" i="2"/>
  <c r="D70" i="2"/>
  <c r="D95" i="3"/>
  <c r="F37" i="3"/>
  <c r="F223" i="3"/>
  <c r="F138" i="4"/>
  <c r="F173" i="4"/>
  <c r="D311" i="4"/>
  <c r="F163" i="6"/>
  <c r="F449" i="6"/>
  <c r="F75" i="7"/>
  <c r="F162" i="7"/>
  <c r="F448" i="7"/>
  <c r="F74" i="8"/>
  <c r="F161" i="8"/>
  <c r="F447" i="8"/>
  <c r="D148" i="9"/>
  <c r="F118" i="9"/>
  <c r="F446" i="9"/>
  <c r="F130" i="18"/>
  <c r="D124" i="18"/>
  <c r="F184" i="18"/>
  <c r="F447" i="18"/>
  <c r="F46" i="11"/>
  <c r="F118" i="11"/>
  <c r="D148" i="11"/>
  <c r="F182" i="11"/>
  <c r="F446" i="11"/>
  <c r="D38" i="2"/>
  <c r="F44" i="2"/>
  <c r="F72" i="2"/>
  <c r="D147" i="2"/>
  <c r="F117" i="2"/>
  <c r="F157" i="2"/>
  <c r="F181" i="2"/>
  <c r="D70" i="3"/>
  <c r="F71" i="3"/>
  <c r="F108" i="3"/>
  <c r="F156" i="3"/>
  <c r="F176" i="3"/>
  <c r="F444" i="3"/>
  <c r="D95" i="4"/>
  <c r="F37" i="4"/>
  <c r="F80" i="4"/>
  <c r="F175" i="4"/>
  <c r="F223" i="4"/>
  <c r="F31" i="6"/>
  <c r="D89" i="6"/>
  <c r="F66" i="6"/>
  <c r="F78" i="6"/>
  <c r="F133" i="6"/>
  <c r="F164" i="6"/>
  <c r="F188" i="6"/>
  <c r="D87" i="7"/>
  <c r="F29" i="7"/>
  <c r="D23" i="7"/>
  <c r="F132" i="7"/>
  <c r="F163" i="7"/>
  <c r="F186" i="7"/>
  <c r="F449" i="7"/>
  <c r="F52" i="8"/>
  <c r="F75" i="8"/>
  <c r="F130" i="8"/>
  <c r="D124" i="8"/>
  <c r="F162" i="8"/>
  <c r="F184" i="8"/>
  <c r="F448" i="8"/>
  <c r="F47" i="9"/>
  <c r="F74" i="9"/>
  <c r="D153" i="9"/>
  <c r="F123" i="9"/>
  <c r="F161" i="9"/>
  <c r="F183" i="9"/>
  <c r="F447" i="9"/>
  <c r="F46" i="18"/>
  <c r="F132" i="18"/>
  <c r="F163" i="18"/>
  <c r="F186" i="18"/>
  <c r="F448" i="18"/>
  <c r="F31" i="11"/>
  <c r="D89" i="11"/>
  <c r="F164" i="11"/>
  <c r="F163" i="2"/>
  <c r="F162" i="3"/>
  <c r="F161" i="4"/>
  <c r="F138" i="11"/>
  <c r="F78" i="2"/>
  <c r="F132" i="3"/>
  <c r="F448" i="4"/>
  <c r="F46" i="6"/>
  <c r="F117" i="7"/>
  <c r="D147" i="7"/>
  <c r="D38" i="11"/>
  <c r="F44" i="11"/>
  <c r="F157" i="11"/>
  <c r="F108" i="2"/>
  <c r="F156" i="2"/>
  <c r="F80" i="3"/>
  <c r="F175" i="3"/>
  <c r="F79" i="4"/>
  <c r="F209" i="4"/>
  <c r="D87" i="6"/>
  <c r="D23" i="6"/>
  <c r="F29" i="6"/>
  <c r="F132" i="6"/>
  <c r="F186" i="6"/>
  <c r="F52" i="7"/>
  <c r="D124" i="7"/>
  <c r="F130" i="7"/>
  <c r="F184" i="7"/>
  <c r="F47" i="8"/>
  <c r="D153" i="8"/>
  <c r="F123" i="8"/>
  <c r="F183" i="8"/>
  <c r="F46" i="9"/>
  <c r="D38" i="18"/>
  <c r="F44" i="18"/>
  <c r="F162" i="18"/>
  <c r="F47" i="11"/>
  <c r="F74" i="11"/>
  <c r="D153" i="11"/>
  <c r="F123" i="11"/>
  <c r="F161" i="11"/>
  <c r="F183" i="11"/>
  <c r="F447" i="11"/>
  <c r="F46" i="2"/>
  <c r="F118" i="2"/>
  <c r="D148" i="2"/>
  <c r="F182" i="2"/>
  <c r="F446" i="2"/>
  <c r="F44" i="3"/>
  <c r="D38" i="3"/>
  <c r="F72" i="3"/>
  <c r="D147" i="3"/>
  <c r="F117" i="3"/>
  <c r="F157" i="3"/>
  <c r="F181" i="3"/>
  <c r="D70" i="4"/>
  <c r="F71" i="4"/>
  <c r="F108" i="4"/>
  <c r="F156" i="4"/>
  <c r="F176" i="4"/>
  <c r="F444" i="4"/>
  <c r="D313" i="6"/>
  <c r="F32" i="6"/>
  <c r="D90" i="6"/>
  <c r="F67" i="6"/>
  <c r="F79" i="6"/>
  <c r="F138" i="6"/>
  <c r="D311" i="6"/>
  <c r="F173" i="6"/>
  <c r="F209" i="6"/>
  <c r="D89" i="7"/>
  <c r="F31" i="7"/>
  <c r="F66" i="7"/>
  <c r="F78" i="7"/>
  <c r="F133" i="7"/>
  <c r="F164" i="7"/>
  <c r="F188" i="7"/>
  <c r="F29" i="8"/>
  <c r="D23" i="8"/>
  <c r="F132" i="8"/>
  <c r="F163" i="8"/>
  <c r="F186" i="8"/>
  <c r="F449" i="8"/>
  <c r="F52" i="9"/>
  <c r="F75" i="9"/>
  <c r="F130" i="9"/>
  <c r="D124" i="9"/>
  <c r="F162" i="9"/>
  <c r="F184" i="9"/>
  <c r="F448" i="9"/>
  <c r="F47" i="18"/>
  <c r="F78" i="18"/>
  <c r="F133" i="18"/>
  <c r="F164" i="18"/>
  <c r="F188" i="18"/>
  <c r="F449" i="18"/>
  <c r="F66" i="11"/>
  <c r="D124" i="3"/>
  <c r="F130" i="3"/>
  <c r="F74" i="4"/>
  <c r="F79" i="11"/>
  <c r="D87" i="3"/>
  <c r="D23" i="3"/>
  <c r="F29" i="3"/>
  <c r="D124" i="4"/>
  <c r="F130" i="4"/>
  <c r="D38" i="7"/>
  <c r="F44" i="7"/>
  <c r="F72" i="11"/>
  <c r="F176" i="2"/>
  <c r="F67" i="4"/>
  <c r="F75" i="18"/>
  <c r="F52" i="11"/>
  <c r="F75" i="11"/>
  <c r="F130" i="11"/>
  <c r="D124" i="11"/>
  <c r="F162" i="11"/>
  <c r="F184" i="11"/>
  <c r="F448" i="11"/>
  <c r="F47" i="2"/>
  <c r="F74" i="2"/>
  <c r="D153" i="2"/>
  <c r="F123" i="2"/>
  <c r="F161" i="2"/>
  <c r="F183" i="2"/>
  <c r="F447" i="2"/>
  <c r="F46" i="3"/>
  <c r="F118" i="3"/>
  <c r="D148" i="3"/>
  <c r="F182" i="3"/>
  <c r="F446" i="3"/>
  <c r="D38" i="4"/>
  <c r="F44" i="4"/>
  <c r="F72" i="4"/>
  <c r="D147" i="4"/>
  <c r="F117" i="4"/>
  <c r="F157" i="4"/>
  <c r="F181" i="4"/>
  <c r="F37" i="6"/>
  <c r="D95" i="6"/>
  <c r="F80" i="6"/>
  <c r="F175" i="6"/>
  <c r="F223" i="6"/>
  <c r="F32" i="7"/>
  <c r="D90" i="7"/>
  <c r="D313" i="7"/>
  <c r="F67" i="7"/>
  <c r="F79" i="7"/>
  <c r="F138" i="7"/>
  <c r="F173" i="7"/>
  <c r="D311" i="7"/>
  <c r="F209" i="7"/>
  <c r="D89" i="8"/>
  <c r="F31" i="8"/>
  <c r="F66" i="8"/>
  <c r="F78" i="8"/>
  <c r="F133" i="8"/>
  <c r="F164" i="8"/>
  <c r="F188" i="8"/>
  <c r="D23" i="9"/>
  <c r="F29" i="9"/>
  <c r="D87" i="9"/>
  <c r="F132" i="9"/>
  <c r="F163" i="9"/>
  <c r="F186" i="9"/>
  <c r="F449" i="9"/>
  <c r="F52" i="18"/>
  <c r="F79" i="18"/>
  <c r="F138" i="18"/>
  <c r="F173" i="18"/>
  <c r="D311" i="18"/>
  <c r="F209" i="18"/>
  <c r="D245" i="18"/>
  <c r="D245" i="9"/>
  <c r="D245" i="7"/>
  <c r="D245" i="4"/>
  <c r="D245" i="2"/>
  <c r="E373" i="8" l="1"/>
  <c r="E373" i="2"/>
  <c r="E373" i="11"/>
  <c r="E374" i="3"/>
  <c r="F245" i="2"/>
  <c r="F245" i="7"/>
  <c r="F245" i="9"/>
  <c r="F245" i="4"/>
  <c r="F87" i="18"/>
  <c r="G446" i="4"/>
  <c r="G161" i="3"/>
  <c r="G74" i="3"/>
  <c r="G75" i="2"/>
  <c r="G449" i="11"/>
  <c r="F147" i="11"/>
  <c r="G31" i="2"/>
  <c r="G186" i="2"/>
  <c r="F198" i="6"/>
  <c r="F58" i="7"/>
  <c r="F347" i="8"/>
  <c r="F58" i="9"/>
  <c r="F299" i="9"/>
  <c r="F100" i="18"/>
  <c r="G79" i="7"/>
  <c r="G123" i="11"/>
  <c r="D81" i="6"/>
  <c r="F23" i="6"/>
  <c r="G117" i="7"/>
  <c r="G186" i="18"/>
  <c r="G162" i="8"/>
  <c r="G75" i="8"/>
  <c r="G449" i="7"/>
  <c r="F87" i="7"/>
  <c r="G66" i="6"/>
  <c r="G223" i="4"/>
  <c r="G117" i="2"/>
  <c r="F124" i="18"/>
  <c r="G118" i="9"/>
  <c r="G186" i="3"/>
  <c r="G173" i="11"/>
  <c r="G183" i="7"/>
  <c r="G123" i="7"/>
  <c r="G47" i="7"/>
  <c r="G162" i="6"/>
  <c r="G188" i="4"/>
  <c r="F313" i="3"/>
  <c r="G176" i="11"/>
  <c r="G175" i="9"/>
  <c r="G209" i="11"/>
  <c r="G184" i="3"/>
  <c r="G182" i="7"/>
  <c r="G173" i="2"/>
  <c r="G79" i="2"/>
  <c r="G80" i="11"/>
  <c r="G176" i="8"/>
  <c r="F148" i="6"/>
  <c r="F153" i="4"/>
  <c r="G176" i="18"/>
  <c r="F311" i="9"/>
  <c r="F90" i="9"/>
  <c r="F95" i="8"/>
  <c r="G176" i="7"/>
  <c r="F89" i="9"/>
  <c r="F68" i="11"/>
  <c r="F102" i="11"/>
  <c r="F189" i="11"/>
  <c r="F198" i="11"/>
  <c r="F219" i="11"/>
  <c r="F230" i="11"/>
  <c r="F241" i="11"/>
  <c r="F269" i="11"/>
  <c r="F288" i="11"/>
  <c r="F297" i="11"/>
  <c r="F345" i="11"/>
  <c r="F354" i="11"/>
  <c r="F406" i="11"/>
  <c r="D482" i="11"/>
  <c r="D400" i="11"/>
  <c r="F106" i="2"/>
  <c r="F190" i="2"/>
  <c r="F199" i="2"/>
  <c r="F212" i="2"/>
  <c r="F221" i="2"/>
  <c r="F233" i="2"/>
  <c r="F272" i="2"/>
  <c r="F281" i="2"/>
  <c r="F291" i="2"/>
  <c r="F300" i="2"/>
  <c r="F348" i="2"/>
  <c r="F398" i="2"/>
  <c r="F427" i="2"/>
  <c r="F437" i="2"/>
  <c r="F106" i="3"/>
  <c r="F190" i="3"/>
  <c r="F199" i="3"/>
  <c r="F212" i="3"/>
  <c r="F221" i="3"/>
  <c r="F233" i="3"/>
  <c r="F272" i="3"/>
  <c r="F281" i="3"/>
  <c r="F291" i="3"/>
  <c r="F300" i="3"/>
  <c r="F348" i="3"/>
  <c r="F398" i="3"/>
  <c r="F427" i="3"/>
  <c r="F437" i="3"/>
  <c r="F106" i="4"/>
  <c r="F190" i="4"/>
  <c r="F199" i="4"/>
  <c r="F212" i="4"/>
  <c r="F221" i="4"/>
  <c r="F233" i="4"/>
  <c r="F272" i="4"/>
  <c r="F281" i="4"/>
  <c r="F291" i="4"/>
  <c r="F300" i="4"/>
  <c r="F348" i="4"/>
  <c r="F398" i="4"/>
  <c r="F427" i="4"/>
  <c r="F437" i="4"/>
  <c r="F106" i="6"/>
  <c r="F190" i="6"/>
  <c r="F199" i="6"/>
  <c r="F212" i="6"/>
  <c r="F221" i="6"/>
  <c r="F233" i="6"/>
  <c r="F272" i="6"/>
  <c r="F281" i="6"/>
  <c r="F291" i="6"/>
  <c r="F300" i="6"/>
  <c r="F348" i="6"/>
  <c r="F398" i="6"/>
  <c r="F427" i="6"/>
  <c r="F437" i="6"/>
  <c r="F106" i="7"/>
  <c r="F190" i="7"/>
  <c r="F199" i="7"/>
  <c r="F212" i="7"/>
  <c r="F221" i="7"/>
  <c r="F233" i="7"/>
  <c r="F272" i="7"/>
  <c r="F281" i="7"/>
  <c r="F291" i="7"/>
  <c r="F300" i="7"/>
  <c r="F348" i="7"/>
  <c r="F398" i="7"/>
  <c r="F427" i="7"/>
  <c r="F437" i="7"/>
  <c r="F106" i="8"/>
  <c r="F190" i="8"/>
  <c r="F199" i="8"/>
  <c r="F212" i="8"/>
  <c r="F221" i="8"/>
  <c r="F233" i="8"/>
  <c r="F272" i="8"/>
  <c r="F281" i="8"/>
  <c r="F291" i="8"/>
  <c r="F300" i="8"/>
  <c r="F348" i="8"/>
  <c r="F398" i="8"/>
  <c r="F427" i="8"/>
  <c r="F437" i="8"/>
  <c r="F106" i="9"/>
  <c r="F190" i="9"/>
  <c r="F199" i="9"/>
  <c r="F212" i="9"/>
  <c r="F221" i="9"/>
  <c r="F272" i="9"/>
  <c r="F281" i="9"/>
  <c r="F291" i="9"/>
  <c r="F300" i="9"/>
  <c r="F348" i="9"/>
  <c r="F398" i="9"/>
  <c r="F427" i="9"/>
  <c r="F58" i="18"/>
  <c r="D469" i="18"/>
  <c r="F69" i="18"/>
  <c r="F101" i="18"/>
  <c r="F195" i="18"/>
  <c r="F217" i="18"/>
  <c r="F229" i="18"/>
  <c r="F240" i="18"/>
  <c r="F287" i="18"/>
  <c r="F296" i="18"/>
  <c r="F344" i="18"/>
  <c r="F354" i="18"/>
  <c r="F406" i="18"/>
  <c r="D482" i="18"/>
  <c r="D400" i="18"/>
  <c r="G138" i="18"/>
  <c r="G163" i="9"/>
  <c r="G78" i="8"/>
  <c r="F90" i="7"/>
  <c r="F147" i="4"/>
  <c r="G44" i="4"/>
  <c r="G182" i="3"/>
  <c r="F153" i="2"/>
  <c r="G75" i="11"/>
  <c r="G176" i="2"/>
  <c r="F38" i="7"/>
  <c r="G29" i="3"/>
  <c r="G162" i="9"/>
  <c r="G133" i="7"/>
  <c r="G138" i="6"/>
  <c r="F70" i="4"/>
  <c r="G181" i="3"/>
  <c r="G182" i="2"/>
  <c r="G183" i="11"/>
  <c r="F38" i="18"/>
  <c r="G47" i="8"/>
  <c r="F124" i="7"/>
  <c r="F87" i="6"/>
  <c r="G132" i="3"/>
  <c r="G164" i="11"/>
  <c r="G31" i="11"/>
  <c r="G46" i="18"/>
  <c r="G183" i="9"/>
  <c r="G132" i="7"/>
  <c r="G133" i="6"/>
  <c r="F70" i="3"/>
  <c r="G181" i="2"/>
  <c r="F148" i="11"/>
  <c r="G162" i="7"/>
  <c r="G181" i="7"/>
  <c r="G47" i="4"/>
  <c r="G75" i="6"/>
  <c r="G31" i="4"/>
  <c r="F95" i="2"/>
  <c r="G108" i="11"/>
  <c r="G32" i="18"/>
  <c r="G108" i="9"/>
  <c r="G46" i="7"/>
  <c r="G29" i="4"/>
  <c r="G67" i="18"/>
  <c r="G67" i="9"/>
  <c r="G78" i="9"/>
  <c r="G31" i="9"/>
  <c r="G37" i="7"/>
  <c r="G176" i="6"/>
  <c r="G118" i="4"/>
  <c r="G123" i="3"/>
  <c r="F229" i="11"/>
  <c r="F189" i="2"/>
  <c r="F251" i="2"/>
  <c r="F299" i="2"/>
  <c r="F198" i="3"/>
  <c r="F251" i="3"/>
  <c r="F290" i="3"/>
  <c r="F436" i="3"/>
  <c r="F105" i="4"/>
  <c r="F299" i="4"/>
  <c r="F105" i="6"/>
  <c r="F189" i="6"/>
  <c r="F290" i="6"/>
  <c r="F105" i="7"/>
  <c r="F189" i="7"/>
  <c r="F251" i="7"/>
  <c r="F299" i="7"/>
  <c r="F347" i="7"/>
  <c r="F388" i="7"/>
  <c r="F198" i="8"/>
  <c r="F232" i="8"/>
  <c r="D469" i="9"/>
  <c r="F69" i="9"/>
  <c r="F57" i="18"/>
  <c r="F228" i="18"/>
  <c r="F286" i="18"/>
  <c r="F343" i="18"/>
  <c r="F442" i="18"/>
  <c r="G52" i="18"/>
  <c r="G164" i="8"/>
  <c r="G184" i="11"/>
  <c r="G44" i="18"/>
  <c r="G156" i="8"/>
  <c r="D469" i="11"/>
  <c r="F69" i="11"/>
  <c r="F104" i="11"/>
  <c r="F190" i="11"/>
  <c r="F231" i="11"/>
  <c r="F270" i="11"/>
  <c r="F289" i="11"/>
  <c r="F346" i="11"/>
  <c r="F60" i="2"/>
  <c r="F191" i="2"/>
  <c r="F213" i="2"/>
  <c r="F234" i="2"/>
  <c r="F282" i="2"/>
  <c r="F301" i="2"/>
  <c r="F340" i="2"/>
  <c r="F438" i="2"/>
  <c r="F60" i="3"/>
  <c r="F200" i="3"/>
  <c r="F225" i="3"/>
  <c r="F292" i="3"/>
  <c r="F340" i="3"/>
  <c r="F428" i="3"/>
  <c r="F191" i="4"/>
  <c r="F213" i="4"/>
  <c r="F234" i="4"/>
  <c r="F282" i="4"/>
  <c r="F301" i="4"/>
  <c r="F340" i="4"/>
  <c r="F367" i="4"/>
  <c r="F428" i="4"/>
  <c r="F107" i="6"/>
  <c r="F200" i="6"/>
  <c r="F225" i="6"/>
  <c r="F292" i="6"/>
  <c r="F349" i="6"/>
  <c r="F428" i="6"/>
  <c r="F60" i="7"/>
  <c r="F191" i="7"/>
  <c r="F213" i="7"/>
  <c r="F225" i="7"/>
  <c r="F282" i="7"/>
  <c r="F301" i="7"/>
  <c r="F340" i="7"/>
  <c r="F428" i="7"/>
  <c r="F60" i="8"/>
  <c r="F191" i="8"/>
  <c r="F213" i="8"/>
  <c r="F234" i="8"/>
  <c r="F292" i="8"/>
  <c r="F349" i="8"/>
  <c r="F428" i="8"/>
  <c r="F60" i="9"/>
  <c r="F107" i="9"/>
  <c r="F200" i="9"/>
  <c r="F225" i="9"/>
  <c r="F292" i="9"/>
  <c r="F349" i="9"/>
  <c r="F428" i="9"/>
  <c r="F102" i="18"/>
  <c r="F196" i="18"/>
  <c r="F218" i="18"/>
  <c r="F241" i="18"/>
  <c r="F269" i="18"/>
  <c r="F288" i="18"/>
  <c r="F345" i="18"/>
  <c r="D384" i="18"/>
  <c r="F387" i="18"/>
  <c r="G209" i="18"/>
  <c r="G29" i="9"/>
  <c r="G32" i="7"/>
  <c r="G47" i="2"/>
  <c r="G186" i="8"/>
  <c r="G188" i="7"/>
  <c r="G66" i="7"/>
  <c r="G138" i="11"/>
  <c r="G163" i="18"/>
  <c r="G447" i="18"/>
  <c r="F148" i="9"/>
  <c r="G37" i="3"/>
  <c r="G71" i="2"/>
  <c r="G183" i="18"/>
  <c r="G117" i="9"/>
  <c r="G66" i="3"/>
  <c r="G138" i="2"/>
  <c r="F38" i="8"/>
  <c r="G449" i="4"/>
  <c r="G66" i="18"/>
  <c r="G138" i="9"/>
  <c r="G164" i="9"/>
  <c r="G182" i="4"/>
  <c r="G183" i="3"/>
  <c r="F124" i="2"/>
  <c r="G29" i="11"/>
  <c r="G444" i="2"/>
  <c r="F61" i="11"/>
  <c r="F105" i="11"/>
  <c r="F191" i="11"/>
  <c r="F200" i="11"/>
  <c r="F212" i="11"/>
  <c r="F221" i="11"/>
  <c r="F232" i="11"/>
  <c r="F251" i="11"/>
  <c r="F271" i="11"/>
  <c r="F290" i="11"/>
  <c r="F299" i="11"/>
  <c r="F347" i="11"/>
  <c r="F388" i="11"/>
  <c r="F436" i="11"/>
  <c r="F61" i="2"/>
  <c r="F98" i="2"/>
  <c r="F192" i="2"/>
  <c r="F201" i="2"/>
  <c r="F214" i="2"/>
  <c r="F226" i="2"/>
  <c r="F237" i="2"/>
  <c r="F265" i="2"/>
  <c r="F284" i="2"/>
  <c r="F293" i="2"/>
  <c r="F302" i="2"/>
  <c r="F341" i="2"/>
  <c r="F350" i="2"/>
  <c r="D477" i="2"/>
  <c r="F382" i="2"/>
  <c r="D414" i="2"/>
  <c r="F420" i="2"/>
  <c r="F439" i="2"/>
  <c r="F61" i="3"/>
  <c r="F98" i="3"/>
  <c r="F192" i="3"/>
  <c r="F201" i="3"/>
  <c r="F214" i="3"/>
  <c r="F226" i="3"/>
  <c r="F237" i="3"/>
  <c r="F265" i="3"/>
  <c r="F284" i="3"/>
  <c r="F293" i="3"/>
  <c r="F302" i="3"/>
  <c r="F341" i="3"/>
  <c r="F350" i="3"/>
  <c r="D477" i="3"/>
  <c r="F382" i="3"/>
  <c r="F420" i="3"/>
  <c r="D414" i="3"/>
  <c r="F439" i="3"/>
  <c r="F61" i="4"/>
  <c r="F98" i="4"/>
  <c r="F192" i="4"/>
  <c r="F201" i="4"/>
  <c r="F214" i="4"/>
  <c r="F226" i="4"/>
  <c r="F237" i="4"/>
  <c r="F265" i="4"/>
  <c r="F284" i="4"/>
  <c r="F293" i="4"/>
  <c r="F302" i="4"/>
  <c r="F341" i="4"/>
  <c r="F350" i="4"/>
  <c r="D477" i="4"/>
  <c r="F382" i="4"/>
  <c r="D414" i="4"/>
  <c r="F420" i="4"/>
  <c r="F439" i="4"/>
  <c r="F61" i="6"/>
  <c r="F98" i="6"/>
  <c r="F192" i="6"/>
  <c r="F201" i="6"/>
  <c r="F214" i="6"/>
  <c r="F226" i="6"/>
  <c r="F237" i="6"/>
  <c r="F265" i="6"/>
  <c r="F284" i="6"/>
  <c r="F293" i="6"/>
  <c r="F302" i="6"/>
  <c r="F341" i="6"/>
  <c r="F350" i="6"/>
  <c r="D477" i="6"/>
  <c r="F382" i="6"/>
  <c r="F420" i="6"/>
  <c r="D414" i="6"/>
  <c r="F439" i="6"/>
  <c r="F61" i="7"/>
  <c r="F98" i="7"/>
  <c r="F192" i="7"/>
  <c r="F201" i="7"/>
  <c r="F214" i="7"/>
  <c r="F226" i="7"/>
  <c r="F237" i="7"/>
  <c r="F265" i="7"/>
  <c r="F284" i="7"/>
  <c r="F293" i="7"/>
  <c r="F302" i="7"/>
  <c r="F341" i="7"/>
  <c r="F350" i="7"/>
  <c r="D477" i="7"/>
  <c r="F382" i="7"/>
  <c r="F420" i="7"/>
  <c r="D414" i="7"/>
  <c r="F439" i="7"/>
  <c r="F61" i="8"/>
  <c r="F98" i="8"/>
  <c r="F192" i="8"/>
  <c r="F201" i="8"/>
  <c r="F214" i="8"/>
  <c r="F226" i="8"/>
  <c r="F237" i="8"/>
  <c r="F265" i="8"/>
  <c r="F284" i="8"/>
  <c r="F293" i="8"/>
  <c r="F302" i="8"/>
  <c r="F341" i="8"/>
  <c r="F350" i="8"/>
  <c r="D477" i="8"/>
  <c r="F382" i="8"/>
  <c r="D414" i="8"/>
  <c r="F420" i="8"/>
  <c r="F439" i="8"/>
  <c r="F61" i="9"/>
  <c r="F98" i="9"/>
  <c r="F192" i="9"/>
  <c r="F201" i="9"/>
  <c r="F214" i="9"/>
  <c r="F226" i="9"/>
  <c r="F237" i="9"/>
  <c r="F265" i="9"/>
  <c r="F284" i="9"/>
  <c r="F293" i="9"/>
  <c r="F302" i="9"/>
  <c r="F341" i="9"/>
  <c r="F350" i="9"/>
  <c r="D477" i="9"/>
  <c r="F382" i="9"/>
  <c r="F420" i="9"/>
  <c r="D414" i="9"/>
  <c r="F60" i="18"/>
  <c r="D70" i="18"/>
  <c r="F71" i="18"/>
  <c r="F104" i="18"/>
  <c r="F197" i="18"/>
  <c r="F219" i="18"/>
  <c r="F231" i="18"/>
  <c r="F249" i="18"/>
  <c r="F270" i="18"/>
  <c r="F289" i="18"/>
  <c r="F298" i="18"/>
  <c r="F346" i="18"/>
  <c r="F388" i="18"/>
  <c r="F436" i="18"/>
  <c r="G449" i="9"/>
  <c r="G173" i="7"/>
  <c r="F95" i="6"/>
  <c r="F38" i="4"/>
  <c r="G52" i="11"/>
  <c r="G67" i="4"/>
  <c r="G72" i="11"/>
  <c r="F87" i="3"/>
  <c r="G78" i="18"/>
  <c r="G448" i="9"/>
  <c r="G132" i="8"/>
  <c r="G108" i="4"/>
  <c r="G157" i="3"/>
  <c r="G72" i="3"/>
  <c r="G52" i="7"/>
  <c r="G132" i="6"/>
  <c r="F89" i="6"/>
  <c r="G175" i="4"/>
  <c r="G44" i="2"/>
  <c r="G182" i="11"/>
  <c r="G447" i="8"/>
  <c r="G138" i="4"/>
  <c r="G162" i="4"/>
  <c r="G133" i="2"/>
  <c r="G74" i="18"/>
  <c r="G181" i="9"/>
  <c r="F147" i="9"/>
  <c r="F38" i="9"/>
  <c r="G182" i="8"/>
  <c r="G46" i="8"/>
  <c r="G161" i="7"/>
  <c r="G74" i="7"/>
  <c r="G448" i="6"/>
  <c r="G52" i="6"/>
  <c r="F89" i="4"/>
  <c r="G79" i="3"/>
  <c r="G32" i="3"/>
  <c r="G175" i="2"/>
  <c r="G188" i="3"/>
  <c r="F90" i="18"/>
  <c r="G184" i="4"/>
  <c r="G75" i="3"/>
  <c r="G182" i="18"/>
  <c r="G176" i="9"/>
  <c r="F70" i="9"/>
  <c r="G181" i="8"/>
  <c r="G117" i="8"/>
  <c r="F23" i="4"/>
  <c r="D81" i="4"/>
  <c r="F311" i="2"/>
  <c r="F90" i="2"/>
  <c r="G175" i="11"/>
  <c r="G444" i="18"/>
  <c r="G156" i="18"/>
  <c r="G37" i="8"/>
  <c r="F147" i="6"/>
  <c r="F38" i="6"/>
  <c r="G223" i="18"/>
  <c r="D81" i="18"/>
  <c r="F23" i="18"/>
  <c r="G66" i="9"/>
  <c r="G67" i="8"/>
  <c r="G71" i="6"/>
  <c r="G184" i="2"/>
  <c r="G29" i="2"/>
  <c r="F218" i="11"/>
  <c r="F287" i="11"/>
  <c r="F232" i="2"/>
  <c r="F388" i="2"/>
  <c r="F436" i="2"/>
  <c r="F347" i="3"/>
  <c r="D469" i="4"/>
  <c r="F69" i="4"/>
  <c r="F198" i="4"/>
  <c r="F271" i="4"/>
  <c r="F251" i="6"/>
  <c r="F436" i="6"/>
  <c r="F290" i="7"/>
  <c r="F436" i="7"/>
  <c r="D469" i="8"/>
  <c r="F69" i="8"/>
  <c r="F271" i="8"/>
  <c r="F232" i="9"/>
  <c r="F290" i="9"/>
  <c r="F388" i="9"/>
  <c r="F204" i="18"/>
  <c r="G181" i="4"/>
  <c r="G44" i="7"/>
  <c r="G449" i="8"/>
  <c r="F147" i="3"/>
  <c r="G44" i="3"/>
  <c r="F60" i="11"/>
  <c r="F199" i="11"/>
  <c r="F249" i="11"/>
  <c r="F298" i="11"/>
  <c r="D384" i="11"/>
  <c r="F387" i="11"/>
  <c r="F107" i="2"/>
  <c r="F200" i="2"/>
  <c r="F225" i="2"/>
  <c r="F292" i="2"/>
  <c r="F349" i="2"/>
  <c r="F367" i="2"/>
  <c r="F428" i="2"/>
  <c r="F107" i="3"/>
  <c r="F191" i="3"/>
  <c r="F213" i="3"/>
  <c r="F234" i="3"/>
  <c r="F282" i="3"/>
  <c r="F301" i="3"/>
  <c r="F349" i="3"/>
  <c r="F367" i="3"/>
  <c r="F438" i="3"/>
  <c r="F60" i="4"/>
  <c r="F107" i="4"/>
  <c r="F200" i="4"/>
  <c r="F225" i="4"/>
  <c r="F292" i="4"/>
  <c r="F349" i="4"/>
  <c r="F438" i="4"/>
  <c r="F60" i="6"/>
  <c r="F191" i="6"/>
  <c r="F213" i="6"/>
  <c r="F234" i="6"/>
  <c r="F282" i="6"/>
  <c r="F301" i="6"/>
  <c r="F340" i="6"/>
  <c r="F367" i="6"/>
  <c r="F438" i="6"/>
  <c r="F107" i="7"/>
  <c r="F200" i="7"/>
  <c r="F234" i="7"/>
  <c r="F292" i="7"/>
  <c r="F349" i="7"/>
  <c r="F367" i="7"/>
  <c r="F438" i="7"/>
  <c r="F107" i="8"/>
  <c r="F200" i="8"/>
  <c r="F225" i="8"/>
  <c r="F282" i="8"/>
  <c r="F301" i="8"/>
  <c r="F340" i="8"/>
  <c r="F367" i="8"/>
  <c r="F438" i="8"/>
  <c r="F191" i="9"/>
  <c r="F213" i="9"/>
  <c r="F234" i="9"/>
  <c r="F282" i="9"/>
  <c r="F301" i="9"/>
  <c r="F340" i="9"/>
  <c r="F367" i="9"/>
  <c r="F230" i="18"/>
  <c r="F297" i="18"/>
  <c r="F89" i="8"/>
  <c r="D81" i="3"/>
  <c r="F23" i="3"/>
  <c r="G188" i="18"/>
  <c r="G75" i="9"/>
  <c r="G209" i="6"/>
  <c r="G444" i="4"/>
  <c r="G79" i="4"/>
  <c r="G44" i="11"/>
  <c r="G444" i="3"/>
  <c r="G156" i="3"/>
  <c r="G118" i="11"/>
  <c r="G130" i="18"/>
  <c r="G173" i="4"/>
  <c r="F153" i="18"/>
  <c r="G173" i="3"/>
  <c r="G181" i="18"/>
  <c r="G183" i="4"/>
  <c r="G37" i="18"/>
  <c r="G161" i="6"/>
  <c r="G74" i="6"/>
  <c r="G78" i="3"/>
  <c r="G80" i="9"/>
  <c r="G223" i="7"/>
  <c r="F148" i="4"/>
  <c r="G163" i="11"/>
  <c r="G52" i="4"/>
  <c r="G448" i="3"/>
  <c r="F106" i="11"/>
  <c r="F192" i="11"/>
  <c r="F201" i="11"/>
  <c r="F213" i="11"/>
  <c r="F233" i="11"/>
  <c r="F272" i="11"/>
  <c r="F281" i="11"/>
  <c r="F291" i="11"/>
  <c r="F300" i="11"/>
  <c r="F348" i="11"/>
  <c r="F398" i="11"/>
  <c r="F427" i="11"/>
  <c r="F437" i="11"/>
  <c r="F99" i="2"/>
  <c r="F193" i="2"/>
  <c r="F202" i="2"/>
  <c r="F215" i="2"/>
  <c r="F227" i="2"/>
  <c r="F238" i="2"/>
  <c r="F266" i="2"/>
  <c r="F285" i="2"/>
  <c r="F294" i="2"/>
  <c r="F303" i="2"/>
  <c r="F342" i="2"/>
  <c r="F430" i="2"/>
  <c r="F440" i="2"/>
  <c r="F99" i="3"/>
  <c r="F193" i="3"/>
  <c r="F202" i="3"/>
  <c r="F215" i="3"/>
  <c r="F227" i="3"/>
  <c r="F238" i="3"/>
  <c r="F266" i="3"/>
  <c r="F285" i="3"/>
  <c r="F294" i="3"/>
  <c r="F303" i="3"/>
  <c r="F342" i="3"/>
  <c r="F430" i="3"/>
  <c r="F440" i="3"/>
  <c r="F99" i="4"/>
  <c r="F193" i="4"/>
  <c r="F202" i="4"/>
  <c r="F215" i="4"/>
  <c r="F227" i="4"/>
  <c r="F238" i="4"/>
  <c r="F266" i="4"/>
  <c r="F285" i="4"/>
  <c r="F294" i="4"/>
  <c r="F303" i="4"/>
  <c r="F342" i="4"/>
  <c r="F430" i="4"/>
  <c r="F440" i="4"/>
  <c r="F99" i="6"/>
  <c r="F193" i="6"/>
  <c r="F202" i="6"/>
  <c r="F215" i="6"/>
  <c r="F227" i="6"/>
  <c r="F238" i="6"/>
  <c r="F266" i="6"/>
  <c r="F285" i="6"/>
  <c r="F294" i="6"/>
  <c r="F303" i="6"/>
  <c r="F342" i="6"/>
  <c r="F430" i="6"/>
  <c r="F440" i="6"/>
  <c r="F99" i="7"/>
  <c r="F193" i="7"/>
  <c r="F202" i="7"/>
  <c r="F215" i="7"/>
  <c r="F227" i="7"/>
  <c r="F238" i="7"/>
  <c r="F266" i="7"/>
  <c r="F285" i="7"/>
  <c r="F294" i="7"/>
  <c r="F303" i="7"/>
  <c r="F342" i="7"/>
  <c r="F430" i="7"/>
  <c r="F440" i="7"/>
  <c r="F99" i="8"/>
  <c r="F193" i="8"/>
  <c r="F202" i="8"/>
  <c r="F215" i="8"/>
  <c r="F227" i="8"/>
  <c r="F238" i="8"/>
  <c r="F266" i="8"/>
  <c r="F285" i="8"/>
  <c r="F294" i="8"/>
  <c r="F303" i="8"/>
  <c r="F342" i="8"/>
  <c r="F430" i="8"/>
  <c r="F440" i="8"/>
  <c r="F99" i="9"/>
  <c r="F193" i="9"/>
  <c r="F202" i="9"/>
  <c r="F215" i="9"/>
  <c r="F227" i="9"/>
  <c r="F238" i="9"/>
  <c r="F266" i="9"/>
  <c r="F285" i="9"/>
  <c r="F294" i="9"/>
  <c r="F303" i="9"/>
  <c r="F342" i="9"/>
  <c r="F430" i="9"/>
  <c r="F61" i="18"/>
  <c r="F72" i="18"/>
  <c r="F105" i="18"/>
  <c r="F189" i="18"/>
  <c r="F198" i="18"/>
  <c r="F232" i="18"/>
  <c r="F251" i="18"/>
  <c r="F271" i="18"/>
  <c r="F290" i="18"/>
  <c r="F299" i="18"/>
  <c r="F347" i="18"/>
  <c r="F398" i="18"/>
  <c r="F427" i="18"/>
  <c r="F437" i="18"/>
  <c r="F311" i="18"/>
  <c r="G79" i="18"/>
  <c r="D81" i="9"/>
  <c r="F23" i="9"/>
  <c r="G67" i="7"/>
  <c r="G223" i="6"/>
  <c r="G37" i="6"/>
  <c r="G72" i="4"/>
  <c r="F148" i="3"/>
  <c r="G447" i="2"/>
  <c r="G74" i="2"/>
  <c r="F124" i="11"/>
  <c r="G130" i="4"/>
  <c r="G74" i="4"/>
  <c r="F90" i="6"/>
  <c r="G161" i="11"/>
  <c r="F153" i="11"/>
  <c r="G47" i="11"/>
  <c r="G157" i="11"/>
  <c r="F38" i="11"/>
  <c r="G46" i="6"/>
  <c r="G447" i="9"/>
  <c r="G74" i="9"/>
  <c r="G448" i="8"/>
  <c r="G186" i="7"/>
  <c r="G188" i="6"/>
  <c r="G80" i="4"/>
  <c r="G108" i="3"/>
  <c r="F147" i="2"/>
  <c r="G74" i="8"/>
  <c r="F95" i="3"/>
  <c r="G446" i="18"/>
  <c r="G44" i="9"/>
  <c r="G184" i="6"/>
  <c r="G164" i="4"/>
  <c r="G78" i="4"/>
  <c r="F311" i="3"/>
  <c r="F90" i="3"/>
  <c r="G80" i="2"/>
  <c r="G444" i="11"/>
  <c r="G72" i="7"/>
  <c r="G164" i="2"/>
  <c r="G78" i="11"/>
  <c r="G71" i="9"/>
  <c r="F147" i="8"/>
  <c r="G44" i="8"/>
  <c r="F87" i="4"/>
  <c r="F313" i="2"/>
  <c r="G37" i="9"/>
  <c r="G108" i="8"/>
  <c r="G446" i="6"/>
  <c r="G75" i="4"/>
  <c r="G188" i="2"/>
  <c r="G352" i="18"/>
  <c r="G31" i="18"/>
  <c r="G209" i="9"/>
  <c r="G223" i="8"/>
  <c r="F70" i="7"/>
  <c r="G44" i="6"/>
  <c r="G80" i="18"/>
  <c r="G133" i="9"/>
  <c r="G138" i="8"/>
  <c r="G156" i="6"/>
  <c r="F70" i="6"/>
  <c r="F153" i="3"/>
  <c r="G47" i="3"/>
  <c r="G130" i="2"/>
  <c r="G32" i="4"/>
  <c r="G117" i="11"/>
  <c r="F58" i="11"/>
  <c r="F101" i="11"/>
  <c r="F197" i="11"/>
  <c r="D469" i="2"/>
  <c r="F69" i="2"/>
  <c r="F198" i="2"/>
  <c r="F290" i="2"/>
  <c r="F347" i="2"/>
  <c r="F105" i="3"/>
  <c r="F232" i="3"/>
  <c r="F299" i="3"/>
  <c r="F189" i="4"/>
  <c r="F251" i="4"/>
  <c r="F290" i="4"/>
  <c r="F347" i="4"/>
  <c r="F388" i="4"/>
  <c r="F436" i="4"/>
  <c r="D469" i="6"/>
  <c r="F69" i="6"/>
  <c r="F271" i="6"/>
  <c r="F69" i="7"/>
  <c r="D469" i="7"/>
  <c r="F232" i="7"/>
  <c r="F105" i="8"/>
  <c r="F189" i="8"/>
  <c r="F251" i="8"/>
  <c r="F299" i="8"/>
  <c r="F388" i="8"/>
  <c r="F436" i="8"/>
  <c r="F198" i="9"/>
  <c r="F271" i="9"/>
  <c r="F216" i="18"/>
  <c r="F295" i="18"/>
  <c r="F245" i="18"/>
  <c r="G67" i="6"/>
  <c r="G156" i="4"/>
  <c r="G183" i="8"/>
  <c r="G108" i="2"/>
  <c r="F63" i="11"/>
  <c r="D62" i="11"/>
  <c r="F193" i="11"/>
  <c r="F234" i="11"/>
  <c r="F301" i="11"/>
  <c r="F340" i="11"/>
  <c r="F367" i="11"/>
  <c r="F428" i="11"/>
  <c r="F100" i="2"/>
  <c r="F204" i="2"/>
  <c r="F295" i="2"/>
  <c r="F63" i="3"/>
  <c r="D62" i="3"/>
  <c r="F194" i="3"/>
  <c r="F228" i="3"/>
  <c r="F286" i="3"/>
  <c r="D53" i="4"/>
  <c r="F54" i="4"/>
  <c r="F216" i="4"/>
  <c r="F295" i="4"/>
  <c r="D62" i="6"/>
  <c r="F63" i="6"/>
  <c r="F194" i="6"/>
  <c r="F216" i="6"/>
  <c r="F239" i="6"/>
  <c r="F286" i="6"/>
  <c r="F304" i="6"/>
  <c r="F343" i="6"/>
  <c r="F413" i="6"/>
  <c r="F63" i="7"/>
  <c r="D62" i="7"/>
  <c r="F204" i="7"/>
  <c r="F216" i="7"/>
  <c r="F239" i="7"/>
  <c r="F286" i="7"/>
  <c r="F304" i="7"/>
  <c r="F343" i="7"/>
  <c r="F413" i="7"/>
  <c r="F54" i="8"/>
  <c r="D53" i="8"/>
  <c r="F204" i="8"/>
  <c r="F228" i="8"/>
  <c r="F286" i="8"/>
  <c r="F304" i="8"/>
  <c r="F352" i="8"/>
  <c r="F432" i="8"/>
  <c r="D431" i="8"/>
  <c r="D53" i="9"/>
  <c r="F54" i="9"/>
  <c r="F204" i="9"/>
  <c r="F228" i="9"/>
  <c r="F295" i="9"/>
  <c r="F352" i="9"/>
  <c r="F432" i="9"/>
  <c r="D431" i="9"/>
  <c r="F106" i="18"/>
  <c r="F199" i="18"/>
  <c r="F221" i="18"/>
  <c r="F272" i="18"/>
  <c r="F291" i="18"/>
  <c r="F367" i="18"/>
  <c r="F438" i="18"/>
  <c r="G132" i="9"/>
  <c r="G161" i="2"/>
  <c r="G130" i="11"/>
  <c r="G66" i="11"/>
  <c r="F124" i="9"/>
  <c r="G52" i="9"/>
  <c r="G173" i="6"/>
  <c r="F148" i="2"/>
  <c r="G123" i="8"/>
  <c r="G78" i="2"/>
  <c r="G448" i="18"/>
  <c r="G161" i="9"/>
  <c r="F124" i="8"/>
  <c r="G31" i="6"/>
  <c r="G37" i="4"/>
  <c r="F38" i="2"/>
  <c r="G52" i="3"/>
  <c r="G447" i="7"/>
  <c r="G66" i="4"/>
  <c r="G67" i="3"/>
  <c r="G186" i="4"/>
  <c r="G37" i="11"/>
  <c r="F313" i="18"/>
  <c r="G71" i="8"/>
  <c r="F95" i="18"/>
  <c r="F148" i="7"/>
  <c r="G447" i="6"/>
  <c r="G223" i="9"/>
  <c r="G67" i="11"/>
  <c r="G175" i="8"/>
  <c r="G71" i="7"/>
  <c r="G117" i="6"/>
  <c r="G188" i="9"/>
  <c r="G209" i="8"/>
  <c r="G32" i="8"/>
  <c r="G80" i="7"/>
  <c r="F55" i="11"/>
  <c r="F64" i="11"/>
  <c r="F98" i="11"/>
  <c r="F194" i="11"/>
  <c r="F204" i="11"/>
  <c r="F215" i="11"/>
  <c r="F226" i="11"/>
  <c r="F237" i="11"/>
  <c r="F265" i="11"/>
  <c r="F284" i="11"/>
  <c r="F293" i="11"/>
  <c r="F302" i="11"/>
  <c r="F341" i="11"/>
  <c r="F350" i="11"/>
  <c r="D376" i="11"/>
  <c r="F382" i="11"/>
  <c r="D477" i="11"/>
  <c r="F420" i="11"/>
  <c r="D414" i="11"/>
  <c r="F439" i="11"/>
  <c r="F55" i="2"/>
  <c r="F64" i="2"/>
  <c r="F101" i="2"/>
  <c r="F195" i="2"/>
  <c r="F217" i="2"/>
  <c r="F229" i="2"/>
  <c r="F240" i="2"/>
  <c r="F287" i="2"/>
  <c r="F296" i="2"/>
  <c r="F344" i="2"/>
  <c r="F442" i="2"/>
  <c r="F55" i="3"/>
  <c r="F64" i="3"/>
  <c r="F101" i="3"/>
  <c r="F195" i="3"/>
  <c r="F217" i="3"/>
  <c r="F229" i="3"/>
  <c r="F240" i="3"/>
  <c r="F287" i="3"/>
  <c r="F296" i="3"/>
  <c r="F344" i="3"/>
  <c r="F442" i="3"/>
  <c r="F55" i="4"/>
  <c r="F64" i="4"/>
  <c r="F101" i="4"/>
  <c r="F195" i="4"/>
  <c r="F217" i="4"/>
  <c r="F229" i="4"/>
  <c r="F240" i="4"/>
  <c r="F287" i="4"/>
  <c r="F296" i="4"/>
  <c r="F344" i="4"/>
  <c r="F442" i="4"/>
  <c r="F55" i="6"/>
  <c r="F64" i="6"/>
  <c r="F101" i="6"/>
  <c r="F195" i="6"/>
  <c r="F217" i="6"/>
  <c r="F229" i="6"/>
  <c r="F240" i="6"/>
  <c r="F287" i="6"/>
  <c r="F296" i="6"/>
  <c r="F344" i="6"/>
  <c r="F442" i="6"/>
  <c r="F55" i="7"/>
  <c r="F64" i="7"/>
  <c r="F101" i="7"/>
  <c r="F195" i="7"/>
  <c r="F217" i="7"/>
  <c r="F229" i="7"/>
  <c r="F240" i="7"/>
  <c r="F287" i="7"/>
  <c r="F296" i="7"/>
  <c r="F344" i="7"/>
  <c r="F442" i="7"/>
  <c r="F55" i="8"/>
  <c r="F64" i="8"/>
  <c r="F101" i="8"/>
  <c r="F195" i="8"/>
  <c r="F217" i="8"/>
  <c r="F229" i="8"/>
  <c r="F240" i="8"/>
  <c r="F287" i="8"/>
  <c r="F296" i="8"/>
  <c r="F344" i="8"/>
  <c r="F442" i="8"/>
  <c r="F55" i="9"/>
  <c r="F64" i="9"/>
  <c r="F101" i="9"/>
  <c r="F195" i="9"/>
  <c r="F217" i="9"/>
  <c r="F229" i="9"/>
  <c r="F240" i="9"/>
  <c r="F287" i="9"/>
  <c r="F296" i="9"/>
  <c r="F344" i="9"/>
  <c r="F442" i="9"/>
  <c r="D53" i="18"/>
  <c r="F54" i="18"/>
  <c r="D62" i="18"/>
  <c r="F63" i="18"/>
  <c r="F107" i="18"/>
  <c r="F191" i="18"/>
  <c r="F200" i="18"/>
  <c r="F213" i="18"/>
  <c r="F225" i="18"/>
  <c r="F234" i="18"/>
  <c r="F282" i="18"/>
  <c r="F292" i="18"/>
  <c r="F301" i="18"/>
  <c r="F340" i="18"/>
  <c r="F349" i="18"/>
  <c r="D376" i="18"/>
  <c r="F382" i="18"/>
  <c r="D477" i="18"/>
  <c r="F420" i="18"/>
  <c r="D414" i="18"/>
  <c r="F439" i="18"/>
  <c r="G188" i="8"/>
  <c r="G66" i="8"/>
  <c r="G80" i="6"/>
  <c r="G157" i="4"/>
  <c r="G118" i="3"/>
  <c r="G183" i="2"/>
  <c r="G47" i="18"/>
  <c r="D81" i="8"/>
  <c r="F23" i="8"/>
  <c r="G78" i="7"/>
  <c r="F311" i="6"/>
  <c r="G79" i="6"/>
  <c r="G32" i="6"/>
  <c r="G176" i="4"/>
  <c r="G446" i="2"/>
  <c r="G447" i="11"/>
  <c r="G162" i="18"/>
  <c r="G46" i="9"/>
  <c r="G175" i="3"/>
  <c r="G156" i="2"/>
  <c r="D81" i="7"/>
  <c r="F23" i="7"/>
  <c r="G164" i="6"/>
  <c r="G46" i="11"/>
  <c r="G184" i="18"/>
  <c r="G75" i="7"/>
  <c r="G32" i="11"/>
  <c r="G161" i="18"/>
  <c r="G157" i="9"/>
  <c r="G446" i="8"/>
  <c r="F148" i="8"/>
  <c r="F70" i="11"/>
  <c r="G133" i="3"/>
  <c r="G223" i="11"/>
  <c r="F147" i="18"/>
  <c r="F70" i="8"/>
  <c r="G449" i="3"/>
  <c r="F148" i="18"/>
  <c r="G118" i="7"/>
  <c r="G183" i="6"/>
  <c r="F153" i="6"/>
  <c r="G47" i="6"/>
  <c r="G164" i="3"/>
  <c r="F89" i="3"/>
  <c r="G108" i="18"/>
  <c r="F89" i="18"/>
  <c r="G80" i="8"/>
  <c r="G444" i="7"/>
  <c r="G175" i="18"/>
  <c r="F313" i="8"/>
  <c r="G175" i="7"/>
  <c r="G444" i="6"/>
  <c r="G52" i="2"/>
  <c r="F23" i="11"/>
  <c r="D81" i="11"/>
  <c r="F313" i="4"/>
  <c r="F240" i="11"/>
  <c r="F344" i="11"/>
  <c r="F58" i="2"/>
  <c r="F271" i="2"/>
  <c r="F58" i="3"/>
  <c r="F271" i="3"/>
  <c r="F388" i="3"/>
  <c r="F58" i="6"/>
  <c r="F299" i="6"/>
  <c r="F347" i="6"/>
  <c r="F198" i="7"/>
  <c r="F271" i="7"/>
  <c r="F290" i="8"/>
  <c r="F105" i="9"/>
  <c r="F189" i="9"/>
  <c r="F251" i="9"/>
  <c r="F347" i="9"/>
  <c r="F194" i="18"/>
  <c r="F239" i="18"/>
  <c r="F304" i="18"/>
  <c r="F87" i="9"/>
  <c r="F311" i="7"/>
  <c r="G117" i="4"/>
  <c r="G163" i="8"/>
  <c r="G46" i="2"/>
  <c r="G130" i="7"/>
  <c r="F107" i="11"/>
  <c r="F214" i="11"/>
  <c r="F282" i="11"/>
  <c r="F63" i="2"/>
  <c r="D62" i="2"/>
  <c r="F228" i="2"/>
  <c r="F286" i="2"/>
  <c r="F413" i="2"/>
  <c r="D431" i="2"/>
  <c r="F432" i="2"/>
  <c r="F216" i="3"/>
  <c r="F304" i="3"/>
  <c r="F343" i="3"/>
  <c r="F413" i="3"/>
  <c r="D431" i="3"/>
  <c r="F432" i="3"/>
  <c r="D62" i="4"/>
  <c r="F63" i="4"/>
  <c r="F194" i="4"/>
  <c r="F228" i="4"/>
  <c r="F286" i="4"/>
  <c r="F304" i="4"/>
  <c r="F352" i="4"/>
  <c r="F413" i="4"/>
  <c r="D53" i="6"/>
  <c r="F54" i="6"/>
  <c r="F204" i="6"/>
  <c r="F228" i="6"/>
  <c r="F295" i="6"/>
  <c r="F352" i="6"/>
  <c r="F432" i="6"/>
  <c r="D431" i="6"/>
  <c r="D53" i="7"/>
  <c r="F54" i="7"/>
  <c r="F100" i="7"/>
  <c r="F194" i="7"/>
  <c r="F228" i="7"/>
  <c r="F295" i="7"/>
  <c r="F352" i="7"/>
  <c r="D62" i="8"/>
  <c r="F63" i="8"/>
  <c r="F100" i="8"/>
  <c r="F194" i="8"/>
  <c r="F216" i="8"/>
  <c r="F239" i="8"/>
  <c r="F295" i="8"/>
  <c r="F343" i="8"/>
  <c r="F413" i="8"/>
  <c r="F63" i="9"/>
  <c r="D62" i="9"/>
  <c r="F100" i="9"/>
  <c r="F194" i="9"/>
  <c r="F216" i="9"/>
  <c r="F239" i="9"/>
  <c r="F286" i="9"/>
  <c r="F304" i="9"/>
  <c r="F343" i="9"/>
  <c r="F413" i="9"/>
  <c r="F190" i="18"/>
  <c r="F212" i="18"/>
  <c r="F233" i="18"/>
  <c r="F281" i="18"/>
  <c r="F300" i="18"/>
  <c r="F348" i="18"/>
  <c r="F428" i="18"/>
  <c r="G138" i="7"/>
  <c r="F124" i="4"/>
  <c r="G164" i="18"/>
  <c r="G184" i="9"/>
  <c r="G31" i="7"/>
  <c r="G74" i="11"/>
  <c r="G184" i="7"/>
  <c r="G209" i="4"/>
  <c r="G448" i="4"/>
  <c r="G78" i="6"/>
  <c r="G176" i="3"/>
  <c r="G157" i="2"/>
  <c r="G163" i="6"/>
  <c r="G181" i="11"/>
  <c r="F124" i="6"/>
  <c r="F245" i="3"/>
  <c r="G223" i="2"/>
  <c r="G117" i="18"/>
  <c r="G156" i="9"/>
  <c r="G163" i="4"/>
  <c r="G157" i="18"/>
  <c r="F95" i="9"/>
  <c r="G449" i="2"/>
  <c r="G32" i="9"/>
  <c r="G156" i="7"/>
  <c r="G181" i="6"/>
  <c r="F56" i="11"/>
  <c r="F99" i="11"/>
  <c r="F195" i="11"/>
  <c r="F216" i="11"/>
  <c r="F227" i="11"/>
  <c r="F238" i="11"/>
  <c r="F266" i="11"/>
  <c r="F285" i="11"/>
  <c r="F294" i="11"/>
  <c r="F303" i="11"/>
  <c r="F342" i="11"/>
  <c r="F430" i="11"/>
  <c r="F440" i="11"/>
  <c r="F56" i="2"/>
  <c r="F102" i="2"/>
  <c r="F196" i="2"/>
  <c r="F218" i="2"/>
  <c r="F230" i="2"/>
  <c r="F241" i="2"/>
  <c r="F269" i="2"/>
  <c r="F288" i="2"/>
  <c r="F297" i="2"/>
  <c r="F345" i="2"/>
  <c r="F354" i="2"/>
  <c r="F406" i="2"/>
  <c r="D482" i="2"/>
  <c r="D400" i="2"/>
  <c r="F56" i="3"/>
  <c r="F102" i="3"/>
  <c r="F196" i="3"/>
  <c r="F218" i="3"/>
  <c r="F230" i="3"/>
  <c r="F241" i="3"/>
  <c r="F269" i="3"/>
  <c r="F288" i="3"/>
  <c r="F297" i="3"/>
  <c r="F345" i="3"/>
  <c r="F354" i="3"/>
  <c r="D400" i="3"/>
  <c r="F406" i="3"/>
  <c r="D482" i="3"/>
  <c r="F56" i="4"/>
  <c r="F102" i="4"/>
  <c r="F196" i="4"/>
  <c r="F218" i="4"/>
  <c r="F230" i="4"/>
  <c r="F241" i="4"/>
  <c r="F269" i="4"/>
  <c r="F288" i="4"/>
  <c r="F297" i="4"/>
  <c r="F345" i="4"/>
  <c r="F354" i="4"/>
  <c r="D482" i="4"/>
  <c r="D400" i="4"/>
  <c r="F406" i="4"/>
  <c r="F56" i="6"/>
  <c r="F102" i="6"/>
  <c r="F196" i="6"/>
  <c r="F218" i="6"/>
  <c r="F230" i="6"/>
  <c r="F241" i="6"/>
  <c r="F269" i="6"/>
  <c r="F288" i="6"/>
  <c r="F297" i="6"/>
  <c r="F345" i="6"/>
  <c r="F354" i="6"/>
  <c r="D400" i="6"/>
  <c r="F406" i="6"/>
  <c r="D482" i="6"/>
  <c r="F56" i="7"/>
  <c r="F102" i="7"/>
  <c r="F196" i="7"/>
  <c r="F218" i="7"/>
  <c r="F230" i="7"/>
  <c r="F241" i="7"/>
  <c r="F269" i="7"/>
  <c r="F288" i="7"/>
  <c r="F297" i="7"/>
  <c r="F345" i="7"/>
  <c r="F354" i="7"/>
  <c r="D400" i="7"/>
  <c r="D482" i="7"/>
  <c r="F406" i="7"/>
  <c r="F56" i="8"/>
  <c r="F102" i="8"/>
  <c r="F196" i="8"/>
  <c r="F218" i="8"/>
  <c r="F230" i="8"/>
  <c r="F241" i="8"/>
  <c r="F269" i="8"/>
  <c r="F288" i="8"/>
  <c r="F297" i="8"/>
  <c r="F345" i="8"/>
  <c r="F354" i="8"/>
  <c r="D482" i="8"/>
  <c r="F406" i="8"/>
  <c r="D400" i="8"/>
  <c r="F56" i="9"/>
  <c r="F102" i="9"/>
  <c r="F196" i="9"/>
  <c r="F218" i="9"/>
  <c r="F230" i="9"/>
  <c r="F241" i="9"/>
  <c r="F269" i="9"/>
  <c r="F288" i="9"/>
  <c r="F297" i="9"/>
  <c r="F345" i="9"/>
  <c r="F354" i="9"/>
  <c r="D400" i="9"/>
  <c r="D482" i="9"/>
  <c r="F406" i="9"/>
  <c r="F55" i="18"/>
  <c r="F64" i="18"/>
  <c r="F98" i="18"/>
  <c r="F192" i="18"/>
  <c r="F201" i="18"/>
  <c r="F214" i="18"/>
  <c r="F226" i="18"/>
  <c r="F237" i="18"/>
  <c r="F265" i="18"/>
  <c r="F284" i="18"/>
  <c r="F293" i="18"/>
  <c r="F302" i="18"/>
  <c r="F341" i="18"/>
  <c r="F350" i="18"/>
  <c r="F430" i="18"/>
  <c r="F440" i="18"/>
  <c r="G173" i="18"/>
  <c r="G186" i="9"/>
  <c r="G133" i="8"/>
  <c r="G209" i="7"/>
  <c r="F313" i="7"/>
  <c r="G446" i="3"/>
  <c r="G123" i="2"/>
  <c r="G448" i="11"/>
  <c r="G162" i="11"/>
  <c r="G130" i="3"/>
  <c r="G130" i="9"/>
  <c r="F89" i="7"/>
  <c r="F38" i="3"/>
  <c r="G118" i="2"/>
  <c r="F153" i="8"/>
  <c r="G29" i="6"/>
  <c r="G161" i="4"/>
  <c r="F89" i="11"/>
  <c r="G132" i="18"/>
  <c r="G123" i="9"/>
  <c r="G52" i="8"/>
  <c r="G163" i="7"/>
  <c r="G29" i="7"/>
  <c r="G71" i="3"/>
  <c r="G72" i="2"/>
  <c r="G446" i="9"/>
  <c r="G448" i="7"/>
  <c r="G223" i="3"/>
  <c r="F311" i="11"/>
  <c r="G123" i="18"/>
  <c r="G118" i="8"/>
  <c r="G130" i="6"/>
  <c r="G133" i="4"/>
  <c r="G209" i="3"/>
  <c r="G37" i="2"/>
  <c r="G156" i="11"/>
  <c r="G132" i="4"/>
  <c r="G67" i="2"/>
  <c r="G444" i="8"/>
  <c r="G72" i="8"/>
  <c r="G446" i="7"/>
  <c r="G31" i="3"/>
  <c r="G32" i="2"/>
  <c r="G173" i="9"/>
  <c r="G79" i="9"/>
  <c r="F313" i="9"/>
  <c r="G108" i="7"/>
  <c r="G72" i="6"/>
  <c r="F311" i="8"/>
  <c r="G79" i="8"/>
  <c r="G108" i="6"/>
  <c r="G46" i="4"/>
  <c r="G448" i="2"/>
  <c r="G162" i="2"/>
  <c r="G186" i="11"/>
  <c r="G182" i="9"/>
  <c r="F90" i="4"/>
  <c r="F89" i="2"/>
  <c r="F87" i="2"/>
  <c r="F296" i="11"/>
  <c r="F442" i="11"/>
  <c r="F105" i="2"/>
  <c r="F69" i="3"/>
  <c r="D469" i="3"/>
  <c r="F189" i="3"/>
  <c r="F58" i="4"/>
  <c r="F232" i="4"/>
  <c r="F232" i="6"/>
  <c r="F388" i="6"/>
  <c r="F58" i="8"/>
  <c r="F68" i="18"/>
  <c r="G182" i="6"/>
  <c r="F54" i="11"/>
  <c r="D53" i="11"/>
  <c r="F202" i="11"/>
  <c r="F225" i="11"/>
  <c r="F292" i="11"/>
  <c r="F349" i="11"/>
  <c r="F438" i="11"/>
  <c r="F54" i="2"/>
  <c r="D53" i="2"/>
  <c r="F194" i="2"/>
  <c r="F216" i="2"/>
  <c r="F239" i="2"/>
  <c r="F304" i="2"/>
  <c r="F343" i="2"/>
  <c r="F352" i="2"/>
  <c r="D53" i="3"/>
  <c r="F54" i="3"/>
  <c r="F100" i="3"/>
  <c r="F204" i="3"/>
  <c r="F239" i="3"/>
  <c r="F295" i="3"/>
  <c r="F352" i="3"/>
  <c r="F100" i="4"/>
  <c r="F204" i="4"/>
  <c r="F239" i="4"/>
  <c r="F343" i="4"/>
  <c r="D431" i="4"/>
  <c r="F432" i="4"/>
  <c r="F100" i="6"/>
  <c r="D431" i="7"/>
  <c r="F432" i="7"/>
  <c r="F57" i="11"/>
  <c r="F100" i="11"/>
  <c r="F196" i="11"/>
  <c r="F217" i="11"/>
  <c r="F228" i="11"/>
  <c r="F239" i="11"/>
  <c r="F286" i="11"/>
  <c r="F295" i="11"/>
  <c r="F304" i="11"/>
  <c r="F343" i="11"/>
  <c r="F352" i="11"/>
  <c r="F413" i="11"/>
  <c r="F432" i="11"/>
  <c r="D431" i="11"/>
  <c r="F57" i="2"/>
  <c r="F68" i="2"/>
  <c r="F104" i="2"/>
  <c r="F197" i="2"/>
  <c r="F219" i="2"/>
  <c r="F231" i="2"/>
  <c r="F249" i="2"/>
  <c r="F270" i="2"/>
  <c r="F289" i="2"/>
  <c r="F298" i="2"/>
  <c r="F346" i="2"/>
  <c r="D384" i="2"/>
  <c r="F387" i="2"/>
  <c r="F57" i="3"/>
  <c r="F68" i="3"/>
  <c r="F104" i="3"/>
  <c r="F197" i="3"/>
  <c r="F219" i="3"/>
  <c r="F231" i="3"/>
  <c r="F249" i="3"/>
  <c r="F270" i="3"/>
  <c r="F289" i="3"/>
  <c r="F298" i="3"/>
  <c r="F346" i="3"/>
  <c r="F387" i="3"/>
  <c r="D384" i="3"/>
  <c r="F57" i="4"/>
  <c r="F68" i="4"/>
  <c r="F104" i="4"/>
  <c r="F197" i="4"/>
  <c r="F219" i="4"/>
  <c r="F231" i="4"/>
  <c r="F249" i="4"/>
  <c r="F270" i="4"/>
  <c r="F289" i="4"/>
  <c r="F298" i="4"/>
  <c r="F346" i="4"/>
  <c r="D384" i="4"/>
  <c r="F387" i="4"/>
  <c r="F57" i="6"/>
  <c r="F68" i="6"/>
  <c r="F104" i="6"/>
  <c r="F197" i="6"/>
  <c r="F219" i="6"/>
  <c r="F231" i="6"/>
  <c r="F249" i="6"/>
  <c r="F270" i="6"/>
  <c r="F289" i="6"/>
  <c r="F298" i="6"/>
  <c r="F346" i="6"/>
  <c r="D384" i="6"/>
  <c r="F387" i="6"/>
  <c r="F57" i="7"/>
  <c r="F68" i="7"/>
  <c r="F104" i="7"/>
  <c r="F197" i="7"/>
  <c r="F219" i="7"/>
  <c r="F231" i="7"/>
  <c r="F249" i="7"/>
  <c r="F270" i="7"/>
  <c r="F289" i="7"/>
  <c r="F298" i="7"/>
  <c r="F346" i="7"/>
  <c r="D384" i="7"/>
  <c r="F387" i="7"/>
  <c r="F57" i="8"/>
  <c r="F68" i="8"/>
  <c r="F104" i="8"/>
  <c r="F197" i="8"/>
  <c r="D245" i="8"/>
  <c r="F219" i="8"/>
  <c r="F231" i="8"/>
  <c r="F249" i="8"/>
  <c r="F270" i="8"/>
  <c r="F289" i="8"/>
  <c r="F298" i="8"/>
  <c r="F346" i="8"/>
  <c r="D384" i="8"/>
  <c r="F387" i="8"/>
  <c r="F57" i="9"/>
  <c r="F68" i="9"/>
  <c r="F104" i="9"/>
  <c r="F197" i="9"/>
  <c r="F219" i="9"/>
  <c r="F231" i="9"/>
  <c r="F249" i="9"/>
  <c r="F270" i="9"/>
  <c r="F289" i="9"/>
  <c r="F298" i="9"/>
  <c r="F346" i="9"/>
  <c r="F387" i="9"/>
  <c r="D384" i="9"/>
  <c r="F56" i="18"/>
  <c r="F99" i="18"/>
  <c r="F193" i="18"/>
  <c r="F202" i="18"/>
  <c r="F215" i="18"/>
  <c r="F227" i="18"/>
  <c r="F238" i="18"/>
  <c r="F266" i="18"/>
  <c r="F285" i="18"/>
  <c r="F294" i="18"/>
  <c r="F303" i="18"/>
  <c r="F342" i="18"/>
  <c r="F413" i="18"/>
  <c r="D431" i="18"/>
  <c r="G31" i="8"/>
  <c r="G175" i="6"/>
  <c r="G46" i="3"/>
  <c r="G75" i="18"/>
  <c r="G79" i="11"/>
  <c r="F124" i="3"/>
  <c r="G449" i="18"/>
  <c r="G133" i="18"/>
  <c r="G29" i="8"/>
  <c r="G164" i="7"/>
  <c r="D245" i="6"/>
  <c r="F313" i="6"/>
  <c r="G71" i="4"/>
  <c r="G117" i="3"/>
  <c r="G186" i="6"/>
  <c r="G80" i="3"/>
  <c r="F147" i="7"/>
  <c r="G162" i="3"/>
  <c r="G163" i="2"/>
  <c r="F153" i="9"/>
  <c r="G47" i="9"/>
  <c r="G184" i="8"/>
  <c r="G130" i="8"/>
  <c r="F95" i="4"/>
  <c r="G446" i="11"/>
  <c r="G161" i="8"/>
  <c r="G449" i="6"/>
  <c r="F311" i="4"/>
  <c r="F70" i="2"/>
  <c r="F313" i="11"/>
  <c r="G133" i="11"/>
  <c r="G72" i="9"/>
  <c r="F153" i="7"/>
  <c r="G138" i="3"/>
  <c r="G71" i="11"/>
  <c r="G209" i="2"/>
  <c r="F95" i="11"/>
  <c r="D245" i="11"/>
  <c r="G132" i="2"/>
  <c r="G118" i="18"/>
  <c r="G444" i="9"/>
  <c r="G157" i="8"/>
  <c r="G123" i="6"/>
  <c r="G157" i="7"/>
  <c r="G118" i="6"/>
  <c r="G163" i="3"/>
  <c r="G66" i="2"/>
  <c r="G123" i="4"/>
  <c r="G188" i="11"/>
  <c r="G157" i="6"/>
  <c r="G447" i="4"/>
  <c r="G29" i="18"/>
  <c r="G173" i="8"/>
  <c r="F95" i="7"/>
  <c r="G447" i="3"/>
  <c r="G132" i="11"/>
  <c r="D81" i="2"/>
  <c r="F23" i="2"/>
  <c r="D73" i="18" l="1"/>
  <c r="E373" i="3"/>
  <c r="F283" i="7"/>
  <c r="F283" i="2"/>
  <c r="F73" i="18"/>
  <c r="D76" i="18"/>
  <c r="G70" i="2"/>
  <c r="F384" i="6"/>
  <c r="D376" i="6"/>
  <c r="G298" i="3"/>
  <c r="G100" i="6"/>
  <c r="G204" i="4"/>
  <c r="F53" i="11"/>
  <c r="G56" i="9"/>
  <c r="G56" i="4"/>
  <c r="F482" i="2"/>
  <c r="G190" i="18"/>
  <c r="G271" i="3"/>
  <c r="G23" i="11"/>
  <c r="G89" i="18"/>
  <c r="G54" i="18"/>
  <c r="G296" i="8"/>
  <c r="G442" i="3"/>
  <c r="G442" i="2"/>
  <c r="F477" i="11"/>
  <c r="G124" i="8"/>
  <c r="G303" i="8"/>
  <c r="G340" i="9"/>
  <c r="G60" i="6"/>
  <c r="G234" i="3"/>
  <c r="G284" i="6"/>
  <c r="G438" i="2"/>
  <c r="G228" i="18"/>
  <c r="G240" i="18"/>
  <c r="G398" i="3"/>
  <c r="G272" i="2"/>
  <c r="G245" i="9"/>
  <c r="F283" i="4"/>
  <c r="G225" i="11"/>
  <c r="G124" i="3"/>
  <c r="G285" i="18"/>
  <c r="G238" i="18"/>
  <c r="G215" i="18"/>
  <c r="F384" i="9"/>
  <c r="D376" i="9"/>
  <c r="G104" i="9"/>
  <c r="G270" i="8"/>
  <c r="G68" i="7"/>
  <c r="G270" i="4"/>
  <c r="G231" i="4"/>
  <c r="G57" i="4"/>
  <c r="G68" i="3"/>
  <c r="F384" i="2"/>
  <c r="D376" i="2"/>
  <c r="G270" i="2"/>
  <c r="G231" i="2"/>
  <c r="G197" i="2"/>
  <c r="G68" i="2"/>
  <c r="G413" i="11"/>
  <c r="G100" i="3"/>
  <c r="G216" i="2"/>
  <c r="F53" i="2"/>
  <c r="G38" i="3"/>
  <c r="G313" i="7"/>
  <c r="F482" i="9"/>
  <c r="F482" i="8"/>
  <c r="G102" i="8"/>
  <c r="G354" i="6"/>
  <c r="G56" i="6"/>
  <c r="G241" i="4"/>
  <c r="G218" i="4"/>
  <c r="G102" i="3"/>
  <c r="D399" i="2"/>
  <c r="F400" i="2"/>
  <c r="G269" i="2"/>
  <c r="G196" i="2"/>
  <c r="G56" i="11"/>
  <c r="G216" i="9"/>
  <c r="G100" i="9"/>
  <c r="G194" i="8"/>
  <c r="F62" i="8"/>
  <c r="G228" i="7"/>
  <c r="G295" i="6"/>
  <c r="G304" i="4"/>
  <c r="G216" i="3"/>
  <c r="G413" i="2"/>
  <c r="G251" i="9"/>
  <c r="G271" i="2"/>
  <c r="F81" i="11"/>
  <c r="G89" i="3"/>
  <c r="G70" i="11"/>
  <c r="G292" i="18"/>
  <c r="G234" i="18"/>
  <c r="G217" i="8"/>
  <c r="G217" i="6"/>
  <c r="G101" i="4"/>
  <c r="G296" i="3"/>
  <c r="G229" i="2"/>
  <c r="G64" i="11"/>
  <c r="G148" i="7"/>
  <c r="G367" i="18"/>
  <c r="G106" i="18"/>
  <c r="G352" i="8"/>
  <c r="F53" i="8"/>
  <c r="D73" i="8"/>
  <c r="G286" i="7"/>
  <c r="G413" i="6"/>
  <c r="G286" i="6"/>
  <c r="G216" i="6"/>
  <c r="F62" i="6"/>
  <c r="G301" i="11"/>
  <c r="G105" i="8"/>
  <c r="G232" i="3"/>
  <c r="G311" i="18"/>
  <c r="G303" i="9"/>
  <c r="G285" i="9"/>
  <c r="G440" i="8"/>
  <c r="G342" i="8"/>
  <c r="G440" i="7"/>
  <c r="G285" i="6"/>
  <c r="G285" i="4"/>
  <c r="G342" i="2"/>
  <c r="G340" i="6"/>
  <c r="G191" i="3"/>
  <c r="F414" i="9"/>
  <c r="G226" i="9"/>
  <c r="G192" i="8"/>
  <c r="G341" i="6"/>
  <c r="G293" i="2"/>
  <c r="G225" i="7"/>
  <c r="G428" i="3"/>
  <c r="G221" i="9"/>
  <c r="G348" i="6"/>
  <c r="G281" i="6"/>
  <c r="G190" i="3"/>
  <c r="G437" i="2"/>
  <c r="G406" i="11"/>
  <c r="G58" i="9"/>
  <c r="G100" i="18"/>
  <c r="F81" i="2"/>
  <c r="G95" i="7"/>
  <c r="G313" i="6"/>
  <c r="G298" i="8"/>
  <c r="G346" i="7"/>
  <c r="G289" i="7"/>
  <c r="G298" i="6"/>
  <c r="G104" i="6"/>
  <c r="G387" i="4"/>
  <c r="G104" i="4"/>
  <c r="G231" i="3"/>
  <c r="G346" i="2"/>
  <c r="F431" i="11"/>
  <c r="G343" i="11"/>
  <c r="G295" i="11"/>
  <c r="G196" i="11"/>
  <c r="G343" i="4"/>
  <c r="G352" i="2"/>
  <c r="G349" i="11"/>
  <c r="G68" i="18"/>
  <c r="F469" i="3"/>
  <c r="G296" i="11"/>
  <c r="G89" i="2"/>
  <c r="G89" i="11"/>
  <c r="G350" i="18"/>
  <c r="G302" i="18"/>
  <c r="G64" i="18"/>
  <c r="G345" i="9"/>
  <c r="G269" i="8"/>
  <c r="G345" i="7"/>
  <c r="G297" i="6"/>
  <c r="G241" i="6"/>
  <c r="G354" i="4"/>
  <c r="G297" i="3"/>
  <c r="G269" i="3"/>
  <c r="G230" i="3"/>
  <c r="G288" i="2"/>
  <c r="G230" i="2"/>
  <c r="G195" i="11"/>
  <c r="G124" i="4"/>
  <c r="G348" i="18"/>
  <c r="G281" i="18"/>
  <c r="G343" i="9"/>
  <c r="G286" i="9"/>
  <c r="F62" i="9"/>
  <c r="G343" i="8"/>
  <c r="G352" i="7"/>
  <c r="G100" i="7"/>
  <c r="F431" i="6"/>
  <c r="G432" i="3"/>
  <c r="G343" i="3"/>
  <c r="G214" i="11"/>
  <c r="G304" i="18"/>
  <c r="G194" i="18"/>
  <c r="G290" i="8"/>
  <c r="G147" i="18"/>
  <c r="F477" i="18"/>
  <c r="G200" i="18"/>
  <c r="G107" i="18"/>
  <c r="G344" i="9"/>
  <c r="G287" i="9"/>
  <c r="G217" i="9"/>
  <c r="G55" i="9"/>
  <c r="G344" i="6"/>
  <c r="G217" i="4"/>
  <c r="G215" i="11"/>
  <c r="D73" i="2"/>
  <c r="G221" i="18"/>
  <c r="G343" i="7"/>
  <c r="G204" i="7"/>
  <c r="G295" i="4"/>
  <c r="G100" i="2"/>
  <c r="G193" i="11"/>
  <c r="G245" i="18"/>
  <c r="G436" i="4"/>
  <c r="G189" i="4"/>
  <c r="D73" i="11"/>
  <c r="G398" i="18"/>
  <c r="G198" i="18"/>
  <c r="F440" i="9"/>
  <c r="G227" i="9"/>
  <c r="G193" i="9"/>
  <c r="G202" i="7"/>
  <c r="G227" i="4"/>
  <c r="G272" i="11"/>
  <c r="G148" i="4"/>
  <c r="G349" i="3"/>
  <c r="F436" i="9"/>
  <c r="G232" i="9"/>
  <c r="G90" i="2"/>
  <c r="F70" i="18"/>
  <c r="G265" i="9"/>
  <c r="G265" i="8"/>
  <c r="G302" i="7"/>
  <c r="G382" i="6"/>
  <c r="G293" i="4"/>
  <c r="G237" i="4"/>
  <c r="G420" i="3"/>
  <c r="G60" i="8"/>
  <c r="G105" i="7"/>
  <c r="G272" i="7"/>
  <c r="G199" i="4"/>
  <c r="G189" i="11"/>
  <c r="G68" i="11"/>
  <c r="G289" i="9"/>
  <c r="G387" i="8"/>
  <c r="G289" i="2"/>
  <c r="G432" i="6"/>
  <c r="G286" i="4"/>
  <c r="G287" i="2"/>
  <c r="F283" i="8"/>
  <c r="G303" i="18"/>
  <c r="G298" i="4"/>
  <c r="G57" i="3"/>
  <c r="G249" i="2"/>
  <c r="G239" i="11"/>
  <c r="G57" i="11"/>
  <c r="G297" i="8"/>
  <c r="G288" i="4"/>
  <c r="G56" i="2"/>
  <c r="G100" i="8"/>
  <c r="G189" i="9"/>
  <c r="G70" i="8"/>
  <c r="G439" i="18"/>
  <c r="G340" i="18"/>
  <c r="G296" i="9"/>
  <c r="G240" i="8"/>
  <c r="G64" i="8"/>
  <c r="G296" i="7"/>
  <c r="G64" i="6"/>
  <c r="G344" i="4"/>
  <c r="G240" i="4"/>
  <c r="G382" i="11"/>
  <c r="G95" i="18"/>
  <c r="G295" i="2"/>
  <c r="G271" i="6"/>
  <c r="G290" i="4"/>
  <c r="G105" i="3"/>
  <c r="G290" i="2"/>
  <c r="G90" i="3"/>
  <c r="G153" i="11"/>
  <c r="G23" i="9"/>
  <c r="G251" i="18"/>
  <c r="G266" i="9"/>
  <c r="G215" i="9"/>
  <c r="G227" i="7"/>
  <c r="G227" i="6"/>
  <c r="G193" i="6"/>
  <c r="G430" i="4"/>
  <c r="G227" i="3"/>
  <c r="G202" i="2"/>
  <c r="G230" i="18"/>
  <c r="G234" i="9"/>
  <c r="G292" i="4"/>
  <c r="G60" i="18"/>
  <c r="G420" i="8"/>
  <c r="G382" i="3"/>
  <c r="G105" i="11"/>
  <c r="G282" i="4"/>
  <c r="G225" i="3"/>
  <c r="G343" i="18"/>
  <c r="G105" i="6"/>
  <c r="G38" i="7"/>
  <c r="G190" i="9"/>
  <c r="G291" i="7"/>
  <c r="G106" i="2"/>
  <c r="F283" i="9"/>
  <c r="G95" i="4"/>
  <c r="G153" i="9"/>
  <c r="G346" i="9"/>
  <c r="F384" i="8"/>
  <c r="D376" i="8"/>
  <c r="G104" i="8"/>
  <c r="G346" i="6"/>
  <c r="G249" i="6"/>
  <c r="G249" i="4"/>
  <c r="G219" i="4"/>
  <c r="F384" i="3"/>
  <c r="D376" i="3"/>
  <c r="G219" i="3"/>
  <c r="G352" i="11"/>
  <c r="G304" i="11"/>
  <c r="G295" i="3"/>
  <c r="G204" i="3"/>
  <c r="G343" i="2"/>
  <c r="G194" i="2"/>
  <c r="G58" i="4"/>
  <c r="G311" i="8"/>
  <c r="G313" i="9"/>
  <c r="G341" i="18"/>
  <c r="G293" i="18"/>
  <c r="G265" i="18"/>
  <c r="G192" i="18"/>
  <c r="G230" i="9"/>
  <c r="G196" i="9"/>
  <c r="G354" i="7"/>
  <c r="G297" i="7"/>
  <c r="G102" i="7"/>
  <c r="F482" i="6"/>
  <c r="G406" i="4"/>
  <c r="G230" i="4"/>
  <c r="G288" i="3"/>
  <c r="G218" i="3"/>
  <c r="G56" i="3"/>
  <c r="G406" i="2"/>
  <c r="G102" i="2"/>
  <c r="G440" i="11"/>
  <c r="G238" i="11"/>
  <c r="G99" i="11"/>
  <c r="G233" i="18"/>
  <c r="G216" i="8"/>
  <c r="G194" i="7"/>
  <c r="G282" i="11"/>
  <c r="G107" i="11"/>
  <c r="G271" i="7"/>
  <c r="G347" i="6"/>
  <c r="G344" i="11"/>
  <c r="G313" i="4"/>
  <c r="G23" i="8"/>
  <c r="D375" i="18"/>
  <c r="F376" i="18"/>
  <c r="G63" i="18"/>
  <c r="F53" i="18"/>
  <c r="G240" i="9"/>
  <c r="G195" i="8"/>
  <c r="G442" i="7"/>
  <c r="G229" i="7"/>
  <c r="G229" i="6"/>
  <c r="G217" i="3"/>
  <c r="G64" i="3"/>
  <c r="G217" i="2"/>
  <c r="G101" i="2"/>
  <c r="F414" i="11"/>
  <c r="D375" i="11"/>
  <c r="F376" i="11"/>
  <c r="G98" i="11"/>
  <c r="G124" i="9"/>
  <c r="G432" i="8"/>
  <c r="G239" i="7"/>
  <c r="G234" i="11"/>
  <c r="G232" i="7"/>
  <c r="F469" i="2"/>
  <c r="G437" i="18"/>
  <c r="G189" i="18"/>
  <c r="G430" i="8"/>
  <c r="G215" i="8"/>
  <c r="G99" i="6"/>
  <c r="G300" i="11"/>
  <c r="G301" i="9"/>
  <c r="G438" i="8"/>
  <c r="G438" i="4"/>
  <c r="G107" i="4"/>
  <c r="G107" i="3"/>
  <c r="G218" i="11"/>
  <c r="G98" i="8"/>
  <c r="G214" i="7"/>
  <c r="G192" i="4"/>
  <c r="G213" i="8"/>
  <c r="G198" i="3"/>
  <c r="G296" i="18"/>
  <c r="G398" i="9"/>
  <c r="G272" i="9"/>
  <c r="G300" i="8"/>
  <c r="G190" i="6"/>
  <c r="G212" i="2"/>
  <c r="G347" i="8"/>
  <c r="G245" i="7"/>
  <c r="G345" i="2"/>
  <c r="G303" i="11"/>
  <c r="G311" i="7"/>
  <c r="G153" i="3"/>
  <c r="G266" i="8"/>
  <c r="G285" i="3"/>
  <c r="G387" i="11"/>
  <c r="F469" i="18"/>
  <c r="G291" i="3"/>
  <c r="G202" i="18"/>
  <c r="G68" i="6"/>
  <c r="F245" i="11"/>
  <c r="G342" i="18"/>
  <c r="G266" i="18"/>
  <c r="G56" i="18"/>
  <c r="G68" i="9"/>
  <c r="G249" i="8"/>
  <c r="G387" i="7"/>
  <c r="G270" i="7"/>
  <c r="G289" i="6"/>
  <c r="G197" i="4"/>
  <c r="G68" i="4"/>
  <c r="G387" i="3"/>
  <c r="G249" i="3"/>
  <c r="G217" i="11"/>
  <c r="G432" i="7"/>
  <c r="F53" i="3"/>
  <c r="G438" i="11"/>
  <c r="G292" i="11"/>
  <c r="G442" i="11"/>
  <c r="G440" i="18"/>
  <c r="G214" i="18"/>
  <c r="G55" i="18"/>
  <c r="G297" i="9"/>
  <c r="G345" i="6"/>
  <c r="G288" i="6"/>
  <c r="F400" i="4"/>
  <c r="D399" i="4"/>
  <c r="G196" i="4"/>
  <c r="G241" i="3"/>
  <c r="G294" i="11"/>
  <c r="G95" i="9"/>
  <c r="G54" i="7"/>
  <c r="G352" i="6"/>
  <c r="G228" i="6"/>
  <c r="F53" i="6"/>
  <c r="F62" i="2"/>
  <c r="G58" i="3"/>
  <c r="G58" i="2"/>
  <c r="G23" i="7"/>
  <c r="G225" i="18"/>
  <c r="F62" i="18"/>
  <c r="G442" i="9"/>
  <c r="G442" i="8"/>
  <c r="G296" i="6"/>
  <c r="G195" i="4"/>
  <c r="G64" i="4"/>
  <c r="G344" i="3"/>
  <c r="G38" i="2"/>
  <c r="G295" i="9"/>
  <c r="F62" i="7"/>
  <c r="G340" i="11"/>
  <c r="G189" i="8"/>
  <c r="G69" i="6"/>
  <c r="G147" i="8"/>
  <c r="G38" i="11"/>
  <c r="F81" i="9"/>
  <c r="G347" i="18"/>
  <c r="G232" i="18"/>
  <c r="G238" i="9"/>
  <c r="G99" i="8"/>
  <c r="G430" i="7"/>
  <c r="G215" i="4"/>
  <c r="G266" i="3"/>
  <c r="G213" i="11"/>
  <c r="D73" i="6"/>
  <c r="G104" i="18"/>
  <c r="F414" i="7"/>
  <c r="G192" i="6"/>
  <c r="G439" i="4"/>
  <c r="G200" i="9"/>
  <c r="G60" i="9"/>
  <c r="G290" i="6"/>
  <c r="G58" i="18"/>
  <c r="G212" i="6"/>
  <c r="G300" i="4"/>
  <c r="G221" i="4"/>
  <c r="G387" i="9"/>
  <c r="G219" i="9"/>
  <c r="G153" i="8"/>
  <c r="G269" i="7"/>
  <c r="G241" i="2"/>
  <c r="G216" i="11"/>
  <c r="G245" i="3"/>
  <c r="G194" i="4"/>
  <c r="G347" i="9"/>
  <c r="G58" i="6"/>
  <c r="G382" i="18"/>
  <c r="G64" i="2"/>
  <c r="G147" i="7"/>
  <c r="G227" i="18"/>
  <c r="G249" i="9"/>
  <c r="G197" i="7"/>
  <c r="G104" i="3"/>
  <c r="G219" i="2"/>
  <c r="G69" i="3"/>
  <c r="G226" i="18"/>
  <c r="G354" i="8"/>
  <c r="G218" i="8"/>
  <c r="G230" i="7"/>
  <c r="G196" i="6"/>
  <c r="G345" i="4"/>
  <c r="G354" i="3"/>
  <c r="G285" i="11"/>
  <c r="G194" i="9"/>
  <c r="G352" i="4"/>
  <c r="F283" i="3"/>
  <c r="G153" i="7"/>
  <c r="G294" i="18"/>
  <c r="G197" i="9"/>
  <c r="G346" i="8"/>
  <c r="F245" i="8"/>
  <c r="G68" i="8"/>
  <c r="F384" i="7"/>
  <c r="D376" i="7"/>
  <c r="G57" i="7"/>
  <c r="G231" i="6"/>
  <c r="G346" i="4"/>
  <c r="G387" i="2"/>
  <c r="G104" i="2"/>
  <c r="G432" i="11"/>
  <c r="G286" i="11"/>
  <c r="G228" i="11"/>
  <c r="F431" i="7"/>
  <c r="G432" i="4"/>
  <c r="G58" i="8"/>
  <c r="G189" i="3"/>
  <c r="G105" i="2"/>
  <c r="G87" i="2"/>
  <c r="G90" i="4"/>
  <c r="G354" i="9"/>
  <c r="G269" i="9"/>
  <c r="G102" i="9"/>
  <c r="G288" i="8"/>
  <c r="G406" i="7"/>
  <c r="G406" i="6"/>
  <c r="G269" i="6"/>
  <c r="G230" i="6"/>
  <c r="G102" i="6"/>
  <c r="G269" i="4"/>
  <c r="F482" i="3"/>
  <c r="G297" i="2"/>
  <c r="G342" i="11"/>
  <c r="G413" i="9"/>
  <c r="G304" i="9"/>
  <c r="G239" i="9"/>
  <c r="G413" i="8"/>
  <c r="G295" i="8"/>
  <c r="G295" i="7"/>
  <c r="F53" i="7"/>
  <c r="D73" i="7"/>
  <c r="G228" i="4"/>
  <c r="G304" i="3"/>
  <c r="G432" i="2"/>
  <c r="G286" i="2"/>
  <c r="G63" i="2"/>
  <c r="G87" i="9"/>
  <c r="G239" i="18"/>
  <c r="G299" i="6"/>
  <c r="G388" i="3"/>
  <c r="G148" i="18"/>
  <c r="F81" i="7"/>
  <c r="F81" i="8"/>
  <c r="F414" i="18"/>
  <c r="G229" i="9"/>
  <c r="G64" i="9"/>
  <c r="G287" i="8"/>
  <c r="G442" i="6"/>
  <c r="G229" i="4"/>
  <c r="G296" i="2"/>
  <c r="G240" i="2"/>
  <c r="G350" i="11"/>
  <c r="G199" i="18"/>
  <c r="G228" i="9"/>
  <c r="G286" i="3"/>
  <c r="F62" i="3"/>
  <c r="F62" i="11"/>
  <c r="G295" i="18"/>
  <c r="G388" i="4"/>
  <c r="G70" i="6"/>
  <c r="G294" i="9"/>
  <c r="G215" i="6"/>
  <c r="G430" i="2"/>
  <c r="G292" i="7"/>
  <c r="G271" i="4"/>
  <c r="G87" i="3"/>
  <c r="G298" i="18"/>
  <c r="G98" i="7"/>
  <c r="F414" i="6"/>
  <c r="G265" i="6"/>
  <c r="G439" i="3"/>
  <c r="G102" i="18"/>
  <c r="G340" i="4"/>
  <c r="G104" i="11"/>
  <c r="G189" i="7"/>
  <c r="G290" i="3"/>
  <c r="G101" i="18"/>
  <c r="G299" i="9"/>
  <c r="G58" i="7"/>
  <c r="G99" i="18"/>
  <c r="G219" i="8"/>
  <c r="G311" i="11"/>
  <c r="G196" i="7"/>
  <c r="G228" i="2"/>
  <c r="G101" i="9"/>
  <c r="G439" i="11"/>
  <c r="F431" i="9"/>
  <c r="G271" i="9"/>
  <c r="G440" i="2"/>
  <c r="G70" i="9"/>
  <c r="G147" i="9"/>
  <c r="G350" i="8"/>
  <c r="G439" i="7"/>
  <c r="G271" i="11"/>
  <c r="G428" i="9"/>
  <c r="G219" i="6"/>
  <c r="G239" i="2"/>
  <c r="F245" i="6"/>
  <c r="F283" i="18"/>
  <c r="F283" i="11"/>
  <c r="G23" i="2"/>
  <c r="G313" i="11"/>
  <c r="G193" i="18"/>
  <c r="G298" i="9"/>
  <c r="G270" i="9"/>
  <c r="G231" i="9"/>
  <c r="G57" i="9"/>
  <c r="G289" i="8"/>
  <c r="G298" i="7"/>
  <c r="G219" i="7"/>
  <c r="G104" i="7"/>
  <c r="G197" i="6"/>
  <c r="G289" i="4"/>
  <c r="G57" i="2"/>
  <c r="G100" i="11"/>
  <c r="G239" i="4"/>
  <c r="G100" i="4"/>
  <c r="G304" i="2"/>
  <c r="G89" i="7"/>
  <c r="G430" i="18"/>
  <c r="G284" i="18"/>
  <c r="G237" i="18"/>
  <c r="G98" i="18"/>
  <c r="D399" i="8"/>
  <c r="F400" i="8"/>
  <c r="G230" i="8"/>
  <c r="G196" i="8"/>
  <c r="G288" i="7"/>
  <c r="G218" i="7"/>
  <c r="D399" i="6"/>
  <c r="F400" i="6"/>
  <c r="G297" i="4"/>
  <c r="G102" i="4"/>
  <c r="G406" i="3"/>
  <c r="G345" i="3"/>
  <c r="G266" i="11"/>
  <c r="G227" i="11"/>
  <c r="G124" i="6"/>
  <c r="G428" i="18"/>
  <c r="G300" i="18"/>
  <c r="G63" i="8"/>
  <c r="G63" i="4"/>
  <c r="F431" i="2"/>
  <c r="G105" i="9"/>
  <c r="G240" i="11"/>
  <c r="G148" i="8"/>
  <c r="G282" i="18"/>
  <c r="G213" i="18"/>
  <c r="G195" i="9"/>
  <c r="G344" i="8"/>
  <c r="G229" i="8"/>
  <c r="G344" i="7"/>
  <c r="G287" i="7"/>
  <c r="G101" i="7"/>
  <c r="G442" i="4"/>
  <c r="G55" i="4"/>
  <c r="G195" i="2"/>
  <c r="G55" i="2"/>
  <c r="G302" i="11"/>
  <c r="G237" i="11"/>
  <c r="G148" i="2"/>
  <c r="G438" i="18"/>
  <c r="G216" i="7"/>
  <c r="G304" i="6"/>
  <c r="G428" i="11"/>
  <c r="G198" i="9"/>
  <c r="F469" i="7"/>
  <c r="F469" i="6"/>
  <c r="G311" i="3"/>
  <c r="G147" i="2"/>
  <c r="G148" i="3"/>
  <c r="G238" i="8"/>
  <c r="G238" i="6"/>
  <c r="G342" i="4"/>
  <c r="G99" i="4"/>
  <c r="G294" i="3"/>
  <c r="G367" i="9"/>
  <c r="G198" i="4"/>
  <c r="G38" i="9"/>
  <c r="G95" i="6"/>
  <c r="F477" i="9"/>
  <c r="G382" i="8"/>
  <c r="G61" i="8"/>
  <c r="G420" i="6"/>
  <c r="G98" i="6"/>
  <c r="G98" i="4"/>
  <c r="G265" i="3"/>
  <c r="G192" i="3"/>
  <c r="G349" i="6"/>
  <c r="G60" i="2"/>
  <c r="G189" i="6"/>
  <c r="G287" i="18"/>
  <c r="G106" i="9"/>
  <c r="G281" i="7"/>
  <c r="G398" i="2"/>
  <c r="G300" i="2"/>
  <c r="G281" i="2"/>
  <c r="F384" i="4"/>
  <c r="D376" i="4"/>
  <c r="G54" i="3"/>
  <c r="G54" i="2"/>
  <c r="G232" i="6"/>
  <c r="D399" i="7"/>
  <c r="F400" i="7"/>
  <c r="G63" i="9"/>
  <c r="G343" i="6"/>
  <c r="G98" i="9"/>
  <c r="G413" i="18"/>
  <c r="G57" i="8"/>
  <c r="G231" i="7"/>
  <c r="G270" i="3"/>
  <c r="G54" i="11"/>
  <c r="F400" i="9"/>
  <c r="D399" i="9"/>
  <c r="G241" i="8"/>
  <c r="G56" i="8"/>
  <c r="G218" i="2"/>
  <c r="G54" i="6"/>
  <c r="F431" i="3"/>
  <c r="F283" i="6"/>
  <c r="G95" i="11"/>
  <c r="G311" i="4"/>
  <c r="G231" i="8"/>
  <c r="G197" i="8"/>
  <c r="G249" i="7"/>
  <c r="G387" i="6"/>
  <c r="G270" i="6"/>
  <c r="G57" i="6"/>
  <c r="G346" i="3"/>
  <c r="G289" i="3"/>
  <c r="G197" i="3"/>
  <c r="G298" i="2"/>
  <c r="F431" i="4"/>
  <c r="G352" i="3"/>
  <c r="G239" i="3"/>
  <c r="G202" i="11"/>
  <c r="G388" i="6"/>
  <c r="G232" i="4"/>
  <c r="D73" i="3"/>
  <c r="G201" i="18"/>
  <c r="G406" i="9"/>
  <c r="G288" i="9"/>
  <c r="G241" i="9"/>
  <c r="G218" i="9"/>
  <c r="G406" i="8"/>
  <c r="G345" i="8"/>
  <c r="F482" i="7"/>
  <c r="G241" i="7"/>
  <c r="G56" i="7"/>
  <c r="G218" i="6"/>
  <c r="F482" i="4"/>
  <c r="D399" i="3"/>
  <c r="F400" i="3"/>
  <c r="G196" i="3"/>
  <c r="G354" i="2"/>
  <c r="G430" i="11"/>
  <c r="G212" i="18"/>
  <c r="G239" i="8"/>
  <c r="G204" i="6"/>
  <c r="G413" i="4"/>
  <c r="F62" i="4"/>
  <c r="G413" i="3"/>
  <c r="G198" i="7"/>
  <c r="G313" i="8"/>
  <c r="G153" i="6"/>
  <c r="G311" i="6"/>
  <c r="G420" i="18"/>
  <c r="G349" i="18"/>
  <c r="G301" i="18"/>
  <c r="G191" i="18"/>
  <c r="G101" i="8"/>
  <c r="G55" i="8"/>
  <c r="G240" i="7"/>
  <c r="G240" i="3"/>
  <c r="G195" i="3"/>
  <c r="G55" i="3"/>
  <c r="G420" i="11"/>
  <c r="G313" i="18"/>
  <c r="G272" i="18"/>
  <c r="F53" i="9"/>
  <c r="D73" i="9"/>
  <c r="G204" i="8"/>
  <c r="G228" i="3"/>
  <c r="G63" i="3"/>
  <c r="G204" i="2"/>
  <c r="G436" i="8"/>
  <c r="G347" i="4"/>
  <c r="G347" i="2"/>
  <c r="G197" i="11"/>
  <c r="G90" i="6"/>
  <c r="G271" i="18"/>
  <c r="G285" i="8"/>
  <c r="G227" i="8"/>
  <c r="G202" i="8"/>
  <c r="G342" i="7"/>
  <c r="G342" i="6"/>
  <c r="G342" i="3"/>
  <c r="G291" i="11"/>
  <c r="G297" i="18"/>
  <c r="G367" i="3"/>
  <c r="F469" i="8"/>
  <c r="G436" i="6"/>
  <c r="G38" i="6"/>
  <c r="G388" i="18"/>
  <c r="G201" i="8"/>
  <c r="G284" i="7"/>
  <c r="G201" i="7"/>
  <c r="G293" i="6"/>
  <c r="G350" i="4"/>
  <c r="G214" i="3"/>
  <c r="G232" i="11"/>
  <c r="G191" i="11"/>
  <c r="G387" i="18"/>
  <c r="G191" i="8"/>
  <c r="G289" i="11"/>
  <c r="G286" i="18"/>
  <c r="G198" i="8"/>
  <c r="G148" i="11"/>
  <c r="G153" i="2"/>
  <c r="G291" i="8"/>
  <c r="G288" i="11"/>
  <c r="G266" i="7"/>
  <c r="G193" i="7"/>
  <c r="G430" i="6"/>
  <c r="G303" i="6"/>
  <c r="G303" i="3"/>
  <c r="G215" i="3"/>
  <c r="G294" i="2"/>
  <c r="G227" i="2"/>
  <c r="G99" i="2"/>
  <c r="G427" i="11"/>
  <c r="G233" i="11"/>
  <c r="G106" i="11"/>
  <c r="F81" i="3"/>
  <c r="G282" i="9"/>
  <c r="G301" i="8"/>
  <c r="G349" i="7"/>
  <c r="G200" i="7"/>
  <c r="G438" i="6"/>
  <c r="G301" i="6"/>
  <c r="G225" i="4"/>
  <c r="G301" i="3"/>
  <c r="G298" i="11"/>
  <c r="G199" i="11"/>
  <c r="G271" i="8"/>
  <c r="G436" i="7"/>
  <c r="G251" i="6"/>
  <c r="G147" i="6"/>
  <c r="G311" i="2"/>
  <c r="G197" i="18"/>
  <c r="F439" i="9"/>
  <c r="G293" i="9"/>
  <c r="G192" i="9"/>
  <c r="G341" i="8"/>
  <c r="G293" i="8"/>
  <c r="G293" i="7"/>
  <c r="G61" i="6"/>
  <c r="G302" i="4"/>
  <c r="G201" i="4"/>
  <c r="G350" i="3"/>
  <c r="G302" i="3"/>
  <c r="G226" i="3"/>
  <c r="F477" i="2"/>
  <c r="G61" i="2"/>
  <c r="G148" i="9"/>
  <c r="G292" i="9"/>
  <c r="G292" i="3"/>
  <c r="G200" i="3"/>
  <c r="G213" i="2"/>
  <c r="G346" i="11"/>
  <c r="G251" i="7"/>
  <c r="G70" i="3"/>
  <c r="F482" i="18"/>
  <c r="G69" i="18"/>
  <c r="G427" i="8"/>
  <c r="G281" i="8"/>
  <c r="G106" i="8"/>
  <c r="G300" i="6"/>
  <c r="G272" i="6"/>
  <c r="G437" i="4"/>
  <c r="G348" i="4"/>
  <c r="G233" i="3"/>
  <c r="G221" i="2"/>
  <c r="G190" i="2"/>
  <c r="G230" i="11"/>
  <c r="G89" i="9"/>
  <c r="F81" i="6"/>
  <c r="G198" i="6"/>
  <c r="G147" i="11"/>
  <c r="G215" i="7"/>
  <c r="G193" i="4"/>
  <c r="G238" i="3"/>
  <c r="G99" i="3"/>
  <c r="G303" i="2"/>
  <c r="G348" i="11"/>
  <c r="G281" i="11"/>
  <c r="G201" i="11"/>
  <c r="G367" i="8"/>
  <c r="G438" i="7"/>
  <c r="G234" i="6"/>
  <c r="G349" i="4"/>
  <c r="G213" i="3"/>
  <c r="G367" i="2"/>
  <c r="G200" i="2"/>
  <c r="G147" i="3"/>
  <c r="G204" i="18"/>
  <c r="G290" i="9"/>
  <c r="G346" i="18"/>
  <c r="G71" i="18"/>
  <c r="G382" i="9"/>
  <c r="G237" i="9"/>
  <c r="G214" i="9"/>
  <c r="G439" i="8"/>
  <c r="G284" i="8"/>
  <c r="G382" i="7"/>
  <c r="G341" i="7"/>
  <c r="G192" i="7"/>
  <c r="G226" i="6"/>
  <c r="F414" i="4"/>
  <c r="G265" i="4"/>
  <c r="G226" i="4"/>
  <c r="G61" i="4"/>
  <c r="F414" i="3"/>
  <c r="G201" i="3"/>
  <c r="G61" i="3"/>
  <c r="G420" i="2"/>
  <c r="G341" i="2"/>
  <c r="G237" i="2"/>
  <c r="G388" i="11"/>
  <c r="G221" i="11"/>
  <c r="G200" i="11"/>
  <c r="G345" i="18"/>
  <c r="G269" i="18"/>
  <c r="G234" i="8"/>
  <c r="G282" i="7"/>
  <c r="G213" i="7"/>
  <c r="G60" i="7"/>
  <c r="G292" i="6"/>
  <c r="G301" i="4"/>
  <c r="G234" i="4"/>
  <c r="G340" i="2"/>
  <c r="G270" i="11"/>
  <c r="G69" i="11"/>
  <c r="G69" i="9"/>
  <c r="G347" i="7"/>
  <c r="G251" i="3"/>
  <c r="G299" i="2"/>
  <c r="G406" i="18"/>
  <c r="G427" i="9"/>
  <c r="G348" i="9"/>
  <c r="F233" i="9"/>
  <c r="G233" i="8"/>
  <c r="G233" i="7"/>
  <c r="G106" i="7"/>
  <c r="G427" i="4"/>
  <c r="G106" i="4"/>
  <c r="G427" i="3"/>
  <c r="G281" i="3"/>
  <c r="G106" i="3"/>
  <c r="G348" i="2"/>
  <c r="F482" i="11"/>
  <c r="G345" i="11"/>
  <c r="G198" i="11"/>
  <c r="G124" i="18"/>
  <c r="G217" i="7"/>
  <c r="G287" i="6"/>
  <c r="G101" i="6"/>
  <c r="G55" i="6"/>
  <c r="G287" i="3"/>
  <c r="G229" i="3"/>
  <c r="G101" i="3"/>
  <c r="G344" i="2"/>
  <c r="G293" i="11"/>
  <c r="G194" i="11"/>
  <c r="G228" i="8"/>
  <c r="G54" i="8"/>
  <c r="G63" i="7"/>
  <c r="G194" i="6"/>
  <c r="G54" i="4"/>
  <c r="G63" i="11"/>
  <c r="G388" i="8"/>
  <c r="G251" i="8"/>
  <c r="G69" i="7"/>
  <c r="G251" i="4"/>
  <c r="G299" i="3"/>
  <c r="G198" i="2"/>
  <c r="G101" i="11"/>
  <c r="G70" i="7"/>
  <c r="G87" i="4"/>
  <c r="G95" i="3"/>
  <c r="G427" i="18"/>
  <c r="G290" i="18"/>
  <c r="G72" i="18"/>
  <c r="G202" i="9"/>
  <c r="G99" i="9"/>
  <c r="G193" i="8"/>
  <c r="G99" i="7"/>
  <c r="G294" i="6"/>
  <c r="G266" i="6"/>
  <c r="G430" i="3"/>
  <c r="G202" i="3"/>
  <c r="G192" i="11"/>
  <c r="G282" i="8"/>
  <c r="G200" i="8"/>
  <c r="G60" i="4"/>
  <c r="G282" i="3"/>
  <c r="G349" i="2"/>
  <c r="F384" i="11"/>
  <c r="G69" i="8"/>
  <c r="G290" i="7"/>
  <c r="G69" i="4"/>
  <c r="G436" i="2"/>
  <c r="F81" i="4"/>
  <c r="G89" i="4"/>
  <c r="G436" i="18"/>
  <c r="G270" i="18"/>
  <c r="G420" i="9"/>
  <c r="G284" i="9"/>
  <c r="F477" i="8"/>
  <c r="F477" i="6"/>
  <c r="G214" i="6"/>
  <c r="G214" i="4"/>
  <c r="G341" i="3"/>
  <c r="G265" i="2"/>
  <c r="G192" i="2"/>
  <c r="G251" i="11"/>
  <c r="G241" i="18"/>
  <c r="G107" i="9"/>
  <c r="G349" i="8"/>
  <c r="G340" i="7"/>
  <c r="G428" i="6"/>
  <c r="G60" i="3"/>
  <c r="G282" i="2"/>
  <c r="G190" i="11"/>
  <c r="F469" i="11"/>
  <c r="G299" i="7"/>
  <c r="G299" i="4"/>
  <c r="G436" i="3"/>
  <c r="G87" i="6"/>
  <c r="G195" i="18"/>
  <c r="G281" i="9"/>
  <c r="G199" i="9"/>
  <c r="G398" i="8"/>
  <c r="G199" i="8"/>
  <c r="G398" i="7"/>
  <c r="G221" i="7"/>
  <c r="G199" i="7"/>
  <c r="G233" i="4"/>
  <c r="G221" i="3"/>
  <c r="G427" i="2"/>
  <c r="G219" i="11"/>
  <c r="G90" i="9"/>
  <c r="G87" i="7"/>
  <c r="G64" i="7"/>
  <c r="G296" i="4"/>
  <c r="G341" i="11"/>
  <c r="G265" i="11"/>
  <c r="G226" i="11"/>
  <c r="G204" i="11"/>
  <c r="G291" i="18"/>
  <c r="G432" i="9"/>
  <c r="G204" i="9"/>
  <c r="F431" i="8"/>
  <c r="G304" i="8"/>
  <c r="G239" i="6"/>
  <c r="F53" i="4"/>
  <c r="G194" i="3"/>
  <c r="G430" i="9"/>
  <c r="G294" i="8"/>
  <c r="G303" i="7"/>
  <c r="G285" i="7"/>
  <c r="G238" i="7"/>
  <c r="G440" i="4"/>
  <c r="G303" i="4"/>
  <c r="G238" i="4"/>
  <c r="G285" i="2"/>
  <c r="G238" i="2"/>
  <c r="G215" i="2"/>
  <c r="G193" i="2"/>
  <c r="G437" i="11"/>
  <c r="G89" i="8"/>
  <c r="F438" i="9"/>
  <c r="G191" i="9"/>
  <c r="G340" i="8"/>
  <c r="G367" i="7"/>
  <c r="G107" i="7"/>
  <c r="G367" i="6"/>
  <c r="G282" i="6"/>
  <c r="G213" i="6"/>
  <c r="G200" i="4"/>
  <c r="G428" i="2"/>
  <c r="G225" i="2"/>
  <c r="G107" i="2"/>
  <c r="G249" i="11"/>
  <c r="G60" i="11"/>
  <c r="F469" i="4"/>
  <c r="G232" i="2"/>
  <c r="G23" i="4"/>
  <c r="G89" i="6"/>
  <c r="D73" i="4"/>
  <c r="G231" i="18"/>
  <c r="G350" i="9"/>
  <c r="G302" i="9"/>
  <c r="G201" i="9"/>
  <c r="G302" i="8"/>
  <c r="G226" i="8"/>
  <c r="F477" i="7"/>
  <c r="G237" i="7"/>
  <c r="G439" i="6"/>
  <c r="G237" i="6"/>
  <c r="G341" i="4"/>
  <c r="G293" i="3"/>
  <c r="F414" i="2"/>
  <c r="G350" i="2"/>
  <c r="G226" i="2"/>
  <c r="G299" i="11"/>
  <c r="G288" i="18"/>
  <c r="G196" i="18"/>
  <c r="G349" i="9"/>
  <c r="G225" i="9"/>
  <c r="G191" i="7"/>
  <c r="G225" i="6"/>
  <c r="G107" i="6"/>
  <c r="G367" i="4"/>
  <c r="G213" i="4"/>
  <c r="G340" i="3"/>
  <c r="G301" i="2"/>
  <c r="G231" i="11"/>
  <c r="G442" i="18"/>
  <c r="F469" i="9"/>
  <c r="G388" i="7"/>
  <c r="G189" i="2"/>
  <c r="G95" i="2"/>
  <c r="G38" i="18"/>
  <c r="G147" i="4"/>
  <c r="G354" i="18"/>
  <c r="G229" i="18"/>
  <c r="G300" i="9"/>
  <c r="G437" i="8"/>
  <c r="G221" i="8"/>
  <c r="G437" i="7"/>
  <c r="G300" i="7"/>
  <c r="G190" i="7"/>
  <c r="G437" i="6"/>
  <c r="G398" i="6"/>
  <c r="G291" i="6"/>
  <c r="G233" i="6"/>
  <c r="G106" i="6"/>
  <c r="G281" i="4"/>
  <c r="G300" i="3"/>
  <c r="G199" i="3"/>
  <c r="G291" i="2"/>
  <c r="G199" i="2"/>
  <c r="G354" i="11"/>
  <c r="G241" i="11"/>
  <c r="G153" i="4"/>
  <c r="G245" i="4"/>
  <c r="G202" i="6"/>
  <c r="G266" i="4"/>
  <c r="G202" i="4"/>
  <c r="G153" i="18"/>
  <c r="G23" i="3"/>
  <c r="G213" i="9"/>
  <c r="G107" i="8"/>
  <c r="G234" i="7"/>
  <c r="G191" i="6"/>
  <c r="G438" i="3"/>
  <c r="G292" i="2"/>
  <c r="G388" i="9"/>
  <c r="G347" i="3"/>
  <c r="G388" i="2"/>
  <c r="G287" i="11"/>
  <c r="G23" i="18"/>
  <c r="G38" i="4"/>
  <c r="G249" i="18"/>
  <c r="G219" i="18"/>
  <c r="G61" i="9"/>
  <c r="F414" i="8"/>
  <c r="G214" i="8"/>
  <c r="G420" i="7"/>
  <c r="G265" i="7"/>
  <c r="G61" i="7"/>
  <c r="G350" i="6"/>
  <c r="G302" i="6"/>
  <c r="G382" i="4"/>
  <c r="F477" i="3"/>
  <c r="G237" i="3"/>
  <c r="G439" i="2"/>
  <c r="G284" i="2"/>
  <c r="G212" i="11"/>
  <c r="G61" i="11"/>
  <c r="G38" i="8"/>
  <c r="F384" i="18"/>
  <c r="G428" i="4"/>
  <c r="G234" i="2"/>
  <c r="G191" i="2"/>
  <c r="G57" i="18"/>
  <c r="G124" i="7"/>
  <c r="G70" i="4"/>
  <c r="G90" i="7"/>
  <c r="D399" i="18"/>
  <c r="F400" i="18"/>
  <c r="G344" i="18"/>
  <c r="F437" i="9"/>
  <c r="G212" i="9"/>
  <c r="G348" i="8"/>
  <c r="G272" i="8"/>
  <c r="G190" i="8"/>
  <c r="G348" i="7"/>
  <c r="G199" i="6"/>
  <c r="G398" i="4"/>
  <c r="G212" i="4"/>
  <c r="G437" i="3"/>
  <c r="G272" i="3"/>
  <c r="G212" i="3"/>
  <c r="G233" i="2"/>
  <c r="D399" i="11"/>
  <c r="F400" i="11"/>
  <c r="G269" i="11"/>
  <c r="G313" i="3"/>
  <c r="G23" i="6"/>
  <c r="G195" i="7"/>
  <c r="G55" i="7"/>
  <c r="G240" i="6"/>
  <c r="G195" i="6"/>
  <c r="G287" i="4"/>
  <c r="G284" i="11"/>
  <c r="G55" i="11"/>
  <c r="G352" i="9"/>
  <c r="G54" i="9"/>
  <c r="G286" i="8"/>
  <c r="G413" i="7"/>
  <c r="G304" i="7"/>
  <c r="G63" i="6"/>
  <c r="G216" i="4"/>
  <c r="G367" i="11"/>
  <c r="G216" i="18"/>
  <c r="G299" i="8"/>
  <c r="G69" i="2"/>
  <c r="G58" i="11"/>
  <c r="G313" i="2"/>
  <c r="G124" i="11"/>
  <c r="G299" i="18"/>
  <c r="G105" i="18"/>
  <c r="G61" i="18"/>
  <c r="G342" i="9"/>
  <c r="G294" i="7"/>
  <c r="G440" i="6"/>
  <c r="G294" i="4"/>
  <c r="G440" i="3"/>
  <c r="G193" i="3"/>
  <c r="G266" i="2"/>
  <c r="G398" i="11"/>
  <c r="G225" i="8"/>
  <c r="F81" i="18"/>
  <c r="G90" i="18"/>
  <c r="G289" i="18"/>
  <c r="G341" i="9"/>
  <c r="G237" i="8"/>
  <c r="G350" i="7"/>
  <c r="G226" i="7"/>
  <c r="G201" i="6"/>
  <c r="G420" i="4"/>
  <c r="F477" i="4"/>
  <c r="G284" i="4"/>
  <c r="G284" i="3"/>
  <c r="G98" i="3"/>
  <c r="G382" i="2"/>
  <c r="G302" i="2"/>
  <c r="G214" i="2"/>
  <c r="G201" i="2"/>
  <c r="G98" i="2"/>
  <c r="G436" i="11"/>
  <c r="G347" i="11"/>
  <c r="G290" i="11"/>
  <c r="G124" i="2"/>
  <c r="G218" i="18"/>
  <c r="G428" i="8"/>
  <c r="G292" i="8"/>
  <c r="G428" i="7"/>
  <c r="G301" i="7"/>
  <c r="G200" i="6"/>
  <c r="G191" i="4"/>
  <c r="G232" i="8"/>
  <c r="G105" i="4"/>
  <c r="G251" i="2"/>
  <c r="G229" i="11"/>
  <c r="G217" i="18"/>
  <c r="G291" i="9"/>
  <c r="G212" i="8"/>
  <c r="G427" i="7"/>
  <c r="G212" i="7"/>
  <c r="G427" i="6"/>
  <c r="G221" i="6"/>
  <c r="G291" i="4"/>
  <c r="G272" i="4"/>
  <c r="G190" i="4"/>
  <c r="G348" i="3"/>
  <c r="G297" i="11"/>
  <c r="G102" i="11"/>
  <c r="G95" i="8"/>
  <c r="G311" i="9"/>
  <c r="G148" i="6"/>
  <c r="G87" i="18"/>
  <c r="G245" i="2"/>
  <c r="G482" i="2" l="1"/>
  <c r="G384" i="11"/>
  <c r="G414" i="2"/>
  <c r="G81" i="3"/>
  <c r="G477" i="9"/>
  <c r="G283" i="18"/>
  <c r="G431" i="9"/>
  <c r="D375" i="7"/>
  <c r="F376" i="7"/>
  <c r="G53" i="3"/>
  <c r="G414" i="11"/>
  <c r="G62" i="6"/>
  <c r="G431" i="8"/>
  <c r="G414" i="4"/>
  <c r="G431" i="2"/>
  <c r="G400" i="18"/>
  <c r="G482" i="7"/>
  <c r="G400" i="11"/>
  <c r="G384" i="18"/>
  <c r="G477" i="6"/>
  <c r="G62" i="4"/>
  <c r="G477" i="4"/>
  <c r="G414" i="3"/>
  <c r="G245" i="11"/>
  <c r="F376" i="9"/>
  <c r="D375" i="9"/>
  <c r="G439" i="9"/>
  <c r="G431" i="4"/>
  <c r="G400" i="6"/>
  <c r="G376" i="18"/>
  <c r="G70" i="18"/>
  <c r="G53" i="4"/>
  <c r="G477" i="8"/>
  <c r="G384" i="4"/>
  <c r="G469" i="18"/>
  <c r="G477" i="11"/>
  <c r="G437" i="9"/>
  <c r="G477" i="3"/>
  <c r="D76" i="4"/>
  <c r="F73" i="4"/>
  <c r="D76" i="9"/>
  <c r="F73" i="9"/>
  <c r="G400" i="3"/>
  <c r="G400" i="9"/>
  <c r="F399" i="6"/>
  <c r="G384" i="7"/>
  <c r="G400" i="2"/>
  <c r="G233" i="9"/>
  <c r="G81" i="7"/>
  <c r="G431" i="7"/>
  <c r="F399" i="18"/>
  <c r="G469" i="9"/>
  <c r="G81" i="4"/>
  <c r="G482" i="18"/>
  <c r="G400" i="7"/>
  <c r="G469" i="7"/>
  <c r="G62" i="18"/>
  <c r="G81" i="6"/>
  <c r="G482" i="11"/>
  <c r="F399" i="3"/>
  <c r="G431" i="3"/>
  <c r="F399" i="7"/>
  <c r="G283" i="11"/>
  <c r="G245" i="8"/>
  <c r="G62" i="2"/>
  <c r="F376" i="6"/>
  <c r="D375" i="6"/>
  <c r="F399" i="11"/>
  <c r="G469" i="4"/>
  <c r="G53" i="9"/>
  <c r="G400" i="8"/>
  <c r="G245" i="6"/>
  <c r="G400" i="4"/>
  <c r="G440" i="9"/>
  <c r="G81" i="18"/>
  <c r="G414" i="8"/>
  <c r="G477" i="7"/>
  <c r="G438" i="9"/>
  <c r="G469" i="11"/>
  <c r="D76" i="3"/>
  <c r="F73" i="3"/>
  <c r="D375" i="4"/>
  <c r="F376" i="4"/>
  <c r="G62" i="3"/>
  <c r="D76" i="7"/>
  <c r="F73" i="7"/>
  <c r="G53" i="6"/>
  <c r="G482" i="6"/>
  <c r="F73" i="11"/>
  <c r="D76" i="11"/>
  <c r="G477" i="18"/>
  <c r="G53" i="7"/>
  <c r="G414" i="7"/>
  <c r="D76" i="6"/>
  <c r="F73" i="6"/>
  <c r="G62" i="7"/>
  <c r="G436" i="9"/>
  <c r="G431" i="11"/>
  <c r="G414" i="9"/>
  <c r="G53" i="8"/>
  <c r="F376" i="2"/>
  <c r="D375" i="2"/>
  <c r="F399" i="8"/>
  <c r="G414" i="18"/>
  <c r="G283" i="3"/>
  <c r="G81" i="2"/>
  <c r="G482" i="9"/>
  <c r="G53" i="11"/>
  <c r="G414" i="6"/>
  <c r="G62" i="11"/>
  <c r="G482" i="3"/>
  <c r="F375" i="18"/>
  <c r="D374" i="18"/>
  <c r="F376" i="8"/>
  <c r="D375" i="8"/>
  <c r="G283" i="8"/>
  <c r="D76" i="2"/>
  <c r="F73" i="2"/>
  <c r="G431" i="6"/>
  <c r="G62" i="9"/>
  <c r="G81" i="11"/>
  <c r="G53" i="2"/>
  <c r="G384" i="2"/>
  <c r="G283" i="4"/>
  <c r="G384" i="6"/>
  <c r="F76" i="18"/>
  <c r="G283" i="2"/>
  <c r="G469" i="6"/>
  <c r="G81" i="8"/>
  <c r="G283" i="9"/>
  <c r="G384" i="9"/>
  <c r="G73" i="18"/>
  <c r="G81" i="9"/>
  <c r="G376" i="11"/>
  <c r="D375" i="3"/>
  <c r="F376" i="3"/>
  <c r="G469" i="3"/>
  <c r="D76" i="8"/>
  <c r="F73" i="8"/>
  <c r="F399" i="2"/>
  <c r="G482" i="8"/>
  <c r="G477" i="2"/>
  <c r="G469" i="8"/>
  <c r="G482" i="4"/>
  <c r="G283" i="6"/>
  <c r="F399" i="9"/>
  <c r="F399" i="4"/>
  <c r="G469" i="2"/>
  <c r="F375" i="11"/>
  <c r="D374" i="11"/>
  <c r="G53" i="18"/>
  <c r="G384" i="3"/>
  <c r="G384" i="8"/>
  <c r="G62" i="8"/>
  <c r="G283" i="7"/>
  <c r="G73" i="8" l="1"/>
  <c r="G399" i="2"/>
  <c r="F374" i="11"/>
  <c r="D373" i="11"/>
  <c r="G376" i="2"/>
  <c r="F375" i="9"/>
  <c r="D374" i="9"/>
  <c r="G399" i="8"/>
  <c r="G73" i="6"/>
  <c r="F76" i="7"/>
  <c r="F76" i="3"/>
  <c r="D374" i="4"/>
  <c r="F375" i="4"/>
  <c r="G399" i="4"/>
  <c r="G399" i="9"/>
  <c r="G375" i="11"/>
  <c r="F76" i="2"/>
  <c r="G73" i="7"/>
  <c r="G376" i="9"/>
  <c r="G376" i="4"/>
  <c r="G399" i="3"/>
  <c r="F76" i="6"/>
  <c r="F375" i="6"/>
  <c r="D374" i="6"/>
  <c r="G376" i="3"/>
  <c r="F76" i="11"/>
  <c r="G376" i="6"/>
  <c r="G73" i="9"/>
  <c r="F76" i="8"/>
  <c r="D374" i="3"/>
  <c r="F375" i="3"/>
  <c r="F375" i="8"/>
  <c r="D374" i="8"/>
  <c r="F374" i="18"/>
  <c r="D373" i="18"/>
  <c r="G399" i="18"/>
  <c r="G399" i="6"/>
  <c r="F76" i="9"/>
  <c r="G73" i="4"/>
  <c r="G76" i="18"/>
  <c r="G375" i="18"/>
  <c r="G399" i="7"/>
  <c r="G376" i="7"/>
  <c r="F375" i="2"/>
  <c r="D374" i="2"/>
  <c r="G73" i="11"/>
  <c r="G73" i="2"/>
  <c r="G376" i="8"/>
  <c r="G73" i="3"/>
  <c r="G399" i="11"/>
  <c r="F76" i="4"/>
  <c r="F375" i="7"/>
  <c r="D374" i="7"/>
  <c r="F445" i="11" l="1"/>
  <c r="G76" i="3"/>
  <c r="G374" i="11"/>
  <c r="G375" i="6"/>
  <c r="D373" i="9"/>
  <c r="F374" i="9"/>
  <c r="G375" i="7"/>
  <c r="G76" i="4"/>
  <c r="F374" i="2"/>
  <c r="D373" i="2"/>
  <c r="G374" i="18"/>
  <c r="D373" i="3"/>
  <c r="F374" i="3"/>
  <c r="G76" i="6"/>
  <c r="G375" i="4"/>
  <c r="G76" i="7"/>
  <c r="G76" i="11"/>
  <c r="G375" i="2"/>
  <c r="G76" i="2"/>
  <c r="F374" i="4"/>
  <c r="D373" i="4"/>
  <c r="G76" i="8"/>
  <c r="G375" i="9"/>
  <c r="F374" i="7"/>
  <c r="D373" i="7"/>
  <c r="G375" i="3"/>
  <c r="D373" i="8"/>
  <c r="F374" i="8"/>
  <c r="G76" i="9"/>
  <c r="G375" i="8"/>
  <c r="F374" i="6"/>
  <c r="D373" i="6"/>
  <c r="F373" i="11"/>
  <c r="G445" i="11" l="1"/>
  <c r="G374" i="7"/>
  <c r="F373" i="6"/>
  <c r="G374" i="4"/>
  <c r="F373" i="2"/>
  <c r="F373" i="9"/>
  <c r="G374" i="8"/>
  <c r="G374" i="2"/>
  <c r="G373" i="11"/>
  <c r="G374" i="3"/>
  <c r="F373" i="4"/>
  <c r="G374" i="9"/>
  <c r="F373" i="3"/>
  <c r="G374" i="6"/>
  <c r="F373" i="8"/>
  <c r="F373" i="7"/>
  <c r="G373" i="8" l="1"/>
  <c r="G373" i="7"/>
  <c r="G373" i="3"/>
  <c r="G373" i="6"/>
  <c r="G373" i="2"/>
  <c r="G373" i="4"/>
  <c r="G373" i="9"/>
  <c r="F445" i="18" l="1"/>
  <c r="F445" i="2"/>
  <c r="F445" i="9"/>
  <c r="F445" i="8"/>
  <c r="F445" i="7"/>
  <c r="F445" i="6"/>
  <c r="F445" i="4"/>
  <c r="F445" i="3"/>
  <c r="G445" i="2" l="1"/>
  <c r="G445" i="3"/>
  <c r="G445" i="7"/>
  <c r="G445" i="8"/>
  <c r="G445" i="6"/>
  <c r="G445" i="18"/>
  <c r="G445" i="4"/>
  <c r="G445" i="9"/>
  <c r="F236" i="18" l="1"/>
  <c r="D96" i="18"/>
  <c r="F97" i="18"/>
  <c r="F167" i="18"/>
  <c r="D305" i="18"/>
  <c r="F224" i="18"/>
  <c r="D247" i="18"/>
  <c r="F103" i="18"/>
  <c r="F254" i="18"/>
  <c r="F187" i="18"/>
  <c r="F203" i="18"/>
  <c r="F211" i="18"/>
  <c r="D244" i="18"/>
  <c r="G211" i="18" l="1"/>
  <c r="G254" i="18"/>
  <c r="G224" i="18"/>
  <c r="F96" i="18"/>
  <c r="D109" i="18"/>
  <c r="G203" i="18"/>
  <c r="D243" i="18"/>
  <c r="F210" i="18"/>
  <c r="D242" i="18"/>
  <c r="F185" i="18"/>
  <c r="G236" i="18"/>
  <c r="F235" i="18"/>
  <c r="F244" i="18"/>
  <c r="G103" i="18"/>
  <c r="F305" i="18"/>
  <c r="G187" i="18"/>
  <c r="G97" i="18"/>
  <c r="F247" i="18"/>
  <c r="F222" i="18"/>
  <c r="D246" i="18"/>
  <c r="G167" i="18"/>
  <c r="F243" i="18" l="1"/>
  <c r="G222" i="18"/>
  <c r="G244" i="18"/>
  <c r="G96" i="18"/>
  <c r="D250" i="18"/>
  <c r="D248" i="18"/>
  <c r="F246" i="18"/>
  <c r="G210" i="18"/>
  <c r="G185" i="18"/>
  <c r="D139" i="18"/>
  <c r="F109" i="18"/>
  <c r="D160" i="18"/>
  <c r="G247" i="18"/>
  <c r="G305" i="18"/>
  <c r="G235" i="18"/>
  <c r="F242" i="18"/>
  <c r="G109" i="18" l="1"/>
  <c r="G243" i="18"/>
  <c r="G246" i="18"/>
  <c r="F115" i="18"/>
  <c r="D145" i="18"/>
  <c r="F139" i="18"/>
  <c r="F160" i="18"/>
  <c r="D165" i="18"/>
  <c r="F248" i="18"/>
  <c r="G242" i="18"/>
  <c r="F250" i="18"/>
  <c r="D252" i="18"/>
  <c r="F145" i="18" l="1"/>
  <c r="D480" i="18"/>
  <c r="F165" i="18"/>
  <c r="F252" i="18"/>
  <c r="G248" i="18"/>
  <c r="G160" i="18"/>
  <c r="D158" i="18"/>
  <c r="F154" i="18"/>
  <c r="G250" i="18"/>
  <c r="G139" i="18"/>
  <c r="G115" i="18"/>
  <c r="G252" i="18" l="1"/>
  <c r="G165" i="18"/>
  <c r="G154" i="18"/>
  <c r="D479" i="18"/>
  <c r="F480" i="18"/>
  <c r="G145" i="18"/>
  <c r="G480" i="18" l="1"/>
  <c r="F479" i="18"/>
  <c r="G479" i="18" l="1"/>
  <c r="F224" i="4" l="1"/>
  <c r="D247" i="4"/>
  <c r="D247" i="9"/>
  <c r="F224" i="9"/>
  <c r="D305" i="9"/>
  <c r="F167" i="9"/>
  <c r="D242" i="9"/>
  <c r="F211" i="2"/>
  <c r="D244" i="2"/>
  <c r="F254" i="8"/>
  <c r="F236" i="6"/>
  <c r="F236" i="2"/>
  <c r="F103" i="9"/>
  <c r="D247" i="8"/>
  <c r="F224" i="8"/>
  <c r="F203" i="2"/>
  <c r="F236" i="4"/>
  <c r="F97" i="8"/>
  <c r="D96" i="8"/>
  <c r="F103" i="2"/>
  <c r="F103" i="4"/>
  <c r="F254" i="2"/>
  <c r="F167" i="2"/>
  <c r="D305" i="2"/>
  <c r="F187" i="8"/>
  <c r="F211" i="9"/>
  <c r="D244" i="9"/>
  <c r="F211" i="3"/>
  <c r="D244" i="3"/>
  <c r="F103" i="8"/>
  <c r="F203" i="4"/>
  <c r="F167" i="4"/>
  <c r="D305" i="4"/>
  <c r="F236" i="3"/>
  <c r="F97" i="7"/>
  <c r="D96" i="7"/>
  <c r="D96" i="9"/>
  <c r="F97" i="9"/>
  <c r="F187" i="6"/>
  <c r="F254" i="9"/>
  <c r="F203" i="9"/>
  <c r="D96" i="2"/>
  <c r="F97" i="2"/>
  <c r="F203" i="3"/>
  <c r="D243" i="3"/>
  <c r="F236" i="7"/>
  <c r="F254" i="3"/>
  <c r="F211" i="4"/>
  <c r="D244" i="4"/>
  <c r="F254" i="6"/>
  <c r="F87" i="8"/>
  <c r="F254" i="7"/>
  <c r="F203" i="7"/>
  <c r="D305" i="8"/>
  <c r="F167" i="8"/>
  <c r="D305" i="3"/>
  <c r="F167" i="3"/>
  <c r="F224" i="6"/>
  <c r="D247" i="6"/>
  <c r="F211" i="7"/>
  <c r="D244" i="7"/>
  <c r="F236" i="8"/>
  <c r="F103" i="3"/>
  <c r="F103" i="7"/>
  <c r="F236" i="9"/>
  <c r="F187" i="2"/>
  <c r="F211" i="6"/>
  <c r="D244" i="6"/>
  <c r="D305" i="7"/>
  <c r="F167" i="7"/>
  <c r="F211" i="8"/>
  <c r="D244" i="8"/>
  <c r="D96" i="4"/>
  <c r="F97" i="4"/>
  <c r="F187" i="3"/>
  <c r="F187" i="9"/>
  <c r="F224" i="3"/>
  <c r="D247" i="3"/>
  <c r="F90" i="8"/>
  <c r="F167" i="6"/>
  <c r="D305" i="6"/>
  <c r="F224" i="7"/>
  <c r="D247" i="7"/>
  <c r="F103" i="6"/>
  <c r="F187" i="7"/>
  <c r="F224" i="2"/>
  <c r="D247" i="2"/>
  <c r="F203" i="6"/>
  <c r="D96" i="3"/>
  <c r="F97" i="3"/>
  <c r="F203" i="8"/>
  <c r="F97" i="6"/>
  <c r="D96" i="6"/>
  <c r="F187" i="4"/>
  <c r="F254" i="4"/>
  <c r="D242" i="8"/>
  <c r="D243" i="4"/>
  <c r="F242" i="8" l="1"/>
  <c r="F243" i="4"/>
  <c r="G187" i="4"/>
  <c r="F244" i="8"/>
  <c r="G211" i="7"/>
  <c r="G167" i="3"/>
  <c r="F305" i="8"/>
  <c r="G203" i="9"/>
  <c r="G236" i="3"/>
  <c r="F244" i="3"/>
  <c r="G167" i="2"/>
  <c r="G103" i="4"/>
  <c r="G97" i="8"/>
  <c r="G103" i="9"/>
  <c r="G211" i="2"/>
  <c r="G224" i="9"/>
  <c r="F210" i="7"/>
  <c r="F185" i="4"/>
  <c r="D242" i="3"/>
  <c r="F185" i="3"/>
  <c r="D243" i="8"/>
  <c r="F210" i="8"/>
  <c r="F247" i="2"/>
  <c r="F305" i="6"/>
  <c r="F247" i="3"/>
  <c r="F244" i="6"/>
  <c r="D243" i="7"/>
  <c r="G203" i="2"/>
  <c r="F210" i="9"/>
  <c r="G211" i="8"/>
  <c r="G211" i="4"/>
  <c r="F96" i="9"/>
  <c r="D109" i="9"/>
  <c r="F242" i="9"/>
  <c r="F235" i="8"/>
  <c r="F210" i="4"/>
  <c r="G224" i="2"/>
  <c r="G224" i="3"/>
  <c r="G236" i="9"/>
  <c r="F96" i="2"/>
  <c r="D109" i="2"/>
  <c r="G254" i="2"/>
  <c r="G103" i="2"/>
  <c r="G236" i="4"/>
  <c r="G224" i="8"/>
  <c r="F247" i="4"/>
  <c r="F247" i="9"/>
  <c r="F235" i="2"/>
  <c r="F96" i="3"/>
  <c r="D109" i="3"/>
  <c r="G187" i="3"/>
  <c r="G87" i="8"/>
  <c r="G203" i="4"/>
  <c r="D243" i="6"/>
  <c r="F210" i="6"/>
  <c r="F235" i="7"/>
  <c r="D246" i="2"/>
  <c r="F222" i="2"/>
  <c r="F235" i="6"/>
  <c r="F185" i="9"/>
  <c r="D242" i="7"/>
  <c r="F185" i="7"/>
  <c r="G254" i="4"/>
  <c r="G97" i="6"/>
  <c r="F247" i="7"/>
  <c r="G203" i="7"/>
  <c r="G254" i="6"/>
  <c r="F96" i="7"/>
  <c r="D109" i="7"/>
  <c r="F305" i="4"/>
  <c r="F244" i="9"/>
  <c r="F247" i="8"/>
  <c r="G254" i="8"/>
  <c r="G167" i="9"/>
  <c r="F222" i="4"/>
  <c r="D246" i="4"/>
  <c r="G97" i="3"/>
  <c r="G254" i="9"/>
  <c r="D246" i="6"/>
  <c r="F222" i="6"/>
  <c r="G167" i="7"/>
  <c r="F247" i="6"/>
  <c r="G254" i="7"/>
  <c r="G203" i="3"/>
  <c r="D243" i="9"/>
  <c r="G187" i="6"/>
  <c r="G103" i="8"/>
  <c r="F305" i="2"/>
  <c r="G236" i="2"/>
  <c r="F244" i="2"/>
  <c r="F305" i="9"/>
  <c r="F210" i="2"/>
  <c r="G103" i="6"/>
  <c r="G103" i="3"/>
  <c r="G236" i="7"/>
  <c r="G97" i="9"/>
  <c r="F96" i="6"/>
  <c r="D109" i="6"/>
  <c r="F305" i="3"/>
  <c r="F235" i="9"/>
  <c r="D242" i="2"/>
  <c r="F185" i="2"/>
  <c r="F222" i="8"/>
  <c r="D246" i="8"/>
  <c r="G203" i="8"/>
  <c r="G90" i="8"/>
  <c r="G187" i="9"/>
  <c r="G97" i="4"/>
  <c r="G187" i="2"/>
  <c r="G103" i="7"/>
  <c r="G236" i="8"/>
  <c r="G224" i="6"/>
  <c r="G167" i="8"/>
  <c r="G254" i="3"/>
  <c r="G167" i="4"/>
  <c r="G211" i="9"/>
  <c r="G224" i="4"/>
  <c r="D242" i="6"/>
  <c r="F185" i="6"/>
  <c r="G97" i="2"/>
  <c r="G211" i="3"/>
  <c r="D246" i="9"/>
  <c r="F222" i="9"/>
  <c r="G167" i="6"/>
  <c r="G211" i="6"/>
  <c r="F243" i="3"/>
  <c r="D242" i="4"/>
  <c r="G187" i="8"/>
  <c r="F210" i="3"/>
  <c r="F185" i="8"/>
  <c r="F235" i="4"/>
  <c r="F222" i="7"/>
  <c r="D246" i="7"/>
  <c r="D246" i="3"/>
  <c r="F222" i="3"/>
  <c r="F235" i="3"/>
  <c r="G203" i="6"/>
  <c r="G187" i="7"/>
  <c r="G224" i="7"/>
  <c r="F96" i="4"/>
  <c r="D109" i="4"/>
  <c r="F305" i="7"/>
  <c r="F244" i="7"/>
  <c r="F244" i="4"/>
  <c r="G97" i="7"/>
  <c r="F96" i="8"/>
  <c r="D109" i="8"/>
  <c r="D243" i="2"/>
  <c r="G236" i="6"/>
  <c r="D250" i="9" l="1"/>
  <c r="F250" i="9" s="1"/>
  <c r="D252" i="9"/>
  <c r="F242" i="3"/>
  <c r="G96" i="8"/>
  <c r="G222" i="3"/>
  <c r="G222" i="9"/>
  <c r="G185" i="6"/>
  <c r="D160" i="6"/>
  <c r="D139" i="6"/>
  <c r="F109" i="6"/>
  <c r="G244" i="2"/>
  <c r="G222" i="6"/>
  <c r="G247" i="8"/>
  <c r="F246" i="2"/>
  <c r="D248" i="2"/>
  <c r="F109" i="3"/>
  <c r="D139" i="3"/>
  <c r="D160" i="3"/>
  <c r="G305" i="6"/>
  <c r="G185" i="2"/>
  <c r="G222" i="2"/>
  <c r="D160" i="4"/>
  <c r="D139" i="4"/>
  <c r="F109" i="4"/>
  <c r="D248" i="3"/>
  <c r="F246" i="3"/>
  <c r="D248" i="9"/>
  <c r="F246" i="9"/>
  <c r="D248" i="8"/>
  <c r="F246" i="8"/>
  <c r="D250" i="6"/>
  <c r="D248" i="6"/>
  <c r="F246" i="6"/>
  <c r="F243" i="6"/>
  <c r="D160" i="2"/>
  <c r="F109" i="2"/>
  <c r="D139" i="2"/>
  <c r="G235" i="8"/>
  <c r="G210" i="8"/>
  <c r="G243" i="4"/>
  <c r="G210" i="3"/>
  <c r="G235" i="9"/>
  <c r="G305" i="9"/>
  <c r="G247" i="6"/>
  <c r="G222" i="4"/>
  <c r="G96" i="3"/>
  <c r="G210" i="9"/>
  <c r="G244" i="6"/>
  <c r="G222" i="7"/>
  <c r="G244" i="4"/>
  <c r="G235" i="4"/>
  <c r="D250" i="3"/>
  <c r="F242" i="2"/>
  <c r="D250" i="2"/>
  <c r="F246" i="4"/>
  <c r="D248" i="4"/>
  <c r="D160" i="7"/>
  <c r="D139" i="7"/>
  <c r="F109" i="7"/>
  <c r="G185" i="4"/>
  <c r="G96" i="4"/>
  <c r="F242" i="6"/>
  <c r="G222" i="8"/>
  <c r="G96" i="7"/>
  <c r="G247" i="7"/>
  <c r="G185" i="7"/>
  <c r="G235" i="6"/>
  <c r="G235" i="7"/>
  <c r="G247" i="9"/>
  <c r="G96" i="2"/>
  <c r="G242" i="9"/>
  <c r="G96" i="9"/>
  <c r="F243" i="8"/>
  <c r="G244" i="9"/>
  <c r="G247" i="4"/>
  <c r="G247" i="3"/>
  <c r="G210" i="7"/>
  <c r="G244" i="3"/>
  <c r="G305" i="8"/>
  <c r="G244" i="8"/>
  <c r="D250" i="8"/>
  <c r="F109" i="8"/>
  <c r="D160" i="8"/>
  <c r="D139" i="8"/>
  <c r="F243" i="9"/>
  <c r="G244" i="7"/>
  <c r="D248" i="7"/>
  <c r="F246" i="7"/>
  <c r="G305" i="3"/>
  <c r="G305" i="2"/>
  <c r="F242" i="7"/>
  <c r="G185" i="3"/>
  <c r="F109" i="9"/>
  <c r="D139" i="9"/>
  <c r="D160" i="9"/>
  <c r="G96" i="6"/>
  <c r="F242" i="4"/>
  <c r="D250" i="4"/>
  <c r="F243" i="2"/>
  <c r="G305" i="7"/>
  <c r="G235" i="3"/>
  <c r="G185" i="8"/>
  <c r="G243" i="3"/>
  <c r="G210" i="2"/>
  <c r="G305" i="4"/>
  <c r="G185" i="9"/>
  <c r="G210" i="6"/>
  <c r="G235" i="2"/>
  <c r="G210" i="4"/>
  <c r="D250" i="7"/>
  <c r="F243" i="7"/>
  <c r="G247" i="2"/>
  <c r="G242" i="8"/>
  <c r="G242" i="2" l="1"/>
  <c r="G109" i="2"/>
  <c r="G246" i="6"/>
  <c r="F248" i="3"/>
  <c r="G109" i="3"/>
  <c r="G109" i="6"/>
  <c r="F115" i="4"/>
  <c r="D145" i="4"/>
  <c r="F115" i="2"/>
  <c r="D145" i="2"/>
  <c r="G242" i="4"/>
  <c r="F115" i="7"/>
  <c r="D145" i="7"/>
  <c r="F248" i="4"/>
  <c r="G242" i="3"/>
  <c r="G243" i="2"/>
  <c r="F160" i="2"/>
  <c r="D165" i="2"/>
  <c r="F160" i="8"/>
  <c r="D165" i="8"/>
  <c r="G243" i="8"/>
  <c r="F139" i="7"/>
  <c r="F115" i="9"/>
  <c r="D145" i="9"/>
  <c r="G243" i="7"/>
  <c r="F160" i="7"/>
  <c r="D165" i="7"/>
  <c r="G109" i="4"/>
  <c r="F160" i="6"/>
  <c r="D165" i="6"/>
  <c r="F252" i="9"/>
  <c r="G246" i="4"/>
  <c r="F248" i="6"/>
  <c r="F250" i="6"/>
  <c r="D252" i="6"/>
  <c r="G246" i="9"/>
  <c r="F250" i="7"/>
  <c r="D252" i="7"/>
  <c r="F160" i="9"/>
  <c r="D165" i="9"/>
  <c r="G243" i="9"/>
  <c r="G246" i="8"/>
  <c r="F248" i="9"/>
  <c r="F139" i="4"/>
  <c r="G243" i="6"/>
  <c r="F160" i="3"/>
  <c r="D165" i="3"/>
  <c r="F248" i="2"/>
  <c r="G250" i="9"/>
  <c r="F139" i="8"/>
  <c r="G109" i="7"/>
  <c r="F250" i="3"/>
  <c r="D252" i="3"/>
  <c r="F250" i="4"/>
  <c r="D252" i="4"/>
  <c r="F139" i="9"/>
  <c r="G246" i="7"/>
  <c r="G109" i="8"/>
  <c r="D145" i="6"/>
  <c r="F115" i="6"/>
  <c r="G242" i="7"/>
  <c r="F250" i="8"/>
  <c r="D252" i="8"/>
  <c r="G242" i="6"/>
  <c r="F139" i="2"/>
  <c r="F160" i="4"/>
  <c r="D165" i="4"/>
  <c r="G246" i="2"/>
  <c r="F139" i="6"/>
  <c r="D145" i="8"/>
  <c r="F115" i="8"/>
  <c r="F115" i="3"/>
  <c r="D145" i="3"/>
  <c r="G109" i="9"/>
  <c r="F248" i="7"/>
  <c r="F250" i="2"/>
  <c r="D252" i="2"/>
  <c r="F248" i="8"/>
  <c r="G246" i="3"/>
  <c r="F139" i="3"/>
  <c r="G115" i="8" l="1"/>
  <c r="F165" i="7"/>
  <c r="F165" i="8"/>
  <c r="G115" i="4"/>
  <c r="D158" i="6"/>
  <c r="F154" i="6"/>
  <c r="G248" i="2"/>
  <c r="G160" i="6"/>
  <c r="D480" i="7"/>
  <c r="F145" i="7"/>
  <c r="F154" i="7"/>
  <c r="D158" i="7"/>
  <c r="D158" i="2"/>
  <c r="F154" i="2"/>
  <c r="G250" i="2"/>
  <c r="G139" i="9"/>
  <c r="G248" i="9"/>
  <c r="F252" i="7"/>
  <c r="G250" i="6"/>
  <c r="F145" i="9"/>
  <c r="D480" i="9"/>
  <c r="F165" i="2"/>
  <c r="G115" i="7"/>
  <c r="D480" i="4"/>
  <c r="F145" i="4"/>
  <c r="G139" i="7"/>
  <c r="G139" i="3"/>
  <c r="F145" i="8"/>
  <c r="D480" i="8"/>
  <c r="F252" i="3"/>
  <c r="G139" i="8"/>
  <c r="F165" i="9"/>
  <c r="G160" i="7"/>
  <c r="G248" i="4"/>
  <c r="G250" i="8"/>
  <c r="G250" i="3"/>
  <c r="G160" i="3"/>
  <c r="G139" i="4"/>
  <c r="G252" i="9"/>
  <c r="G160" i="8"/>
  <c r="F252" i="2"/>
  <c r="G248" i="7"/>
  <c r="G139" i="6"/>
  <c r="G139" i="2"/>
  <c r="G160" i="9"/>
  <c r="G160" i="2"/>
  <c r="F145" i="2"/>
  <c r="D480" i="2"/>
  <c r="G248" i="8"/>
  <c r="G160" i="4"/>
  <c r="D158" i="3"/>
  <c r="F154" i="3"/>
  <c r="F252" i="4"/>
  <c r="G250" i="7"/>
  <c r="D158" i="9"/>
  <c r="F154" i="9"/>
  <c r="F145" i="3"/>
  <c r="D480" i="3"/>
  <c r="G115" i="6"/>
  <c r="G250" i="4"/>
  <c r="F165" i="6"/>
  <c r="G115" i="2"/>
  <c r="G248" i="3"/>
  <c r="F252" i="8"/>
  <c r="G115" i="9"/>
  <c r="F154" i="8"/>
  <c r="D158" i="8"/>
  <c r="F165" i="3"/>
  <c r="F154" i="4"/>
  <c r="G115" i="3"/>
  <c r="F165" i="4"/>
  <c r="D480" i="6"/>
  <c r="F145" i="6"/>
  <c r="F252" i="6"/>
  <c r="G248" i="6"/>
  <c r="D479" i="3" l="1"/>
  <c r="F480" i="3"/>
  <c r="G252" i="7"/>
  <c r="G154" i="2"/>
  <c r="F480" i="7"/>
  <c r="D479" i="7"/>
  <c r="D479" i="6"/>
  <c r="F480" i="6"/>
  <c r="G145" i="7"/>
  <c r="G252" i="2"/>
  <c r="G252" i="3"/>
  <c r="D479" i="9"/>
  <c r="F480" i="9"/>
  <c r="G145" i="6"/>
  <c r="G252" i="8"/>
  <c r="G145" i="3"/>
  <c r="G154" i="7"/>
  <c r="G252" i="4"/>
  <c r="G165" i="9"/>
  <c r="G165" i="2"/>
  <c r="G154" i="9"/>
  <c r="D479" i="8"/>
  <c r="F480" i="8"/>
  <c r="G154" i="4"/>
  <c r="D479" i="2"/>
  <c r="F480" i="2"/>
  <c r="G145" i="8"/>
  <c r="G154" i="8"/>
  <c r="G145" i="2"/>
  <c r="G145" i="9"/>
  <c r="G165" i="7"/>
  <c r="G252" i="6"/>
  <c r="G165" i="6"/>
  <c r="G165" i="3"/>
  <c r="G154" i="3"/>
  <c r="G145" i="4"/>
  <c r="G154" i="6"/>
  <c r="G165" i="4"/>
  <c r="D479" i="4"/>
  <c r="F480" i="4"/>
  <c r="G165" i="8"/>
  <c r="F479" i="8" l="1"/>
  <c r="D96" i="11"/>
  <c r="F97" i="11"/>
  <c r="G480" i="6"/>
  <c r="F236" i="11"/>
  <c r="G480" i="4"/>
  <c r="F479" i="6"/>
  <c r="D305" i="11"/>
  <c r="F167" i="11"/>
  <c r="D242" i="11"/>
  <c r="F103" i="11"/>
  <c r="F479" i="2"/>
  <c r="G480" i="3"/>
  <c r="F254" i="11"/>
  <c r="F479" i="4"/>
  <c r="G480" i="8"/>
  <c r="F479" i="7"/>
  <c r="F479" i="3"/>
  <c r="D247" i="11"/>
  <c r="F224" i="11"/>
  <c r="G480" i="2"/>
  <c r="F87" i="11"/>
  <c r="G480" i="9"/>
  <c r="G480" i="7"/>
  <c r="F90" i="11"/>
  <c r="F187" i="11"/>
  <c r="F203" i="11"/>
  <c r="F479" i="9"/>
  <c r="F211" i="11"/>
  <c r="D244" i="11"/>
  <c r="G103" i="11" l="1"/>
  <c r="F242" i="11"/>
  <c r="F244" i="11"/>
  <c r="F247" i="11"/>
  <c r="F305" i="11"/>
  <c r="G479" i="9"/>
  <c r="G90" i="11"/>
  <c r="F210" i="11"/>
  <c r="D243" i="11"/>
  <c r="D250" i="11" s="1"/>
  <c r="G254" i="11"/>
  <c r="G224" i="11"/>
  <c r="F235" i="11"/>
  <c r="F185" i="11"/>
  <c r="G87" i="11"/>
  <c r="G479" i="6"/>
  <c r="G97" i="11"/>
  <c r="G203" i="11"/>
  <c r="G187" i="11"/>
  <c r="G479" i="3"/>
  <c r="G479" i="2"/>
  <c r="G236" i="11"/>
  <c r="F222" i="11"/>
  <c r="D246" i="11"/>
  <c r="F96" i="11"/>
  <c r="D109" i="11"/>
  <c r="G211" i="11"/>
  <c r="G479" i="7"/>
  <c r="G479" i="4"/>
  <c r="G167" i="11"/>
  <c r="G479" i="8"/>
  <c r="G185" i="11" l="1"/>
  <c r="G244" i="11"/>
  <c r="G242" i="11"/>
  <c r="G247" i="11"/>
  <c r="G210" i="11"/>
  <c r="F250" i="11"/>
  <c r="D252" i="11"/>
  <c r="F246" i="11"/>
  <c r="D248" i="11"/>
  <c r="F243" i="11"/>
  <c r="G305" i="11"/>
  <c r="D160" i="11"/>
  <c r="F109" i="11"/>
  <c r="D139" i="11"/>
  <c r="G235" i="11"/>
  <c r="G96" i="11"/>
  <c r="G222" i="11"/>
  <c r="F248" i="11" l="1"/>
  <c r="F139" i="11"/>
  <c r="G109" i="11"/>
  <c r="G246" i="11"/>
  <c r="F252" i="11"/>
  <c r="F160" i="11"/>
  <c r="D165" i="11"/>
  <c r="G243" i="11"/>
  <c r="G250" i="11"/>
  <c r="D145" i="11"/>
  <c r="F115" i="11"/>
  <c r="G248" i="11" l="1"/>
  <c r="F165" i="11"/>
  <c r="G252" i="11"/>
  <c r="G160" i="11"/>
  <c r="G139" i="11"/>
  <c r="D158" i="11"/>
  <c r="F154" i="11"/>
  <c r="G115" i="11"/>
  <c r="F145" i="11"/>
  <c r="D480" i="11"/>
  <c r="G165" i="11" l="1"/>
  <c r="G145" i="11"/>
  <c r="G154" i="11"/>
  <c r="D479" i="11"/>
  <c r="F480" i="11"/>
  <c r="F479" i="11" l="1"/>
  <c r="G480" i="11"/>
  <c r="G479" i="11" l="1"/>
  <c r="E158" i="8" l="1"/>
  <c r="F155" i="8"/>
  <c r="G155" i="8" s="1"/>
  <c r="F158" i="8" l="1"/>
  <c r="G158" i="8" l="1"/>
  <c r="E431" i="18" l="1"/>
  <c r="F432" i="18"/>
  <c r="G432" i="18" l="1"/>
  <c r="E373" i="18"/>
  <c r="F431" i="18"/>
  <c r="G431" i="18" l="1"/>
  <c r="F373" i="18"/>
  <c r="E158" i="11" l="1"/>
  <c r="F155" i="11"/>
  <c r="G373" i="18"/>
  <c r="E158" i="2"/>
  <c r="F155" i="2"/>
  <c r="E158" i="9"/>
  <c r="F155" i="9"/>
  <c r="G155" i="9" s="1"/>
  <c r="E158" i="6"/>
  <c r="F155" i="6"/>
  <c r="G155" i="6" l="1"/>
  <c r="F158" i="6"/>
  <c r="E158" i="4"/>
  <c r="F155" i="4"/>
  <c r="F158" i="9"/>
  <c r="G155" i="11"/>
  <c r="E158" i="3"/>
  <c r="F155" i="3"/>
  <c r="G155" i="2"/>
  <c r="F158" i="11"/>
  <c r="E158" i="7"/>
  <c r="F155" i="7"/>
  <c r="G155" i="7" s="1"/>
  <c r="F158" i="2"/>
  <c r="G155" i="4" l="1"/>
  <c r="G158" i="2"/>
  <c r="G158" i="11"/>
  <c r="F158" i="3"/>
  <c r="F158" i="4"/>
  <c r="G158" i="6"/>
  <c r="F158" i="7"/>
  <c r="G158" i="9"/>
  <c r="G155" i="3"/>
  <c r="G158" i="4" l="1"/>
  <c r="G158" i="7"/>
  <c r="G158" i="3"/>
  <c r="E158" i="18" l="1"/>
  <c r="F155" i="18"/>
  <c r="G155" i="18" s="1"/>
  <c r="F158" i="18" l="1"/>
  <c r="G158" i="18" s="1"/>
</calcChain>
</file>

<file path=xl/sharedStrings.xml><?xml version="1.0" encoding="utf-8"?>
<sst xmlns="http://schemas.openxmlformats.org/spreadsheetml/2006/main" count="18349" uniqueCount="741">
  <si>
    <t>Приложение № 20</t>
  </si>
  <si>
    <t>к приказу Минэнерго России</t>
  </si>
  <si>
    <t>от « 25 » апреля 2018 г. № 320</t>
  </si>
  <si>
    <t>Форма 20. Отчет об исполнении финансового плана субъекта электроэнергетики (квартальный)</t>
  </si>
  <si>
    <t xml:space="preserve">    реквизиты решения органа исполнительной власти, утвердившего инвестиционную программу</t>
  </si>
  <si>
    <t xml:space="preserve"> </t>
  </si>
  <si>
    <t xml:space="preserve">1. Финансово-экономическая модель деятельности субъекта электроэнергетики </t>
  </si>
  <si>
    <t>№ п/п</t>
  </si>
  <si>
    <t>Показатель</t>
  </si>
  <si>
    <t>Ед. изм.</t>
  </si>
  <si>
    <t>Отчетный год N</t>
  </si>
  <si>
    <t>Отклонение от плановых значений по итогам отчетного периода</t>
  </si>
  <si>
    <t>Причины отклонений</t>
  </si>
  <si>
    <t xml:space="preserve">План </t>
  </si>
  <si>
    <t>Факт</t>
  </si>
  <si>
    <t>в ед. измерений</t>
  </si>
  <si>
    <t>в процентах, %</t>
  </si>
  <si>
    <t>6</t>
  </si>
  <si>
    <t>БЮДЖЕТ ДОХОДОВ И РАСХОДОВ</t>
  </si>
  <si>
    <t>I</t>
  </si>
  <si>
    <t>Выручка от реализации товаров (работ, услуг) всего, в том числе*:</t>
  </si>
  <si>
    <t>млн. рублей</t>
  </si>
  <si>
    <t>1.1</t>
  </si>
  <si>
    <t xml:space="preserve">Производство и поставка электрической энергии и мощности всего, в том числе: </t>
  </si>
  <si>
    <t>1.1.1</t>
  </si>
  <si>
    <t>производство и поставка электрической энергии на оптовом рынке электрической энергии и мощности</t>
  </si>
  <si>
    <t>1.1.2</t>
  </si>
  <si>
    <t>производство и поставка электрической мощности на оптовом рынке электрической энергии и мощности</t>
  </si>
  <si>
    <t>1.1.3</t>
  </si>
  <si>
    <t>производство и поставка электрической энергии (мощности) на розничных рынках электрической энергии</t>
  </si>
  <si>
    <t>1.2</t>
  </si>
  <si>
    <t>Производство и поставка тепловой энергии (мощности)</t>
  </si>
  <si>
    <t>1.3</t>
  </si>
  <si>
    <t>Оказание услуг по передаче электрической энергии</t>
  </si>
  <si>
    <t>1.4</t>
  </si>
  <si>
    <t>Оказание услуг по передаче тепловой энергии, теплоносителя</t>
  </si>
  <si>
    <t>1.5</t>
  </si>
  <si>
    <t>Оказание услуг по технологическому присоединению</t>
  </si>
  <si>
    <t>1.6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</si>
  <si>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</si>
  <si>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</si>
  <si>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</si>
  <si>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</si>
  <si>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</si>
  <si>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</si>
  <si>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 xml:space="preserve">в части управления технологическими режимами </t>
  </si>
  <si>
    <t>1.8.2</t>
  </si>
  <si>
    <t>в части обеспечения надежности</t>
  </si>
  <si>
    <t>1.9</t>
  </si>
  <si>
    <t>Прочая деятельность</t>
  </si>
  <si>
    <t>II</t>
  </si>
  <si>
    <t>Себестоимость товаров (работ, услуг), коммерческие и управленческие расходы всего, в том числе:</t>
  </si>
  <si>
    <t>2.1</t>
  </si>
  <si>
    <t>2.1.1</t>
  </si>
  <si>
    <t>2.1.2</t>
  </si>
  <si>
    <t>2.1.3</t>
  </si>
  <si>
    <t>2.2</t>
  </si>
  <si>
    <t>2.3</t>
  </si>
  <si>
    <t>2.4</t>
  </si>
  <si>
    <t>2.5</t>
  </si>
  <si>
    <t>2.6</t>
  </si>
  <si>
    <t>2.7</t>
  </si>
  <si>
    <t>2.8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</si>
  <si>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</si>
  <si>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</si>
  <si>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</si>
  <si>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</si>
  <si>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</si>
  <si>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</si>
  <si>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</si>
  <si>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</si>
  <si>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</si>
  <si>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</si>
  <si>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</si>
  <si>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</si>
  <si>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</si>
  <si>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</si>
  <si>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</si>
  <si>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</si>
  <si>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</si>
  <si>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</si>
  <si>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</si>
  <si>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</si>
  <si>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</si>
  <si>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</si>
  <si>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</si>
  <si>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</si>
  <si>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</si>
  <si>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</si>
  <si>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</si>
  <si>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услуги инфраструктурных организаций*****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</si>
  <si>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</si>
  <si>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</si>
  <si>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</si>
  <si>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</si>
  <si>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</si>
  <si>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</si>
  <si>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</si>
  <si>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</si>
  <si>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2.5.1</t>
  </si>
  <si>
    <t>налог на имущество организации</t>
  </si>
  <si>
    <t>2.5.2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</si>
  <si>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</si>
  <si>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</si>
  <si>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</si>
  <si>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</si>
  <si>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</si>
  <si>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</si>
  <si>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</si>
  <si>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</si>
  <si>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</si>
  <si>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</si>
  <si>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Иные сведения:</t>
  </si>
  <si>
    <t>2.7.1</t>
  </si>
  <si>
    <t>Расходы на ремонт</t>
  </si>
  <si>
    <t>2.7.2</t>
  </si>
  <si>
    <t>Коммерческие расходы</t>
  </si>
  <si>
    <t>2.7.3</t>
  </si>
  <si>
    <t>Управленческие расходы</t>
  </si>
  <si>
    <t>III</t>
  </si>
  <si>
    <t>Прибыль (убыток) от продаж (строка I - строка II) всего, в том числе: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</si>
  <si>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</si>
  <si>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</si>
  <si>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</si>
  <si>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</si>
  <si>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</si>
  <si>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</si>
  <si>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</si>
  <si>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</si>
  <si>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</si>
  <si>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</si>
  <si>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</si>
  <si>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</si>
  <si>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</si>
  <si>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</si>
  <si>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</si>
  <si>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Прочие доходы и расходы (сальдо) (строка 4.1 – строка 4.2)</t>
  </si>
  <si>
    <t>4.1</t>
  </si>
  <si>
    <t>Прочие доходы всего, в том числе:</t>
  </si>
  <si>
    <t>4.1.1</t>
  </si>
  <si>
    <t>доходы от участия в других организациях</t>
  </si>
  <si>
    <t>4.1.2</t>
  </si>
  <si>
    <t>проценты к получению</t>
  </si>
  <si>
    <t>4.1.3</t>
  </si>
  <si>
    <t>восстановление резервов всего, в том числе:</t>
  </si>
  <si>
    <t>4.1.3.1</t>
  </si>
  <si>
    <t>по сомнительным долгам</t>
  </si>
  <si>
    <t>4.1.4</t>
  </si>
  <si>
    <t>прочие внереализационные доходы</t>
  </si>
  <si>
    <t>4.2</t>
  </si>
  <si>
    <t>4.2.1</t>
  </si>
  <si>
    <t>расходы, связанные с персоналом</t>
  </si>
  <si>
    <t>4.2.2</t>
  </si>
  <si>
    <t>проценты к уплате</t>
  </si>
  <si>
    <t>4.2.3</t>
  </si>
  <si>
    <t>создание резервов всего, в том числе:</t>
  </si>
  <si>
    <t>4.2.3.1</t>
  </si>
  <si>
    <t xml:space="preserve"> по сомнительным долгам</t>
  </si>
  <si>
    <t>4.2.4</t>
  </si>
  <si>
    <t>прочие внереализационные расходы</t>
  </si>
  <si>
    <t>V</t>
  </si>
  <si>
    <t>Прибыль (убыток) до налогообложения (строка III + строка IV) всего, в том числе:</t>
  </si>
  <si>
    <t>5.1</t>
  </si>
  <si>
    <t>Производство и поставка электрической энергии на оптовом рынке электрической энергии и мощности</t>
  </si>
  <si>
    <t>5.1.1</t>
  </si>
  <si>
    <t>5.1.2</t>
  </si>
  <si>
    <t>5.1.3</t>
  </si>
  <si>
    <t>5.2</t>
  </si>
  <si>
    <t>5.3</t>
  </si>
  <si>
    <t>5.4</t>
  </si>
  <si>
    <t>5.5</t>
  </si>
  <si>
    <t>5.6</t>
  </si>
  <si>
    <t>5.7</t>
  </si>
  <si>
    <t>5.8</t>
  </si>
  <si>
    <t>5.8.1</t>
  </si>
  <si>
    <t>5.8.2</t>
  </si>
  <si>
    <t>5.9</t>
  </si>
  <si>
    <t>VI</t>
  </si>
  <si>
    <t>Налог на прибыль всего, в том числе:</t>
  </si>
  <si>
    <t>6.1</t>
  </si>
  <si>
    <t>6.1.1</t>
  </si>
  <si>
    <t>6.1.2</t>
  </si>
  <si>
    <t>6.1.3</t>
  </si>
  <si>
    <t>6.2</t>
  </si>
  <si>
    <t>Производство и поставка тепловой энергии (мощности);</t>
  </si>
  <si>
    <t>6.3</t>
  </si>
  <si>
    <t>Оказание услуг по передаче электрической энергии;</t>
  </si>
  <si>
    <t>6.4</t>
  </si>
  <si>
    <t>Оказание услуг по передаче тепловой энергии, теплоносителя;</t>
  </si>
  <si>
    <t>6.5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</si>
  <si>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</si>
  <si>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</si>
  <si>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</si>
  <si>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</si>
  <si>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</si>
  <si>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</si>
  <si>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</si>
  <si>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в части управления технологическими режимами</t>
  </si>
  <si>
    <t>6.8.2</t>
  </si>
  <si>
    <t>6.9</t>
  </si>
  <si>
    <t>Прочая деятельность;</t>
  </si>
  <si>
    <t>VII</t>
  </si>
  <si>
    <t>Чистая прибыль (убыток) всего, в том числе:</t>
  </si>
  <si>
    <t>7.1</t>
  </si>
  <si>
    <t>7.1.1</t>
  </si>
  <si>
    <t>7.1.2</t>
  </si>
  <si>
    <t>7.1.3</t>
  </si>
  <si>
    <t>7.2</t>
  </si>
  <si>
    <t>7.3</t>
  </si>
  <si>
    <t>7.4</t>
  </si>
  <si>
    <t>7.5</t>
  </si>
  <si>
    <t>7.6</t>
  </si>
  <si>
    <t>7.7</t>
  </si>
  <si>
    <t>7.8</t>
  </si>
  <si>
    <t>7.8.1</t>
  </si>
  <si>
    <t>7.8.2</t>
  </si>
  <si>
    <t>7.9</t>
  </si>
  <si>
    <t>VIII</t>
  </si>
  <si>
    <t>Направления использования чистой прибыли</t>
  </si>
  <si>
    <t>8.1</t>
  </si>
  <si>
    <t>На инвестиции</t>
  </si>
  <si>
    <t>8.2</t>
  </si>
  <si>
    <t>Резервный фонд</t>
  </si>
  <si>
    <t>8.3</t>
  </si>
  <si>
    <t>Выплата дивидендов</t>
  </si>
  <si>
    <t>8.4</t>
  </si>
  <si>
    <t>Остаток на развитие</t>
  </si>
  <si>
    <t>IX</t>
  </si>
  <si>
    <t>-</t>
  </si>
  <si>
    <t>9.1</t>
  </si>
  <si>
    <t>Прибыль до налогообложения без учета процентов к уплате и амортизации (строкаV + строка 4.2.2 + строка II.IV)</t>
  </si>
  <si>
    <t>9.2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</si>
  <si>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</si>
  <si>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</si>
  <si>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</si>
  <si>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9.3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</si>
  <si>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</si>
  <si>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</si>
  <si>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</si>
  <si>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9.4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</si>
  <si>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</si>
  <si>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БЮДЖЕТ ДВИЖЕНИЯ ДЕНЕЖНЫХ СРЕДСТВ</t>
  </si>
  <si>
    <t>X</t>
  </si>
  <si>
    <t>Поступления от текущих операций всего, в том числе:</t>
  </si>
  <si>
    <t>10.1</t>
  </si>
  <si>
    <t>10.1.1</t>
  </si>
  <si>
    <t>10.1.2</t>
  </si>
  <si>
    <t>10.1.3</t>
  </si>
  <si>
    <t>10.2</t>
  </si>
  <si>
    <t>10.3</t>
  </si>
  <si>
    <t>10.4</t>
  </si>
  <si>
    <t>10.5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</si>
  <si>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</si>
  <si>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</si>
  <si>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</si>
  <si>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</si>
  <si>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</si>
  <si>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</si>
  <si>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</si>
  <si>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</si>
  <si>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</si>
  <si>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</si>
  <si>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</si>
  <si>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</si>
  <si>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</si>
  <si>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</si>
  <si>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</si>
  <si>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</si>
  <si>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</si>
  <si>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</si>
  <si>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</si>
  <si>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на оптовом рынке электрической энергии и мощности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</si>
  <si>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</si>
  <si>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</si>
  <si>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</si>
  <si>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</si>
  <si>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</si>
  <si>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</si>
  <si>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</si>
  <si>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</si>
  <si>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</si>
  <si>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</si>
  <si>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</si>
  <si>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</si>
  <si>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</si>
  <si>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</si>
  <si>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</si>
  <si>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</si>
  <si>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</si>
  <si>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</si>
  <si>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</si>
  <si>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</si>
  <si>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</si>
  <si>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</si>
  <si>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</si>
  <si>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</si>
  <si>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</si>
  <si>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</si>
  <si>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</si>
  <si>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</si>
  <si>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</si>
  <si>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</si>
  <si>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</si>
  <si>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</si>
  <si>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</si>
  <si>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 xml:space="preserve">Поступления по заключенным инвестиционным соглашениям, в том числе 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</si>
  <si>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</si>
  <si>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</si>
  <si>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</si>
  <si>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средства федерального бюджета</t>
  </si>
  <si>
    <t>12.2.1.2</t>
  </si>
  <si>
    <t>средства консолидированного бюджета субъекта Российской Федерации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</si>
  <si>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</si>
  <si>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</si>
  <si>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</si>
  <si>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</si>
  <si>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</si>
  <si>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</si>
  <si>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</si>
  <si>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</si>
  <si>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</si>
  <si>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</si>
  <si>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</si>
  <si>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</si>
  <si>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</si>
  <si>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</si>
  <si>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</si>
  <si>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</si>
  <si>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</si>
  <si>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</si>
  <si>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</si>
  <si>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</si>
  <si>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</si>
  <si>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</si>
  <si>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</si>
  <si>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</si>
  <si>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</si>
  <si>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</si>
  <si>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</si>
  <si>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</si>
  <si>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</si>
  <si>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</si>
  <si>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Поступления  по полученным кредитам всего, в том числе:</t>
  </si>
  <si>
    <t>14.2.1</t>
  </si>
  <si>
    <t>на текущую деятельность</t>
  </si>
  <si>
    <t>14.2.2</t>
  </si>
  <si>
    <t>на инвестиционные операции</t>
  </si>
  <si>
    <t>14.2.3</t>
  </si>
  <si>
    <t>на рефинансирование кредитов и займов</t>
  </si>
  <si>
    <t>14.3</t>
  </si>
  <si>
    <t>Поступления от эмиссии акций**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</si>
  <si>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</si>
  <si>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</si>
  <si>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</si>
  <si>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</si>
  <si>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</si>
  <si>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вексели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</si>
  <si>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</si>
  <si>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</si>
  <si>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</si>
  <si>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</si>
  <si>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</si>
  <si>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</si>
  <si>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</si>
  <si>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</si>
  <si>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15.1</t>
  </si>
  <si>
    <t>Погашение кредитов и займов всего всего, в том числе:</t>
  </si>
  <si>
    <t>15.1.1</t>
  </si>
  <si>
    <t>15.1.2</t>
  </si>
  <si>
    <t>15.1.3</t>
  </si>
  <si>
    <t>15.2</t>
  </si>
  <si>
    <t>15.3</t>
  </si>
  <si>
    <t>Прочие выплаты по финансовым операциям</t>
  </si>
  <si>
    <t>XVI</t>
  </si>
  <si>
    <t>Сальдо денежных средств по операционной деятельности (строка X-строка XI) всего, в том числе:</t>
  </si>
  <si>
    <t>XVII</t>
  </si>
  <si>
    <t xml:space="preserve">Сальдо денежных средств по инвестиционным операциям всего (строка XII-строка XIII), всего в том числе 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</si>
  <si>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</si>
  <si>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</si>
  <si>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</si>
  <si>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</si>
  <si>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</si>
  <si>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Сальдо денежных средств по финансовым операциям всего (строка XIV-строка XV), в том числе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</si>
  <si>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</si>
  <si>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</si>
  <si>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</si>
  <si>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</si>
  <si>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</si>
  <si>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</si>
  <si>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</si>
  <si>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Итого сальдо денежных средств (строка XVI+строка XVII+строка XVIII+строка XIX)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</si>
  <si>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</si>
  <si>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</si>
  <si>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</si>
  <si>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</si>
  <si>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</si>
  <si>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23.1</t>
  </si>
  <si>
    <t>Дебиторская задолженность на конец периода всего, в том числе:</t>
  </si>
  <si>
    <t>23.1.1</t>
  </si>
  <si>
    <t xml:space="preserve">производство и поставка электрической энергии и мощности всего, в том числе: </t>
  </si>
  <si>
    <t>23.1.1.а</t>
  </si>
  <si>
    <t>из нее просроченная</t>
  </si>
  <si>
    <t>23.1.1.1</t>
  </si>
  <si>
    <t>производство и поставка электрической энергии на оптовом рынке электрической энергиии и мощности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</si>
  <si>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</si>
  <si>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</si>
  <si>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</si>
  <si>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</si>
  <si>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</si>
  <si>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</si>
  <si>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</si>
  <si>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</si>
  <si>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</si>
  <si>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оказание услуг по передаче электрической энергии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</si>
  <si>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</si>
  <si>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</si>
  <si>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</si>
  <si>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</si>
  <si>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</si>
  <si>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</si>
  <si>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</si>
  <si>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23.1.7</t>
  </si>
  <si>
    <t>реализация электрической энергии и мощности</t>
  </si>
  <si>
    <t>23.1.6.а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</si>
  <si>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</si>
  <si>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</si>
  <si>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</si>
  <si>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</si>
  <si>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</si>
  <si>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</si>
  <si>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</si>
  <si>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</si>
  <si>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</si>
  <si>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</si>
  <si>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</si>
  <si>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</si>
  <si>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</si>
  <si>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</si>
  <si>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</si>
  <si>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</si>
  <si>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</si>
  <si>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</si>
  <si>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</si>
  <si>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</si>
  <si>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</si>
  <si>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</si>
  <si>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</si>
  <si>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</si>
  <si>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</si>
  <si>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</si>
  <si>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</si>
  <si>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</si>
  <si>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</si>
  <si>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</si>
  <si>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</si>
  <si>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</si>
  <si>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</si>
  <si>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</si>
  <si>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</si>
  <si>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</si>
  <si>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</si>
  <si>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</si>
  <si>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</si>
  <si>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</si>
  <si>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 xml:space="preserve">по обязательствам перед поставщиками и подрядчиками по исполнению инвестиционной программы </t>
  </si>
  <si>
    <t>23.2.8.а</t>
  </si>
  <si>
    <t>23.2.9</t>
  </si>
  <si>
    <t>прочая кредиторская задолженность</t>
  </si>
  <si>
    <t>23.2.9.а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</si>
  <si>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</si>
  <si>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</si>
  <si>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%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</si>
  <si>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</si>
  <si>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</si>
  <si>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</si>
  <si>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</si>
  <si>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</si>
  <si>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</si>
  <si>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</si>
  <si>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</si>
  <si>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</si>
  <si>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</si>
  <si>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</si>
  <si>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</si>
  <si>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</si>
  <si>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</si>
  <si>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</si>
  <si>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реализации электрической энергии и мощности</t>
  </si>
  <si>
    <t>23.3.6</t>
  </si>
  <si>
    <t>от реализации тепловой энергии (мощности)</t>
  </si>
  <si>
    <t>23.3.7</t>
  </si>
  <si>
    <t>от оказания услуг по оперативно-диспетчерскому управлению в электроэнергетике всего, в том числе:</t>
  </si>
  <si>
    <t>23.3.7.1</t>
  </si>
  <si>
    <t>23.3.7.2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</si>
  <si>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</si>
  <si>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</si>
  <si>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</si>
  <si>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x</t>
  </si>
  <si>
    <t>24.1</t>
  </si>
  <si>
    <t>Установленная электрическая мощность</t>
  </si>
  <si>
    <t>МВт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</si>
  <si>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</si>
  <si>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</si>
  <si>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</si>
  <si>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</si>
  <si>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</si>
  <si>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</si>
  <si>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</si>
  <si>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</si>
  <si>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</si>
  <si>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млн.кВт.ч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</si>
  <si>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</si>
  <si>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</si>
  <si>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</si>
  <si>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</si>
  <si>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</si>
  <si>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</si>
  <si>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тыс.Гкал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</si>
  <si>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</si>
  <si>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</si>
  <si>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</si>
  <si>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</si>
  <si>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</si>
  <si>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</si>
  <si>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</si>
  <si>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</si>
  <si>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</si>
  <si>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</si>
  <si>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</si>
  <si>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</si>
  <si>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</si>
  <si>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</si>
  <si>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</si>
  <si>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</si>
  <si>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</si>
  <si>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</si>
  <si>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</si>
  <si>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</si>
  <si>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</si>
  <si>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</si>
  <si>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</si>
  <si>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</si>
  <si>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</si>
  <si>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</si>
  <si>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</si>
  <si>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</si>
  <si>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Заявленная мощность***/фактическая мощность всего, в том числе: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</si>
  <si>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</si>
  <si>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</si>
  <si>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</si>
  <si>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</si>
  <si>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</si>
  <si>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</si>
  <si>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</si>
  <si>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</si>
  <si>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Неободимая валовая выручка сетевой организации в части содержания (строка 1.3-строка 2.2.1-строка 2.2.2-строка 2.1.2.1.1)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</si>
  <si>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</si>
  <si>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</si>
  <si>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</si>
  <si>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</si>
  <si>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</si>
  <si>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</si>
  <si>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</si>
  <si>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</si>
  <si>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</si>
  <si>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</si>
  <si>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</si>
  <si>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</si>
  <si>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</si>
  <si>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</si>
  <si>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</si>
  <si>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</si>
  <si>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</si>
  <si>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</si>
  <si>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</si>
  <si>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</si>
  <si>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</si>
  <si>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</si>
  <si>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</si>
  <si>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</si>
  <si>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</si>
  <si>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</si>
  <si>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</si>
  <si>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 в том числе</t>
  </si>
  <si>
    <t>27.3.1</t>
  </si>
  <si>
    <t xml:space="preserve"> в части управления технологическими режимами </t>
  </si>
  <si>
    <t>27.3.2</t>
  </si>
  <si>
    <t>XXVIII</t>
  </si>
  <si>
    <t>Среднесписочная численность работников</t>
  </si>
  <si>
    <t>чел.</t>
  </si>
  <si>
    <t xml:space="preserve">2 Источники финансирования инвестиционной программы субъекта электроэнергетики </t>
  </si>
  <si>
    <t>Источники финансирования инвестиционной программы всего (строка I+строка II) всего, в том числе::</t>
  </si>
  <si>
    <t>Собственные средства всего, в том числе:</t>
  </si>
  <si>
    <t>Прибыль, направляемая на инвестиции, в том числе:</t>
  </si>
  <si>
    <t>полученная от реализации продукции и оказанных услуг по регулируемым ценам (тарифам):</t>
  </si>
  <si>
    <t>1.1.1.1</t>
  </si>
  <si>
    <t>производства и поставки электрической энергии и мощности</t>
  </si>
  <si>
    <t>1.1.1.1.1</t>
  </si>
  <si>
    <t>1.1.1.1.2</t>
  </si>
  <si>
    <t>1.1.1.1.3</t>
  </si>
  <si>
    <t>1.1.1.2</t>
  </si>
  <si>
    <t>производства и поставки тепловой энергии (мощности)</t>
  </si>
  <si>
    <t>1.1.1.3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</si>
  <si>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</si>
  <si>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</si>
  <si>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</si>
  <si>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</si>
  <si>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</si>
  <si>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</si>
  <si>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</si>
  <si>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</si>
  <si>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 xml:space="preserve">    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</si>
  <si>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</si>
  <si>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</si>
  <si>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</si>
  <si>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</si>
  <si>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</si>
  <si>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</si>
  <si>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</si>
  <si>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</si>
  <si>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</si>
  <si>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</si>
  <si>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</si>
  <si>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</si>
  <si>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</si>
  <si>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</si>
  <si>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</si>
  <si>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</si>
  <si>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1.2.1</t>
  </si>
  <si>
    <t>текущая амортизация, учтенная в ценах (тарифах) всего, в том числе:</t>
  </si>
  <si>
    <t>1.2.1.1</t>
  </si>
  <si>
    <t>производство и поставка электрической энергии и мощности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</si>
  <si>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</si>
  <si>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</si>
  <si>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</si>
  <si>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</si>
  <si>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</si>
  <si>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</si>
  <si>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</si>
  <si>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</si>
  <si>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</si>
  <si>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</si>
  <si>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</si>
  <si>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1.2.2</t>
  </si>
  <si>
    <t>прочая текущая амортизация</t>
  </si>
  <si>
    <t>1.2.3</t>
  </si>
  <si>
    <t>недоиспользованная амортизация прошлых лет всего, в том числе:</t>
  </si>
  <si>
    <t>1.2.3.1</t>
  </si>
  <si>
    <t>1.2.3.1.1</t>
  </si>
  <si>
    <t>1.2.3.1.2.</t>
  </si>
  <si>
    <t>1.2.3.1.2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</si>
  <si>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</si>
  <si>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</si>
  <si>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</si>
  <si>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</si>
  <si>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</si>
  <si>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</si>
  <si>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</si>
  <si>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</si>
  <si>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Возврат налога на добавленную стоимость****</t>
  </si>
  <si>
    <t>Прочие собственные средства всего, в том числе:</t>
  </si>
  <si>
    <t>1.4.1</t>
  </si>
  <si>
    <t>средства от эмиссии акций</t>
  </si>
  <si>
    <t>1.4.2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</si>
  <si>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</si>
  <si>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</si>
  <si>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</si>
  <si>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</si>
  <si>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Вексели</t>
  </si>
  <si>
    <t>Займы организаций</t>
  </si>
  <si>
    <t>Бюджетное финансирование</t>
  </si>
  <si>
    <t>2.5.1.1</t>
  </si>
  <si>
    <t>в том числе средства федерального бюджета, недоиспользованные в прошлых периодах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</si>
  <si>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</si>
  <si>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</si>
  <si>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</si>
  <si>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>Прочие привлеченные средства</t>
  </si>
  <si>
    <t>3.1.</t>
  </si>
  <si>
    <t xml:space="preserve"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 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</si>
  <si>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</si>
  <si>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 энергии;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</si>
  <si>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</si>
  <si>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</si>
  <si>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</si>
  <si>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</si>
  <si>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</si>
  <si>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</si>
  <si>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</si>
  <si>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</si>
  <si>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Примечание:</t>
  </si>
  <si>
    <t xml:space="preserve">*в строках, содержащих слова "всего, в том числе" указывается сумма нижерасположенных строк соответствующего раздела (подраздела) </t>
  </si>
  <si>
    <t>** строка заполняется в объеме притока денежных средств от эмиссии акций. В случае оплаты эмиссии акций с использованием не денежных операций, данная строка не заполняется</t>
  </si>
  <si>
    <t xml:space="preserve">*** указывается на основании заключенных договоров на оказание услуг по передаче электрической энергии </t>
  </si>
  <si>
    <t>**** указываются денежные средства в виде положительного сальдо от налога на добаленную стоимость к уплате и налога на добаленную стоимость к возврату, рассчитанные с учетом налогового вычета, в том числе связанного с капитальными вложениями</t>
  </si>
  <si>
    <t xml:space="preserve">***** указывается суммарно стоимость оказынных субъекту электроэнергетики услуг: 
по оперативно-диспетчерскому управлению в электроэнергетике;
по организации оптовой торговли электрической энергией, мощностью и иными допущенными к обращению на оптовом рынке товарами и услугами;
по расчету требований и обязательств участников оптового рынка
</t>
  </si>
  <si>
    <t xml:space="preserve">                          (полное наименование субъекта электроэнергетики)</t>
  </si>
  <si>
    <t xml:space="preserve">                    Год раскрытия (предоставления) информации: 2019 год</t>
  </si>
  <si>
    <t>Утвержденные плановые значения показателей приведены в соответствии с приказом Минэнерго России от 20.12.2018 №25@</t>
  </si>
  <si>
    <t>Инвестиционная программа  Публичного Акционерного Общества «Межрегиональная распределительная сетевая компания Сибири»</t>
  </si>
  <si>
    <t>Субъект Российской Федерации: Алтайский край</t>
  </si>
  <si>
    <t>Субъект Российской Федерации: Республика Бурятия</t>
  </si>
  <si>
    <t>Субъект Российской Федерации: Республика Алтай</t>
  </si>
  <si>
    <t>Субъект Российской Федерации: Красноярский край</t>
  </si>
  <si>
    <t>Субъект Российской Федерации: Омская область</t>
  </si>
  <si>
    <t>Субъект Российской Федерации: Республика Хакасия</t>
  </si>
  <si>
    <t>Субъект Российской Федерации: Забайкальский край</t>
  </si>
  <si>
    <t>х</t>
  </si>
  <si>
    <t>Расходы на ремонт (ТОиР)</t>
  </si>
  <si>
    <t>******показатель пересчитан с учетом "внутреннего оборота" между видами деятельности по передаче э/э и продажи э/э</t>
  </si>
  <si>
    <t>Инвестиционная программа  Публичного Акционерного Общества «Россети Сибирь»</t>
  </si>
  <si>
    <t>Неободимая валовая выручка сетевой организации в части содержания (строка 1.3-строка 2.2.1-строка 2.2.2-строка 2.1.2.1.1)******</t>
  </si>
  <si>
    <t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******</t>
  </si>
  <si>
    <t>*** указывается на основании заключенных договоров на оказание услуг по передаче электрической энергии (по двуст. тарифу)</t>
  </si>
  <si>
    <t>Субъект Российской Федерации: Кемеровская область - Кузбасс</t>
  </si>
  <si>
    <t>Справочно: Расшифровки отдельных статей финансового плана</t>
  </si>
  <si>
    <t>Факт год</t>
  </si>
  <si>
    <t>млн рублей</t>
  </si>
  <si>
    <t xml:space="preserve"> в том числе </t>
  </si>
  <si>
    <t xml:space="preserve"> - амортизация ОС, НМА</t>
  </si>
  <si>
    <t xml:space="preserve"> - амортизация обесценения ОС, НМА</t>
  </si>
  <si>
    <t xml:space="preserve"> - амортизация ППА</t>
  </si>
  <si>
    <t xml:space="preserve"> - амортизация обесценения ППА</t>
  </si>
  <si>
    <t xml:space="preserve">  в том числе </t>
  </si>
  <si>
    <t xml:space="preserve"> - прибыль по передаче электроэнергии без учета обесценения ОС, НМА</t>
  </si>
  <si>
    <t xml:space="preserve"> - прибыль по передаче электроэнергии в связи с обесценением ОС, НМА</t>
  </si>
  <si>
    <t>из нее</t>
  </si>
  <si>
    <t xml:space="preserve"> - амортизация ОС, НМА без учета амортизации обесценения </t>
  </si>
  <si>
    <t>справочно</t>
  </si>
  <si>
    <t xml:space="preserve"> - прибыль по передаче электроэнергии в связи с обесценением ОС, НМА (данные БУ)</t>
  </si>
  <si>
    <t>Амортизация основных средств и нематериальных активов по передаче э/э с учетом ФСБУ</t>
  </si>
  <si>
    <t>3.1.1.1</t>
  </si>
  <si>
    <t>3.1.1.2</t>
  </si>
  <si>
    <t>выпадающих доходов сетевой организации от присоединения энергопринимающих устройств максимальной мощностью до 15 кВт включительно, энергопринимающих устройств максимальной мощностью до 150 кВт включительно, не включаемых в плату за технологическое присоединение, связанных с компенсацией расходов на строительство объектов электросетевого хозяйства</t>
  </si>
  <si>
    <t>3.1.4</t>
  </si>
  <si>
    <t>прибыль от услуг по технологическому присоединению</t>
  </si>
  <si>
    <t>Отчетный год 2025</t>
  </si>
  <si>
    <t xml:space="preserve">Утвержденные плановые значения показателей приведены в соответствии с  Приказом от 26.12.2025 №28@  Минэнерго РФ "Об утверждении инвестиционной программы ПАО «Россети Сибирь»
на 2025 – 2029 годы и изменений, вносимых в инвестиционную программу ПАО «Россети Сибирь», утвержденную приказом Минэнерго России от 24.12.2024 № 46@" </t>
  </si>
  <si>
    <t>Приложение № 9</t>
  </si>
  <si>
    <t>Форма 9. Отчет об исполнении финансового плана субъекта электроэнергетики (годовой)</t>
  </si>
  <si>
    <t>за 2025г.</t>
  </si>
  <si>
    <t xml:space="preserve">                    Год раскрытия (предоставления) информации: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</si>
</sst>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\ _₽_-;\-* #,##0.00\ _₽_-;_-* &quot;-&quot;??\ _₽_-;_-@_-"/>
    <numFmt numFmtId="165" formatCode="_-* #,##0.00_р_._-;\-* #,##0.00_р_._-;_-* &quot;-&quot;??_р_._-;_-@_-"/>
    <numFmt numFmtId="166" formatCode="#,##0.00_ ;\-#,##0.00\ "/>
    <numFmt numFmtId="167" formatCode="#,##0.000"/>
    <numFmt numFmtId="168" formatCode="#,##0.000_ ;\-#,##0.000\ "/>
    <numFmt numFmtId="169" formatCode="_-* #,##0_р_._-;\-* #,##0_р_._-;_-* &quot;-&quot;??_р_._-;_-@_-"/>
  </numFmts>
  <fonts count="2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11"/>
      <name val="Times New Roman CYR"/>
    </font>
    <font>
      <sz val="11"/>
      <name val="Times New Roman"/>
      <family val="1"/>
      <charset val="204"/>
    </font>
    <font>
      <i/>
      <sz val="10"/>
      <name val="Times New Roman CYR"/>
    </font>
    <font>
      <sz val="14"/>
      <name val="Times New Roman CYR"/>
      <charset val="204"/>
    </font>
    <font>
      <i/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name val="Times New Roman CYR"/>
    </font>
    <font>
      <sz val="12"/>
      <color theme="8" tint="-0.49998474074526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 CYR"/>
    </font>
    <font>
      <i/>
      <sz val="10"/>
      <color theme="1"/>
      <name val="Times New Roman CYR"/>
    </font>
    <font>
      <i/>
      <sz val="11"/>
      <color theme="1"/>
      <name val="Times New Roman CYR"/>
    </font>
    <font>
      <sz val="14"/>
      <color theme="1"/>
      <name val="Times New Roman CYR"/>
      <charset val="204"/>
    </font>
    <font>
      <sz val="10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0"/>
      <name val="Times New Roman CYR"/>
    </font>
    <font>
      <b/>
      <sz val="12"/>
      <name val="Times New Roman CYR"/>
    </font>
    <font>
      <sz val="14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6">
    <xf numFmtId="0" fontId="0" fillId="0" borderId="0"/>
    <xf numFmtId="164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0" fontId="2" fillId="0" borderId="0"/>
    <xf numFmtId="0" fontId="1" fillId="0" borderId="0"/>
  </cellStyleXfs>
  <cellXfs count="347">
    <xf numFmtId="0" fontId="0" fillId="0" borderId="0" xfId="0"/>
    <xf numFmtId="49" fontId="3" fillId="2" borderId="0" xfId="3" applyNumberFormat="1" applyFont="1" applyFill="1" applyAlignment="1">
      <alignment horizontal="center" vertical="center"/>
    </xf>
    <xf numFmtId="0" fontId="2" fillId="2" borderId="0" xfId="3" applyFont="1" applyFill="1" applyAlignment="1">
      <alignment wrapText="1"/>
    </xf>
    <xf numFmtId="0" fontId="3" fillId="2" borderId="0" xfId="3" applyFont="1" applyFill="1" applyAlignment="1">
      <alignment horizontal="center" vertical="center" wrapText="1"/>
    </xf>
    <xf numFmtId="0" fontId="2" fillId="2" borderId="0" xfId="3" applyFont="1" applyFill="1" applyAlignment="1">
      <alignment horizontal="center" vertical="center" wrapText="1"/>
    </xf>
    <xf numFmtId="0" fontId="2" fillId="2" borderId="0" xfId="3" applyFont="1" applyFill="1"/>
    <xf numFmtId="0" fontId="7" fillId="2" borderId="0" xfId="3" applyFont="1" applyFill="1"/>
    <xf numFmtId="0" fontId="7" fillId="0" borderId="9" xfId="3" applyFont="1" applyFill="1" applyBorder="1" applyAlignment="1">
      <alignment horizontal="center" vertical="center" wrapText="1"/>
    </xf>
    <xf numFmtId="0" fontId="7" fillId="0" borderId="11" xfId="3" applyFont="1" applyFill="1" applyBorder="1" applyAlignment="1">
      <alignment horizontal="center" vertical="center" wrapText="1"/>
    </xf>
    <xf numFmtId="49" fontId="8" fillId="0" borderId="13" xfId="3" applyNumberFormat="1" applyFont="1" applyFill="1" applyBorder="1" applyAlignment="1">
      <alignment horizontal="center" vertical="center"/>
    </xf>
    <xf numFmtId="0" fontId="8" fillId="0" borderId="13" xfId="3" applyFont="1" applyFill="1" applyBorder="1" applyAlignment="1">
      <alignment horizontal="center" vertical="center" wrapText="1"/>
    </xf>
    <xf numFmtId="0" fontId="8" fillId="2" borderId="14" xfId="3" applyFont="1" applyFill="1" applyBorder="1" applyAlignment="1">
      <alignment horizontal="center" vertical="center" wrapText="1"/>
    </xf>
    <xf numFmtId="0" fontId="8" fillId="0" borderId="15" xfId="3" applyFont="1" applyFill="1" applyBorder="1" applyAlignment="1">
      <alignment horizontal="center" vertical="center" wrapText="1"/>
    </xf>
    <xf numFmtId="0" fontId="2" fillId="2" borderId="0" xfId="3" applyFont="1" applyFill="1" applyAlignment="1">
      <alignment vertical="center"/>
    </xf>
    <xf numFmtId="49" fontId="3" fillId="0" borderId="1" xfId="3" applyNumberFormat="1" applyFont="1" applyFill="1" applyBorder="1" applyAlignment="1">
      <alignment horizontal="center" vertical="center"/>
    </xf>
    <xf numFmtId="0" fontId="2" fillId="0" borderId="2" xfId="3" applyFont="1" applyFill="1" applyBorder="1" applyAlignment="1">
      <alignment vertical="center" wrapText="1"/>
    </xf>
    <xf numFmtId="0" fontId="3" fillId="0" borderId="3" xfId="3" applyFont="1" applyFill="1" applyBorder="1" applyAlignment="1">
      <alignment horizontal="center" vertical="center"/>
    </xf>
    <xf numFmtId="0" fontId="2" fillId="0" borderId="3" xfId="3" applyFont="1" applyFill="1" applyBorder="1"/>
    <xf numFmtId="49" fontId="3" fillId="0" borderId="8" xfId="3" applyNumberFormat="1" applyFont="1" applyFill="1" applyBorder="1" applyAlignment="1">
      <alignment horizontal="center" vertical="center"/>
    </xf>
    <xf numFmtId="0" fontId="2" fillId="0" borderId="9" xfId="3" applyFont="1" applyFill="1" applyBorder="1" applyAlignment="1">
      <alignment horizontal="left" vertical="center" indent="1"/>
    </xf>
    <xf numFmtId="0" fontId="3" fillId="0" borderId="10" xfId="3" applyFont="1" applyFill="1" applyBorder="1" applyAlignment="1">
      <alignment horizontal="center" vertical="center"/>
    </xf>
    <xf numFmtId="0" fontId="2" fillId="0" borderId="10" xfId="3" applyFont="1" applyFill="1" applyBorder="1"/>
    <xf numFmtId="0" fontId="2" fillId="0" borderId="9" xfId="3" applyFont="1" applyFill="1" applyBorder="1" applyAlignment="1">
      <alignment horizontal="left" vertical="center" wrapText="1" indent="1"/>
    </xf>
    <xf numFmtId="0" fontId="2" fillId="0" borderId="9" xfId="3" applyFont="1" applyFill="1" applyBorder="1" applyAlignment="1">
      <alignment horizontal="left" vertical="center" indent="3"/>
    </xf>
    <xf numFmtId="0" fontId="2" fillId="0" borderId="9" xfId="3" applyFont="1" applyFill="1" applyBorder="1" applyAlignment="1">
      <alignment horizontal="left" vertical="center" wrapText="1" indent="3"/>
    </xf>
    <xf numFmtId="0" fontId="2" fillId="0" borderId="9" xfId="3" applyFont="1" applyFill="1" applyBorder="1" applyAlignment="1">
      <alignment horizontal="left" vertical="center" wrapText="1" indent="5"/>
    </xf>
    <xf numFmtId="0" fontId="2" fillId="0" borderId="9" xfId="3" applyFont="1" applyFill="1" applyBorder="1" applyAlignment="1">
      <alignment horizontal="left" vertical="center" wrapText="1" indent="7"/>
    </xf>
    <xf numFmtId="49" fontId="3" fillId="0" borderId="21" xfId="3" applyNumberFormat="1" applyFont="1" applyFill="1" applyBorder="1" applyAlignment="1">
      <alignment horizontal="center" vertical="center"/>
    </xf>
    <xf numFmtId="0" fontId="2" fillId="0" borderId="13" xfId="3" applyFont="1" applyFill="1" applyBorder="1" applyAlignment="1">
      <alignment horizontal="left" vertical="center" indent="3"/>
    </xf>
    <xf numFmtId="0" fontId="3" fillId="0" borderId="22" xfId="3" applyFont="1" applyFill="1" applyBorder="1" applyAlignment="1">
      <alignment horizontal="center" vertical="center"/>
    </xf>
    <xf numFmtId="0" fontId="2" fillId="0" borderId="22" xfId="3" applyFont="1" applyFill="1" applyBorder="1"/>
    <xf numFmtId="0" fontId="2" fillId="2" borderId="2" xfId="3" applyFont="1" applyFill="1" applyBorder="1" applyAlignment="1">
      <alignment horizontal="left" vertical="center" wrapText="1" indent="1"/>
    </xf>
    <xf numFmtId="49" fontId="3" fillId="0" borderId="24" xfId="3" applyNumberFormat="1" applyFont="1" applyFill="1" applyBorder="1" applyAlignment="1">
      <alignment horizontal="center" vertical="center"/>
    </xf>
    <xf numFmtId="0" fontId="2" fillId="0" borderId="15" xfId="3" applyFont="1" applyFill="1" applyBorder="1" applyAlignment="1">
      <alignment horizontal="left" vertical="center" indent="3"/>
    </xf>
    <xf numFmtId="0" fontId="3" fillId="0" borderId="14" xfId="3" applyFont="1" applyFill="1" applyBorder="1" applyAlignment="1">
      <alignment horizontal="center" vertical="center"/>
    </xf>
    <xf numFmtId="0" fontId="2" fillId="0" borderId="14" xfId="3" applyFont="1" applyFill="1" applyBorder="1"/>
    <xf numFmtId="49" fontId="3" fillId="0" borderId="26" xfId="3" applyNumberFormat="1" applyFont="1" applyFill="1" applyBorder="1" applyAlignment="1">
      <alignment horizontal="center" vertical="center"/>
    </xf>
    <xf numFmtId="0" fontId="2" fillId="0" borderId="27" xfId="3" applyFont="1" applyFill="1" applyBorder="1" applyAlignment="1">
      <alignment vertical="center" wrapText="1"/>
    </xf>
    <xf numFmtId="0" fontId="3" fillId="0" borderId="12" xfId="3" applyFont="1" applyFill="1" applyBorder="1" applyAlignment="1">
      <alignment horizontal="center" vertical="center"/>
    </xf>
    <xf numFmtId="0" fontId="2" fillId="0" borderId="12" xfId="3" applyFont="1" applyFill="1" applyBorder="1"/>
    <xf numFmtId="0" fontId="2" fillId="0" borderId="9" xfId="3" applyFont="1" applyFill="1" applyBorder="1" applyAlignment="1">
      <alignment vertical="center" wrapText="1"/>
    </xf>
    <xf numFmtId="0" fontId="2" fillId="0" borderId="15" xfId="3" applyFont="1" applyFill="1" applyBorder="1" applyAlignment="1">
      <alignment horizontal="left" vertical="center" wrapText="1" indent="1"/>
    </xf>
    <xf numFmtId="0" fontId="2" fillId="0" borderId="13" xfId="3" applyFont="1" applyFill="1" applyBorder="1" applyAlignment="1">
      <alignment vertical="center" wrapText="1"/>
    </xf>
    <xf numFmtId="0" fontId="2" fillId="0" borderId="9" xfId="3" applyFont="1" applyFill="1" applyBorder="1" applyAlignment="1">
      <alignment horizontal="left" vertical="center" indent="5"/>
    </xf>
    <xf numFmtId="0" fontId="2" fillId="0" borderId="15" xfId="3" applyFont="1" applyFill="1" applyBorder="1" applyAlignment="1">
      <alignment horizontal="left" vertical="center" indent="5"/>
    </xf>
    <xf numFmtId="0" fontId="2" fillId="0" borderId="12" xfId="3" applyFont="1" applyFill="1" applyBorder="1" applyAlignment="1">
      <alignment horizontal="center" vertical="center"/>
    </xf>
    <xf numFmtId="0" fontId="2" fillId="0" borderId="10" xfId="3" applyFont="1" applyFill="1" applyBorder="1" applyAlignment="1">
      <alignment horizontal="center" vertical="center"/>
    </xf>
    <xf numFmtId="0" fontId="2" fillId="0" borderId="15" xfId="3" applyFont="1" applyFill="1" applyBorder="1" applyAlignment="1">
      <alignment vertical="center" wrapText="1"/>
    </xf>
    <xf numFmtId="165" fontId="2" fillId="0" borderId="14" xfId="1" applyNumberFormat="1" applyFont="1" applyFill="1" applyBorder="1" applyAlignment="1">
      <alignment horizontal="center" vertical="center"/>
    </xf>
    <xf numFmtId="49" fontId="8" fillId="0" borderId="24" xfId="3" applyNumberFormat="1" applyFont="1" applyFill="1" applyBorder="1" applyAlignment="1">
      <alignment horizontal="center" vertical="center"/>
    </xf>
    <xf numFmtId="0" fontId="8" fillId="0" borderId="14" xfId="3" applyFont="1" applyFill="1" applyBorder="1" applyAlignment="1">
      <alignment horizontal="center" vertical="center" wrapText="1"/>
    </xf>
    <xf numFmtId="0" fontId="8" fillId="0" borderId="15" xfId="3" applyFont="1" applyFill="1" applyBorder="1" applyAlignment="1">
      <alignment horizontal="center" vertical="center"/>
    </xf>
    <xf numFmtId="0" fontId="10" fillId="0" borderId="14" xfId="3" applyFont="1" applyFill="1" applyBorder="1" applyAlignment="1">
      <alignment horizontal="center" vertical="center"/>
    </xf>
    <xf numFmtId="165" fontId="2" fillId="0" borderId="12" xfId="3" applyNumberFormat="1" applyFont="1" applyFill="1" applyBorder="1" applyAlignment="1">
      <alignment horizontal="left" vertical="center" wrapText="1"/>
    </xf>
    <xf numFmtId="0" fontId="2" fillId="0" borderId="9" xfId="3" applyFont="1" applyFill="1" applyBorder="1" applyAlignment="1">
      <alignment vertical="center"/>
    </xf>
    <xf numFmtId="165" fontId="2" fillId="0" borderId="10" xfId="3" applyNumberFormat="1" applyFont="1" applyFill="1" applyBorder="1" applyAlignment="1">
      <alignment horizontal="left" vertical="center" wrapText="1"/>
    </xf>
    <xf numFmtId="0" fontId="2" fillId="0" borderId="9" xfId="3" applyFont="1" applyFill="1" applyBorder="1" applyAlignment="1">
      <alignment horizontal="left" vertical="center" indent="7"/>
    </xf>
    <xf numFmtId="0" fontId="4" fillId="2" borderId="0" xfId="3" applyFont="1" applyFill="1" applyAlignment="1">
      <alignment horizontal="justify"/>
    </xf>
    <xf numFmtId="0" fontId="2" fillId="0" borderId="13" xfId="3" applyFont="1" applyFill="1" applyBorder="1" applyAlignment="1">
      <alignment horizontal="left" vertical="center" wrapText="1" indent="1"/>
    </xf>
    <xf numFmtId="165" fontId="2" fillId="0" borderId="22" xfId="3" applyNumberFormat="1" applyFont="1" applyFill="1" applyBorder="1" applyAlignment="1">
      <alignment horizontal="left" vertical="center" wrapText="1"/>
    </xf>
    <xf numFmtId="0" fontId="3" fillId="0" borderId="3" xfId="3" applyFont="1" applyFill="1" applyBorder="1" applyAlignment="1">
      <alignment horizontal="center" vertical="center" wrapText="1"/>
    </xf>
    <xf numFmtId="0" fontId="2" fillId="0" borderId="9" xfId="3" applyFont="1" applyFill="1" applyBorder="1" applyAlignment="1">
      <alignment horizontal="center" vertical="center" wrapText="1"/>
    </xf>
    <xf numFmtId="0" fontId="3" fillId="0" borderId="10" xfId="3" applyFont="1" applyFill="1" applyBorder="1" applyAlignment="1">
      <alignment horizontal="center" vertical="center" wrapText="1"/>
    </xf>
    <xf numFmtId="0" fontId="2" fillId="0" borderId="15" xfId="3" applyFont="1" applyFill="1" applyBorder="1" applyAlignment="1">
      <alignment horizontal="left" vertical="center" wrapText="1" indent="3"/>
    </xf>
    <xf numFmtId="49" fontId="3" fillId="0" borderId="0" xfId="3" applyNumberFormat="1" applyFont="1" applyFill="1" applyAlignment="1">
      <alignment horizontal="center" vertical="center"/>
    </xf>
    <xf numFmtId="0" fontId="2" fillId="0" borderId="0" xfId="3" applyFont="1" applyFill="1" applyAlignment="1">
      <alignment wrapText="1"/>
    </xf>
    <xf numFmtId="0" fontId="3" fillId="0" borderId="0" xfId="3" applyFont="1" applyFill="1" applyAlignment="1">
      <alignment horizontal="center" vertical="center" wrapText="1"/>
    </xf>
    <xf numFmtId="0" fontId="2" fillId="0" borderId="0" xfId="3" applyFont="1" applyFill="1" applyAlignment="1">
      <alignment horizontal="center" vertical="center" wrapText="1"/>
    </xf>
    <xf numFmtId="0" fontId="2" fillId="0" borderId="0" xfId="3" applyFont="1" applyFill="1"/>
    <xf numFmtId="49" fontId="3" fillId="0" borderId="23" xfId="3" applyNumberFormat="1" applyFont="1" applyFill="1" applyBorder="1" applyAlignment="1">
      <alignment horizontal="left" vertical="center"/>
    </xf>
    <xf numFmtId="49" fontId="7" fillId="2" borderId="0" xfId="3" applyNumberFormat="1" applyFont="1" applyFill="1" applyAlignment="1">
      <alignment horizontal="center" vertical="center"/>
    </xf>
    <xf numFmtId="0" fontId="7" fillId="2" borderId="0" xfId="3" applyFont="1" applyFill="1" applyAlignment="1">
      <alignment wrapText="1"/>
    </xf>
    <xf numFmtId="0" fontId="7" fillId="2" borderId="0" xfId="3" applyFont="1" applyFill="1" applyAlignment="1">
      <alignment horizontal="center" vertical="center" wrapText="1"/>
    </xf>
    <xf numFmtId="0" fontId="11" fillId="2" borderId="0" xfId="0" applyFont="1" applyFill="1" applyAlignment="1">
      <alignment horizontal="right" vertical="center"/>
    </xf>
    <xf numFmtId="3" fontId="2" fillId="2" borderId="0" xfId="3" applyNumberFormat="1" applyFont="1" applyFill="1" applyAlignment="1">
      <alignment horizontal="center" vertical="center" wrapText="1"/>
    </xf>
    <xf numFmtId="9" fontId="2" fillId="2" borderId="0" xfId="2" applyFont="1" applyFill="1" applyAlignment="1">
      <alignment horizontal="center" vertical="center"/>
    </xf>
    <xf numFmtId="0" fontId="7" fillId="0" borderId="0" xfId="3" applyFont="1" applyAlignment="1">
      <alignment horizontal="right"/>
    </xf>
    <xf numFmtId="0" fontId="11" fillId="2" borderId="0" xfId="0" applyFont="1" applyFill="1" applyAlignment="1">
      <alignment vertical="center"/>
    </xf>
    <xf numFmtId="0" fontId="11" fillId="2" borderId="0" xfId="0" applyFont="1" applyFill="1" applyAlignment="1">
      <alignment horizontal="center" vertical="top"/>
    </xf>
    <xf numFmtId="0" fontId="11" fillId="2" borderId="0" xfId="0" applyFont="1" applyFill="1" applyAlignment="1">
      <alignment horizontal="justify" vertical="center"/>
    </xf>
    <xf numFmtId="0" fontId="11" fillId="2" borderId="0" xfId="0" applyFont="1" applyFill="1" applyAlignment="1">
      <alignment vertical="top"/>
    </xf>
    <xf numFmtId="0" fontId="2" fillId="2" borderId="0" xfId="3" applyFont="1" applyFill="1" applyAlignment="1">
      <alignment horizontal="center" vertical="center"/>
    </xf>
    <xf numFmtId="3" fontId="2" fillId="2" borderId="0" xfId="3" applyNumberFormat="1" applyFont="1" applyFill="1" applyAlignment="1">
      <alignment horizontal="center" vertical="center"/>
    </xf>
    <xf numFmtId="4" fontId="2" fillId="0" borderId="2" xfId="1" applyNumberFormat="1" applyFont="1" applyFill="1" applyBorder="1" applyAlignment="1">
      <alignment horizontal="center" vertical="center"/>
    </xf>
    <xf numFmtId="4" fontId="2" fillId="0" borderId="9" xfId="1" applyNumberFormat="1" applyFont="1" applyFill="1" applyBorder="1" applyAlignment="1">
      <alignment horizontal="center" vertical="center"/>
    </xf>
    <xf numFmtId="4" fontId="2" fillId="0" borderId="9" xfId="3" applyNumberFormat="1" applyFont="1" applyFill="1" applyBorder="1" applyAlignment="1">
      <alignment horizontal="center" vertical="center"/>
    </xf>
    <xf numFmtId="4" fontId="2" fillId="0" borderId="13" xfId="3" applyNumberFormat="1" applyFont="1" applyFill="1" applyBorder="1" applyAlignment="1">
      <alignment horizontal="center" vertical="center"/>
    </xf>
    <xf numFmtId="4" fontId="2" fillId="0" borderId="2" xfId="3" applyNumberFormat="1" applyFont="1" applyFill="1" applyBorder="1" applyAlignment="1">
      <alignment horizontal="center" vertical="center"/>
    </xf>
    <xf numFmtId="4" fontId="2" fillId="0" borderId="15" xfId="3" applyNumberFormat="1" applyFont="1" applyFill="1" applyBorder="1" applyAlignment="1">
      <alignment horizontal="center" vertical="center"/>
    </xf>
    <xf numFmtId="4" fontId="2" fillId="0" borderId="27" xfId="3" applyNumberFormat="1" applyFont="1" applyFill="1" applyBorder="1" applyAlignment="1">
      <alignment horizontal="center" vertical="center"/>
    </xf>
    <xf numFmtId="4" fontId="2" fillId="0" borderId="2" xfId="3" applyNumberFormat="1" applyFont="1" applyFill="1" applyBorder="1" applyAlignment="1">
      <alignment horizontal="center" vertical="center" wrapText="1"/>
    </xf>
    <xf numFmtId="4" fontId="2" fillId="0" borderId="9" xfId="3" applyNumberFormat="1" applyFont="1" applyFill="1" applyBorder="1" applyAlignment="1">
      <alignment horizontal="center" vertical="center" wrapText="1"/>
    </xf>
    <xf numFmtId="4" fontId="2" fillId="0" borderId="15" xfId="3" applyNumberFormat="1" applyFont="1" applyFill="1" applyBorder="1" applyAlignment="1">
      <alignment horizontal="center" vertical="center" wrapText="1"/>
    </xf>
    <xf numFmtId="4" fontId="2" fillId="0" borderId="27" xfId="3" applyNumberFormat="1" applyFont="1" applyFill="1" applyBorder="1" applyAlignment="1">
      <alignment horizontal="center" vertical="center" wrapText="1"/>
    </xf>
    <xf numFmtId="4" fontId="2" fillId="0" borderId="13" xfId="3" applyNumberFormat="1" applyFont="1" applyFill="1" applyBorder="1" applyAlignment="1">
      <alignment horizontal="center" vertical="center" wrapText="1"/>
    </xf>
    <xf numFmtId="4" fontId="2" fillId="0" borderId="19" xfId="3" applyNumberFormat="1" applyFont="1" applyFill="1" applyBorder="1" applyAlignment="1">
      <alignment horizontal="center" vertical="center"/>
    </xf>
    <xf numFmtId="4" fontId="2" fillId="0" borderId="20" xfId="3" applyNumberFormat="1" applyFont="1" applyFill="1" applyBorder="1" applyAlignment="1">
      <alignment horizontal="center" vertical="center"/>
    </xf>
    <xf numFmtId="4" fontId="2" fillId="0" borderId="23" xfId="3" applyNumberFormat="1" applyFont="1" applyFill="1" applyBorder="1" applyAlignment="1">
      <alignment horizontal="center" vertical="center"/>
    </xf>
    <xf numFmtId="4" fontId="2" fillId="0" borderId="25" xfId="3" applyNumberFormat="1" applyFont="1" applyFill="1" applyBorder="1" applyAlignment="1">
      <alignment horizontal="center" vertical="center"/>
    </xf>
    <xf numFmtId="4" fontId="2" fillId="0" borderId="28" xfId="3" applyNumberFormat="1" applyFont="1" applyFill="1" applyBorder="1" applyAlignment="1">
      <alignment horizontal="center" vertical="center"/>
    </xf>
    <xf numFmtId="4" fontId="2" fillId="0" borderId="19" xfId="3" applyNumberFormat="1" applyFont="1" applyFill="1" applyBorder="1" applyAlignment="1">
      <alignment horizontal="center" vertical="center" wrapText="1"/>
    </xf>
    <xf numFmtId="4" fontId="2" fillId="0" borderId="20" xfId="3" applyNumberFormat="1" applyFont="1" applyFill="1" applyBorder="1" applyAlignment="1">
      <alignment horizontal="center" vertical="center" wrapText="1"/>
    </xf>
    <xf numFmtId="0" fontId="12" fillId="0" borderId="15" xfId="3" applyFont="1" applyFill="1" applyBorder="1" applyAlignment="1">
      <alignment horizontal="center" vertical="center" wrapText="1"/>
    </xf>
    <xf numFmtId="4" fontId="13" fillId="0" borderId="28" xfId="3" applyNumberFormat="1" applyFont="1" applyFill="1" applyBorder="1" applyAlignment="1">
      <alignment horizontal="center" vertical="center"/>
    </xf>
    <xf numFmtId="4" fontId="13" fillId="0" borderId="27" xfId="3" applyNumberFormat="1" applyFont="1" applyFill="1" applyBorder="1" applyAlignment="1">
      <alignment horizontal="center" vertical="center"/>
    </xf>
    <xf numFmtId="4" fontId="13" fillId="0" borderId="20" xfId="3" applyNumberFormat="1" applyFont="1" applyFill="1" applyBorder="1" applyAlignment="1">
      <alignment horizontal="center" vertical="center"/>
    </xf>
    <xf numFmtId="4" fontId="13" fillId="0" borderId="9" xfId="3" applyNumberFormat="1" applyFont="1" applyFill="1" applyBorder="1" applyAlignment="1">
      <alignment horizontal="center" vertical="center"/>
    </xf>
    <xf numFmtId="4" fontId="13" fillId="0" borderId="23" xfId="3" applyNumberFormat="1" applyFont="1" applyFill="1" applyBorder="1" applyAlignment="1">
      <alignment horizontal="center" vertical="center"/>
    </xf>
    <xf numFmtId="4" fontId="13" fillId="0" borderId="13" xfId="3" applyNumberFormat="1" applyFont="1" applyFill="1" applyBorder="1" applyAlignment="1">
      <alignment horizontal="center" vertical="center"/>
    </xf>
    <xf numFmtId="0" fontId="12" fillId="0" borderId="25" xfId="3" applyFont="1" applyFill="1" applyBorder="1" applyAlignment="1">
      <alignment horizontal="center" vertical="center" wrapText="1"/>
    </xf>
    <xf numFmtId="4" fontId="13" fillId="0" borderId="15" xfId="3" applyNumberFormat="1" applyFont="1" applyFill="1" applyBorder="1" applyAlignment="1">
      <alignment horizontal="center" vertical="center"/>
    </xf>
    <xf numFmtId="4" fontId="13" fillId="3" borderId="9" xfId="3" applyNumberFormat="1" applyFont="1" applyFill="1" applyBorder="1" applyAlignment="1">
      <alignment horizontal="center" vertical="center"/>
    </xf>
    <xf numFmtId="4" fontId="13" fillId="0" borderId="27" xfId="3" applyNumberFormat="1" applyFont="1" applyFill="1" applyBorder="1" applyAlignment="1">
      <alignment horizontal="center" vertical="center" wrapText="1"/>
    </xf>
    <xf numFmtId="4" fontId="13" fillId="0" borderId="9" xfId="3" applyNumberFormat="1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right" vertical="center"/>
    </xf>
    <xf numFmtId="4" fontId="14" fillId="0" borderId="19" xfId="3" applyNumberFormat="1" applyFont="1" applyFill="1" applyBorder="1" applyAlignment="1">
      <alignment horizontal="center" vertical="center"/>
    </xf>
    <xf numFmtId="4" fontId="14" fillId="0" borderId="2" xfId="3" applyNumberFormat="1" applyFont="1" applyFill="1" applyBorder="1" applyAlignment="1">
      <alignment horizontal="center" vertical="center"/>
    </xf>
    <xf numFmtId="4" fontId="14" fillId="0" borderId="2" xfId="1" applyNumberFormat="1" applyFont="1" applyFill="1" applyBorder="1" applyAlignment="1">
      <alignment horizontal="center" vertical="center"/>
    </xf>
    <xf numFmtId="0" fontId="14" fillId="0" borderId="3" xfId="3" applyFont="1" applyFill="1" applyBorder="1"/>
    <xf numFmtId="164" fontId="14" fillId="0" borderId="20" xfId="3" applyNumberFormat="1" applyFont="1" applyFill="1" applyBorder="1" applyAlignment="1">
      <alignment horizontal="center" vertical="center"/>
    </xf>
    <xf numFmtId="164" fontId="14" fillId="0" borderId="9" xfId="3" applyNumberFormat="1" applyFont="1" applyFill="1" applyBorder="1" applyAlignment="1">
      <alignment horizontal="center" vertical="center"/>
    </xf>
    <xf numFmtId="164" fontId="14" fillId="0" borderId="9" xfId="1" applyNumberFormat="1" applyFont="1" applyFill="1" applyBorder="1" applyAlignment="1">
      <alignment horizontal="center" vertical="center"/>
    </xf>
    <xf numFmtId="0" fontId="14" fillId="0" borderId="10" xfId="3" applyFont="1" applyFill="1" applyBorder="1"/>
    <xf numFmtId="4" fontId="14" fillId="0" borderId="20" xfId="3" applyNumberFormat="1" applyFont="1" applyFill="1" applyBorder="1" applyAlignment="1">
      <alignment horizontal="center" vertical="center"/>
    </xf>
    <xf numFmtId="4" fontId="14" fillId="0" borderId="9" xfId="3" applyNumberFormat="1" applyFont="1" applyFill="1" applyBorder="1" applyAlignment="1">
      <alignment horizontal="center" vertical="center"/>
    </xf>
    <xf numFmtId="4" fontId="14" fillId="0" borderId="9" xfId="1" applyNumberFormat="1" applyFont="1" applyFill="1" applyBorder="1" applyAlignment="1">
      <alignment horizontal="center" vertical="center"/>
    </xf>
    <xf numFmtId="4" fontId="14" fillId="0" borderId="23" xfId="3" applyNumberFormat="1" applyFont="1" applyFill="1" applyBorder="1" applyAlignment="1">
      <alignment horizontal="center" vertical="center"/>
    </xf>
    <xf numFmtId="4" fontId="14" fillId="0" borderId="13" xfId="3" applyNumberFormat="1" applyFont="1" applyFill="1" applyBorder="1" applyAlignment="1">
      <alignment horizontal="center" vertical="center"/>
    </xf>
    <xf numFmtId="0" fontId="14" fillId="0" borderId="22" xfId="3" applyFont="1" applyFill="1" applyBorder="1"/>
    <xf numFmtId="0" fontId="14" fillId="0" borderId="3" xfId="3" applyFont="1" applyFill="1" applyBorder="1" applyAlignment="1">
      <alignment horizontal="center" vertical="center"/>
    </xf>
    <xf numFmtId="4" fontId="14" fillId="0" borderId="15" xfId="3" applyNumberFormat="1" applyFont="1" applyFill="1" applyBorder="1" applyAlignment="1">
      <alignment horizontal="center" vertical="center"/>
    </xf>
    <xf numFmtId="0" fontId="14" fillId="0" borderId="14" xfId="3" applyFont="1" applyFill="1" applyBorder="1"/>
    <xf numFmtId="4" fontId="14" fillId="0" borderId="27" xfId="3" applyNumberFormat="1" applyFont="1" applyFill="1" applyBorder="1" applyAlignment="1">
      <alignment horizontal="center" vertical="center"/>
    </xf>
    <xf numFmtId="0" fontId="14" fillId="0" borderId="12" xfId="3" applyFont="1" applyFill="1" applyBorder="1"/>
    <xf numFmtId="49" fontId="11" fillId="2" borderId="0" xfId="3" applyNumberFormat="1" applyFont="1" applyFill="1" applyAlignment="1">
      <alignment horizontal="center" vertical="center"/>
    </xf>
    <xf numFmtId="0" fontId="11" fillId="2" borderId="0" xfId="3" applyFont="1" applyFill="1" applyAlignment="1">
      <alignment wrapText="1"/>
    </xf>
    <xf numFmtId="0" fontId="11" fillId="2" borderId="0" xfId="3" applyFont="1" applyFill="1" applyAlignment="1">
      <alignment horizontal="center" vertical="center" wrapText="1"/>
    </xf>
    <xf numFmtId="0" fontId="14" fillId="0" borderId="0" xfId="3" applyFont="1" applyFill="1" applyAlignment="1">
      <alignment horizontal="center" vertical="center" wrapText="1"/>
    </xf>
    <xf numFmtId="3" fontId="14" fillId="0" borderId="0" xfId="3" applyNumberFormat="1" applyFont="1" applyFill="1" applyAlignment="1">
      <alignment horizontal="center" vertical="center" wrapText="1"/>
    </xf>
    <xf numFmtId="9" fontId="14" fillId="0" borderId="0" xfId="2" applyFont="1" applyFill="1" applyAlignment="1">
      <alignment horizontal="center" vertical="center"/>
    </xf>
    <xf numFmtId="0" fontId="14" fillId="0" borderId="0" xfId="3" applyFont="1" applyFill="1"/>
    <xf numFmtId="0" fontId="14" fillId="2" borderId="0" xfId="3" applyFont="1" applyFill="1"/>
    <xf numFmtId="0" fontId="11" fillId="0" borderId="0" xfId="3" applyFont="1" applyFill="1" applyAlignment="1">
      <alignment horizontal="right"/>
    </xf>
    <xf numFmtId="0" fontId="11" fillId="0" borderId="0" xfId="3" applyFont="1" applyFill="1"/>
    <xf numFmtId="0" fontId="11" fillId="2" borderId="0" xfId="3" applyFont="1" applyFill="1"/>
    <xf numFmtId="0" fontId="14" fillId="0" borderId="0" xfId="3" applyFont="1" applyFill="1" applyAlignment="1">
      <alignment horizontal="center" vertical="center"/>
    </xf>
    <xf numFmtId="3" fontId="14" fillId="0" borderId="0" xfId="3" applyNumberFormat="1" applyFont="1" applyFill="1" applyAlignment="1">
      <alignment horizontal="center" vertical="center"/>
    </xf>
    <xf numFmtId="0" fontId="11" fillId="0" borderId="11" xfId="3" applyFont="1" applyFill="1" applyBorder="1" applyAlignment="1">
      <alignment horizontal="center" vertical="center" wrapText="1"/>
    </xf>
    <xf numFmtId="0" fontId="11" fillId="0" borderId="9" xfId="3" applyFont="1" applyFill="1" applyBorder="1" applyAlignment="1">
      <alignment horizontal="center" vertical="center" wrapText="1"/>
    </xf>
    <xf numFmtId="49" fontId="16" fillId="0" borderId="13" xfId="3" applyNumberFormat="1" applyFont="1" applyFill="1" applyBorder="1" applyAlignment="1">
      <alignment horizontal="center" vertical="center"/>
    </xf>
    <xf numFmtId="0" fontId="16" fillId="0" borderId="13" xfId="3" applyFont="1" applyFill="1" applyBorder="1" applyAlignment="1">
      <alignment horizontal="center" vertical="center" wrapText="1"/>
    </xf>
    <xf numFmtId="0" fontId="16" fillId="2" borderId="14" xfId="3" applyFont="1" applyFill="1" applyBorder="1" applyAlignment="1">
      <alignment horizontal="center" vertical="center" wrapText="1"/>
    </xf>
    <xf numFmtId="0" fontId="17" fillId="0" borderId="15" xfId="3" applyFont="1" applyFill="1" applyBorder="1" applyAlignment="1">
      <alignment horizontal="center" vertical="center" wrapText="1"/>
    </xf>
    <xf numFmtId="0" fontId="14" fillId="2" borderId="0" xfId="3" applyFont="1" applyFill="1" applyAlignment="1">
      <alignment vertical="center"/>
    </xf>
    <xf numFmtId="49" fontId="19" fillId="0" borderId="1" xfId="3" applyNumberFormat="1" applyFont="1" applyFill="1" applyBorder="1" applyAlignment="1">
      <alignment horizontal="center" vertical="center"/>
    </xf>
    <xf numFmtId="0" fontId="14" fillId="0" borderId="2" xfId="3" applyFont="1" applyFill="1" applyBorder="1" applyAlignment="1">
      <alignment vertical="center" wrapText="1"/>
    </xf>
    <xf numFmtId="0" fontId="19" fillId="0" borderId="3" xfId="3" applyFont="1" applyFill="1" applyBorder="1" applyAlignment="1">
      <alignment horizontal="center" vertical="center"/>
    </xf>
    <xf numFmtId="4" fontId="14" fillId="2" borderId="0" xfId="3" applyNumberFormat="1" applyFont="1" applyFill="1" applyAlignment="1">
      <alignment vertical="center"/>
    </xf>
    <xf numFmtId="49" fontId="19" fillId="0" borderId="8" xfId="3" applyNumberFormat="1" applyFont="1" applyFill="1" applyBorder="1" applyAlignment="1">
      <alignment horizontal="center" vertical="center"/>
    </xf>
    <xf numFmtId="0" fontId="14" fillId="0" borderId="9" xfId="3" applyFont="1" applyFill="1" applyBorder="1" applyAlignment="1">
      <alignment horizontal="left" vertical="center" indent="1"/>
    </xf>
    <xf numFmtId="0" fontId="19" fillId="0" borderId="10" xfId="3" applyFont="1" applyFill="1" applyBorder="1" applyAlignment="1">
      <alignment horizontal="center" vertical="center"/>
    </xf>
    <xf numFmtId="0" fontId="14" fillId="0" borderId="9" xfId="3" applyFont="1" applyFill="1" applyBorder="1" applyAlignment="1">
      <alignment horizontal="left" vertical="center" wrapText="1" indent="1"/>
    </xf>
    <xf numFmtId="0" fontId="14" fillId="0" borderId="9" xfId="3" applyFont="1" applyFill="1" applyBorder="1" applyAlignment="1">
      <alignment horizontal="left" vertical="center" indent="3"/>
    </xf>
    <xf numFmtId="0" fontId="14" fillId="0" borderId="9" xfId="3" applyFont="1" applyFill="1" applyBorder="1" applyAlignment="1">
      <alignment vertical="center" wrapText="1"/>
    </xf>
    <xf numFmtId="0" fontId="14" fillId="0" borderId="9" xfId="3" applyFont="1" applyFill="1" applyBorder="1" applyAlignment="1">
      <alignment horizontal="left" vertical="center" wrapText="1" indent="3"/>
    </xf>
    <xf numFmtId="0" fontId="14" fillId="0" borderId="9" xfId="3" applyFont="1" applyFill="1" applyBorder="1" applyAlignment="1">
      <alignment horizontal="left" vertical="center" wrapText="1" indent="5"/>
    </xf>
    <xf numFmtId="0" fontId="14" fillId="0" borderId="9" xfId="3" applyFont="1" applyFill="1" applyBorder="1" applyAlignment="1">
      <alignment horizontal="left" vertical="center" wrapText="1" indent="7"/>
    </xf>
    <xf numFmtId="49" fontId="19" fillId="0" borderId="21" xfId="3" applyNumberFormat="1" applyFont="1" applyFill="1" applyBorder="1" applyAlignment="1">
      <alignment horizontal="center" vertical="center"/>
    </xf>
    <xf numFmtId="0" fontId="14" fillId="0" borderId="13" xfId="3" applyFont="1" applyFill="1" applyBorder="1" applyAlignment="1">
      <alignment horizontal="left" vertical="center" indent="3"/>
    </xf>
    <xf numFmtId="0" fontId="19" fillId="0" borderId="22" xfId="3" applyFont="1" applyFill="1" applyBorder="1" applyAlignment="1">
      <alignment horizontal="center" vertical="center"/>
    </xf>
    <xf numFmtId="0" fontId="14" fillId="2" borderId="2" xfId="3" applyFont="1" applyFill="1" applyBorder="1" applyAlignment="1">
      <alignment horizontal="left" vertical="center" wrapText="1" indent="1"/>
    </xf>
    <xf numFmtId="49" fontId="19" fillId="0" borderId="24" xfId="3" applyNumberFormat="1" applyFont="1" applyFill="1" applyBorder="1" applyAlignment="1">
      <alignment horizontal="center" vertical="center"/>
    </xf>
    <xf numFmtId="0" fontId="14" fillId="0" borderId="15" xfId="3" applyFont="1" applyFill="1" applyBorder="1" applyAlignment="1">
      <alignment horizontal="left" vertical="center" indent="3"/>
    </xf>
    <xf numFmtId="0" fontId="19" fillId="0" borderId="14" xfId="3" applyFont="1" applyFill="1" applyBorder="1" applyAlignment="1">
      <alignment horizontal="center" vertical="center"/>
    </xf>
    <xf numFmtId="49" fontId="19" fillId="0" borderId="26" xfId="3" applyNumberFormat="1" applyFont="1" applyFill="1" applyBorder="1" applyAlignment="1">
      <alignment horizontal="center" vertical="center"/>
    </xf>
    <xf numFmtId="0" fontId="14" fillId="0" borderId="27" xfId="3" applyFont="1" applyFill="1" applyBorder="1" applyAlignment="1">
      <alignment vertical="center" wrapText="1"/>
    </xf>
    <xf numFmtId="0" fontId="19" fillId="0" borderId="12" xfId="3" applyFont="1" applyFill="1" applyBorder="1" applyAlignment="1">
      <alignment horizontal="center" vertical="center"/>
    </xf>
    <xf numFmtId="0" fontId="14" fillId="0" borderId="15" xfId="3" applyFont="1" applyFill="1" applyBorder="1" applyAlignment="1">
      <alignment horizontal="left" vertical="center" wrapText="1" indent="1"/>
    </xf>
    <xf numFmtId="0" fontId="14" fillId="0" borderId="13" xfId="3" applyFont="1" applyFill="1" applyBorder="1" applyAlignment="1">
      <alignment vertical="center" wrapText="1"/>
    </xf>
    <xf numFmtId="0" fontId="14" fillId="0" borderId="9" xfId="3" applyFont="1" applyFill="1" applyBorder="1" applyAlignment="1">
      <alignment horizontal="left" vertical="center" indent="5"/>
    </xf>
    <xf numFmtId="0" fontId="14" fillId="0" borderId="15" xfId="3" applyFont="1" applyFill="1" applyBorder="1" applyAlignment="1">
      <alignment horizontal="left" vertical="center" indent="5"/>
    </xf>
    <xf numFmtId="164" fontId="14" fillId="0" borderId="15" xfId="3" applyNumberFormat="1" applyFont="1" applyFill="1" applyBorder="1" applyAlignment="1">
      <alignment horizontal="center" vertical="center"/>
    </xf>
    <xf numFmtId="0" fontId="14" fillId="0" borderId="12" xfId="3" applyFont="1" applyFill="1" applyBorder="1" applyAlignment="1">
      <alignment horizontal="center" vertical="center"/>
    </xf>
    <xf numFmtId="0" fontId="14" fillId="0" borderId="10" xfId="3" applyFont="1" applyFill="1" applyBorder="1" applyAlignment="1">
      <alignment horizontal="center" vertical="center"/>
    </xf>
    <xf numFmtId="165" fontId="14" fillId="0" borderId="14" xfId="1" applyNumberFormat="1" applyFont="1" applyFill="1" applyBorder="1" applyAlignment="1">
      <alignment horizontal="center" vertical="center"/>
    </xf>
    <xf numFmtId="0" fontId="14" fillId="0" borderId="9" xfId="3" applyFont="1" applyFill="1" applyBorder="1" applyAlignment="1">
      <alignment horizontal="center" vertical="center" wrapText="1"/>
    </xf>
    <xf numFmtId="49" fontId="16" fillId="0" borderId="24" xfId="3" applyNumberFormat="1" applyFont="1" applyFill="1" applyBorder="1" applyAlignment="1">
      <alignment horizontal="center" vertical="center"/>
    </xf>
    <xf numFmtId="0" fontId="16" fillId="0" borderId="15" xfId="3" applyFont="1" applyFill="1" applyBorder="1" applyAlignment="1">
      <alignment horizontal="center" vertical="center" wrapText="1"/>
    </xf>
    <xf numFmtId="0" fontId="16" fillId="0" borderId="14" xfId="3" applyFont="1" applyFill="1" applyBorder="1" applyAlignment="1">
      <alignment horizontal="center" vertical="center" wrapText="1"/>
    </xf>
    <xf numFmtId="0" fontId="17" fillId="0" borderId="25" xfId="3" applyFont="1" applyFill="1" applyBorder="1" applyAlignment="1">
      <alignment horizontal="center" vertical="center" wrapText="1"/>
    </xf>
    <xf numFmtId="0" fontId="16" fillId="0" borderId="15" xfId="3" applyFont="1" applyFill="1" applyBorder="1" applyAlignment="1">
      <alignment horizontal="center" vertical="center"/>
    </xf>
    <xf numFmtId="0" fontId="21" fillId="0" borderId="14" xfId="3" applyFont="1" applyFill="1" applyBorder="1" applyAlignment="1">
      <alignment horizontal="center" vertical="center"/>
    </xf>
    <xf numFmtId="4" fontId="14" fillId="0" borderId="27" xfId="3" applyNumberFormat="1" applyFont="1" applyFill="1" applyBorder="1" applyAlignment="1">
      <alignment horizontal="center" vertical="center" wrapText="1"/>
    </xf>
    <xf numFmtId="165" fontId="14" fillId="0" borderId="12" xfId="3" applyNumberFormat="1" applyFont="1" applyFill="1" applyBorder="1" applyAlignment="1">
      <alignment horizontal="left" vertical="center" wrapText="1"/>
    </xf>
    <xf numFmtId="0" fontId="14" fillId="0" borderId="9" xfId="3" applyFont="1" applyFill="1" applyBorder="1" applyAlignment="1">
      <alignment vertical="center"/>
    </xf>
    <xf numFmtId="4" fontId="14" fillId="0" borderId="9" xfId="3" applyNumberFormat="1" applyFont="1" applyFill="1" applyBorder="1" applyAlignment="1">
      <alignment horizontal="center" vertical="center" wrapText="1"/>
    </xf>
    <xf numFmtId="165" fontId="14" fillId="0" borderId="10" xfId="3" applyNumberFormat="1" applyFont="1" applyFill="1" applyBorder="1" applyAlignment="1">
      <alignment horizontal="left" vertical="center" wrapText="1"/>
    </xf>
    <xf numFmtId="164" fontId="14" fillId="0" borderId="9" xfId="3" applyNumberFormat="1" applyFont="1" applyFill="1" applyBorder="1" applyAlignment="1">
      <alignment horizontal="center" vertical="center" wrapText="1"/>
    </xf>
    <xf numFmtId="0" fontId="14" fillId="0" borderId="9" xfId="3" applyFont="1" applyFill="1" applyBorder="1" applyAlignment="1">
      <alignment horizontal="left" vertical="center" indent="7"/>
    </xf>
    <xf numFmtId="0" fontId="14" fillId="0" borderId="13" xfId="3" applyFont="1" applyFill="1" applyBorder="1" applyAlignment="1">
      <alignment horizontal="left" vertical="center" wrapText="1" indent="1"/>
    </xf>
    <xf numFmtId="165" fontId="14" fillId="0" borderId="22" xfId="3" applyNumberFormat="1" applyFont="1" applyFill="1" applyBorder="1" applyAlignment="1">
      <alignment horizontal="left" vertical="center" wrapText="1"/>
    </xf>
    <xf numFmtId="0" fontId="19" fillId="0" borderId="3" xfId="3" applyFont="1" applyFill="1" applyBorder="1" applyAlignment="1">
      <alignment horizontal="center" vertical="center" wrapText="1"/>
    </xf>
    <xf numFmtId="0" fontId="19" fillId="0" borderId="10" xfId="3" applyFont="1" applyFill="1" applyBorder="1" applyAlignment="1">
      <alignment horizontal="center" vertical="center" wrapText="1"/>
    </xf>
    <xf numFmtId="0" fontId="14" fillId="0" borderId="15" xfId="3" applyFont="1" applyFill="1" applyBorder="1" applyAlignment="1">
      <alignment horizontal="left" vertical="center" wrapText="1" indent="3"/>
    </xf>
    <xf numFmtId="49" fontId="19" fillId="0" borderId="0" xfId="3" applyNumberFormat="1" applyFont="1" applyFill="1" applyAlignment="1">
      <alignment horizontal="center" vertical="center"/>
    </xf>
    <xf numFmtId="0" fontId="14" fillId="0" borderId="0" xfId="3" applyFont="1" applyFill="1" applyAlignment="1">
      <alignment wrapText="1"/>
    </xf>
    <xf numFmtId="0" fontId="19" fillId="0" borderId="0" xfId="3" applyFont="1" applyFill="1" applyAlignment="1">
      <alignment horizontal="center" vertical="center" wrapText="1"/>
    </xf>
    <xf numFmtId="49" fontId="19" fillId="0" borderId="23" xfId="3" applyNumberFormat="1" applyFont="1" applyFill="1" applyBorder="1" applyAlignment="1">
      <alignment horizontal="left" vertical="center"/>
    </xf>
    <xf numFmtId="49" fontId="19" fillId="2" borderId="0" xfId="3" applyNumberFormat="1" applyFont="1" applyFill="1" applyAlignment="1">
      <alignment horizontal="center" vertical="center"/>
    </xf>
    <xf numFmtId="0" fontId="14" fillId="2" borderId="0" xfId="3" applyFont="1" applyFill="1" applyAlignment="1">
      <alignment wrapText="1"/>
    </xf>
    <xf numFmtId="0" fontId="19" fillId="2" borderId="0" xfId="3" applyFont="1" applyFill="1" applyAlignment="1">
      <alignment horizontal="center" vertical="center" wrapText="1"/>
    </xf>
    <xf numFmtId="166" fontId="14" fillId="0" borderId="9" xfId="3" applyNumberFormat="1" applyFont="1" applyFill="1" applyBorder="1" applyAlignment="1">
      <alignment horizontal="center" vertical="center"/>
    </xf>
    <xf numFmtId="166" fontId="14" fillId="0" borderId="9" xfId="1" applyNumberFormat="1" applyFont="1" applyFill="1" applyBorder="1" applyAlignment="1">
      <alignment horizontal="center" vertical="center"/>
    </xf>
    <xf numFmtId="4" fontId="14" fillId="0" borderId="1" xfId="3" applyNumberFormat="1" applyFont="1" applyFill="1" applyBorder="1" applyAlignment="1">
      <alignment horizontal="center" vertical="center"/>
    </xf>
    <xf numFmtId="4" fontId="14" fillId="0" borderId="2" xfId="3" applyNumberFormat="1" applyFont="1" applyFill="1" applyBorder="1" applyAlignment="1">
      <alignment horizontal="center" vertical="center" wrapText="1"/>
    </xf>
    <xf numFmtId="4" fontId="14" fillId="0" borderId="8" xfId="3" applyNumberFormat="1" applyFont="1" applyFill="1" applyBorder="1" applyAlignment="1">
      <alignment horizontal="center" vertical="center"/>
    </xf>
    <xf numFmtId="164" fontId="2" fillId="0" borderId="9" xfId="3" applyNumberFormat="1" applyFont="1" applyFill="1" applyBorder="1" applyAlignment="1">
      <alignment horizontal="center" vertical="center"/>
    </xf>
    <xf numFmtId="164" fontId="2" fillId="0" borderId="24" xfId="3" applyNumberFormat="1" applyFont="1" applyFill="1" applyBorder="1" applyAlignment="1">
      <alignment horizontal="center" vertical="center"/>
    </xf>
    <xf numFmtId="164" fontId="2" fillId="0" borderId="15" xfId="3" applyNumberFormat="1" applyFont="1" applyFill="1" applyBorder="1" applyAlignment="1">
      <alignment horizontal="center" vertical="center"/>
    </xf>
    <xf numFmtId="167" fontId="14" fillId="0" borderId="9" xfId="3" applyNumberFormat="1" applyFont="1" applyFill="1" applyBorder="1" applyAlignment="1">
      <alignment horizontal="center" vertical="center"/>
    </xf>
    <xf numFmtId="4" fontId="2" fillId="0" borderId="9" xfId="0" applyNumberFormat="1" applyFont="1" applyFill="1" applyBorder="1" applyAlignment="1">
      <alignment horizontal="center" vertical="center"/>
    </xf>
    <xf numFmtId="4" fontId="2" fillId="0" borderId="8" xfId="3" applyNumberFormat="1" applyFont="1" applyFill="1" applyBorder="1" applyAlignment="1">
      <alignment horizontal="center" vertical="center"/>
    </xf>
    <xf numFmtId="49" fontId="22" fillId="2" borderId="0" xfId="3" applyNumberFormat="1" applyFont="1" applyFill="1" applyAlignment="1">
      <alignment horizontal="left" vertical="center"/>
    </xf>
    <xf numFmtId="4" fontId="7" fillId="0" borderId="9" xfId="3" applyNumberFormat="1" applyFont="1" applyFill="1" applyBorder="1" applyAlignment="1">
      <alignment horizontal="center" vertical="center" wrapText="1"/>
    </xf>
    <xf numFmtId="4" fontId="7" fillId="0" borderId="11" xfId="3" applyNumberFormat="1" applyFont="1" applyFill="1" applyBorder="1" applyAlignment="1">
      <alignment horizontal="center" vertical="center" wrapText="1"/>
    </xf>
    <xf numFmtId="168" fontId="2" fillId="2" borderId="0" xfId="3" applyNumberFormat="1" applyFont="1" applyFill="1" applyAlignment="1">
      <alignment horizontal="center" vertical="center" wrapText="1"/>
    </xf>
    <xf numFmtId="0" fontId="2" fillId="0" borderId="9" xfId="0" applyFont="1" applyFill="1" applyBorder="1" applyAlignment="1">
      <alignment horizontal="left" vertical="center" wrapText="1" indent="1"/>
    </xf>
    <xf numFmtId="4" fontId="2" fillId="0" borderId="36" xfId="3" applyNumberFormat="1" applyFont="1" applyFill="1" applyBorder="1" applyAlignment="1">
      <alignment horizontal="center" vertical="center"/>
    </xf>
    <xf numFmtId="4" fontId="2" fillId="0" borderId="31" xfId="3" applyNumberFormat="1" applyFont="1" applyFill="1" applyBorder="1" applyAlignment="1">
      <alignment horizontal="center" vertical="center"/>
    </xf>
    <xf numFmtId="0" fontId="26" fillId="0" borderId="3" xfId="0" applyFont="1" applyFill="1" applyBorder="1"/>
    <xf numFmtId="4" fontId="2" fillId="0" borderId="37" xfId="3" applyNumberFormat="1" applyFont="1" applyFill="1" applyBorder="1" applyAlignment="1">
      <alignment horizontal="center" vertical="center"/>
    </xf>
    <xf numFmtId="0" fontId="26" fillId="0" borderId="10" xfId="0" applyFont="1" applyFill="1" applyBorder="1"/>
    <xf numFmtId="4" fontId="2" fillId="0" borderId="38" xfId="3" applyNumberFormat="1" applyFont="1" applyFill="1" applyBorder="1" applyAlignment="1">
      <alignment horizontal="center" vertical="center"/>
    </xf>
    <xf numFmtId="0" fontId="26" fillId="0" borderId="14" xfId="0" applyFont="1" applyFill="1" applyBorder="1"/>
    <xf numFmtId="49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 indent="1"/>
    </xf>
    <xf numFmtId="49" fontId="3" fillId="0" borderId="8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center" wrapText="1" indent="1"/>
    </xf>
    <xf numFmtId="0" fontId="2" fillId="0" borderId="2" xfId="3" applyFont="1" applyFill="1" applyBorder="1" applyAlignment="1">
      <alignment horizontal="left" vertical="center" wrapText="1" indent="5"/>
    </xf>
    <xf numFmtId="0" fontId="2" fillId="0" borderId="15" xfId="3" applyFont="1" applyFill="1" applyBorder="1" applyAlignment="1">
      <alignment horizontal="left" vertical="center" wrapText="1" indent="5"/>
    </xf>
    <xf numFmtId="169" fontId="2" fillId="0" borderId="3" xfId="3" applyNumberFormat="1" applyFont="1" applyFill="1" applyBorder="1" applyAlignment="1">
      <alignment horizontal="left" vertical="center" wrapText="1"/>
    </xf>
    <xf numFmtId="169" fontId="2" fillId="0" borderId="10" xfId="3" applyNumberFormat="1" applyFont="1" applyFill="1" applyBorder="1" applyAlignment="1">
      <alignment horizontal="left" vertical="center" wrapText="1"/>
    </xf>
    <xf numFmtId="169" fontId="2" fillId="0" borderId="14" xfId="3" applyNumberFormat="1" applyFont="1" applyFill="1" applyBorder="1" applyAlignment="1">
      <alignment horizontal="left" vertical="center" wrapText="1"/>
    </xf>
    <xf numFmtId="49" fontId="3" fillId="0" borderId="0" xfId="0" applyNumberFormat="1" applyFont="1" applyFill="1" applyBorder="1" applyAlignment="1">
      <alignment horizontal="center" vertical="center"/>
    </xf>
    <xf numFmtId="0" fontId="2" fillId="0" borderId="0" xfId="3" applyFont="1" applyFill="1" applyBorder="1" applyAlignment="1">
      <alignment horizontal="left" vertical="center" wrapText="1" indent="5"/>
    </xf>
    <xf numFmtId="0" fontId="3" fillId="0" borderId="0" xfId="3" applyFont="1" applyFill="1" applyBorder="1" applyAlignment="1">
      <alignment horizontal="center" vertical="center"/>
    </xf>
    <xf numFmtId="0" fontId="25" fillId="0" borderId="0" xfId="0" applyNumberFormat="1" applyFont="1" applyFill="1" applyBorder="1" applyAlignment="1">
      <alignment vertical="center" wrapText="1"/>
    </xf>
    <xf numFmtId="165" fontId="2" fillId="0" borderId="0" xfId="3" applyNumberFormat="1" applyFont="1" applyFill="1" applyBorder="1" applyAlignment="1">
      <alignment horizontal="left" vertical="center" wrapText="1"/>
    </xf>
    <xf numFmtId="169" fontId="2" fillId="0" borderId="0" xfId="3" applyNumberFormat="1" applyFont="1" applyFill="1" applyBorder="1" applyAlignment="1">
      <alignment horizontal="left" vertical="center" wrapText="1"/>
    </xf>
    <xf numFmtId="4" fontId="2" fillId="0" borderId="34" xfId="3" applyNumberFormat="1" applyFont="1" applyFill="1" applyBorder="1" applyAlignment="1">
      <alignment horizontal="center" vertical="center"/>
    </xf>
    <xf numFmtId="0" fontId="3" fillId="0" borderId="6" xfId="3" applyFont="1" applyFill="1" applyBorder="1" applyAlignment="1">
      <alignment horizontal="center" vertical="center"/>
    </xf>
    <xf numFmtId="0" fontId="3" fillId="0" borderId="33" xfId="3" applyFont="1" applyFill="1" applyBorder="1" applyAlignment="1">
      <alignment horizontal="center" vertical="center"/>
    </xf>
    <xf numFmtId="0" fontId="3" fillId="0" borderId="40" xfId="3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 wrapText="1" indent="1"/>
    </xf>
    <xf numFmtId="168" fontId="3" fillId="0" borderId="0" xfId="3" applyNumberFormat="1" applyFont="1" applyFill="1" applyBorder="1" applyAlignment="1">
      <alignment horizontal="center" vertical="center"/>
    </xf>
    <xf numFmtId="0" fontId="26" fillId="0" borderId="0" xfId="0" applyFont="1" applyFill="1" applyBorder="1"/>
    <xf numFmtId="49" fontId="19" fillId="2" borderId="0" xfId="3" applyNumberFormat="1" applyFont="1" applyFill="1" applyAlignment="1">
      <alignment horizontal="left" vertical="top"/>
    </xf>
    <xf numFmtId="4" fontId="2" fillId="0" borderId="32" xfId="3" applyNumberFormat="1" applyFont="1" applyFill="1" applyBorder="1" applyAlignment="1">
      <alignment horizontal="center" vertical="center"/>
    </xf>
    <xf numFmtId="4" fontId="2" fillId="0" borderId="21" xfId="3" applyNumberFormat="1" applyFont="1" applyFill="1" applyBorder="1" applyAlignment="1">
      <alignment horizontal="center" vertical="center"/>
    </xf>
    <xf numFmtId="4" fontId="2" fillId="0" borderId="24" xfId="3" applyNumberFormat="1" applyFont="1" applyFill="1" applyBorder="1" applyAlignment="1">
      <alignment horizontal="center" vertical="center"/>
    </xf>
    <xf numFmtId="0" fontId="14" fillId="0" borderId="15" xfId="3" applyFont="1" applyFill="1" applyBorder="1" applyAlignment="1">
      <alignment vertical="center" wrapText="1"/>
    </xf>
    <xf numFmtId="4" fontId="14" fillId="0" borderId="25" xfId="3" applyNumberFormat="1" applyFont="1" applyFill="1" applyBorder="1" applyAlignment="1">
      <alignment horizontal="center" vertical="center"/>
    </xf>
    <xf numFmtId="4" fontId="14" fillId="2" borderId="0" xfId="3" applyNumberFormat="1" applyFont="1" applyFill="1"/>
    <xf numFmtId="4" fontId="11" fillId="2" borderId="0" xfId="3" applyNumberFormat="1" applyFont="1" applyFill="1"/>
    <xf numFmtId="4" fontId="2" fillId="2" borderId="0" xfId="3" applyNumberFormat="1" applyFont="1" applyFill="1"/>
    <xf numFmtId="0" fontId="11" fillId="2" borderId="0" xfId="5" applyFont="1" applyFill="1" applyAlignment="1">
      <alignment horizontal="center" vertical="center"/>
    </xf>
    <xf numFmtId="0" fontId="3" fillId="0" borderId="0" xfId="3" applyNumberFormat="1" applyFont="1" applyFill="1" applyAlignment="1">
      <alignment horizontal="left" vertical="top" wrapText="1"/>
    </xf>
    <xf numFmtId="49" fontId="9" fillId="0" borderId="16" xfId="3" applyNumberFormat="1" applyFont="1" applyFill="1" applyBorder="1" applyAlignment="1">
      <alignment horizontal="center" vertical="center"/>
    </xf>
    <xf numFmtId="49" fontId="9" fillId="0" borderId="17" xfId="3" applyNumberFormat="1" applyFont="1" applyFill="1" applyBorder="1" applyAlignment="1">
      <alignment horizontal="center" vertical="center"/>
    </xf>
    <xf numFmtId="49" fontId="9" fillId="0" borderId="18" xfId="3" applyNumberFormat="1" applyFont="1" applyFill="1" applyBorder="1" applyAlignment="1">
      <alignment horizontal="center" vertical="center"/>
    </xf>
    <xf numFmtId="0" fontId="5" fillId="0" borderId="29" xfId="3" applyFont="1" applyFill="1" applyBorder="1" applyAlignment="1">
      <alignment horizontal="center" vertical="center" wrapText="1"/>
    </xf>
    <xf numFmtId="0" fontId="5" fillId="0" borderId="0" xfId="3" applyFont="1" applyFill="1" applyBorder="1" applyAlignment="1">
      <alignment horizontal="center" vertical="center" wrapText="1"/>
    </xf>
    <xf numFmtId="0" fontId="5" fillId="0" borderId="30" xfId="3" applyFont="1" applyFill="1" applyBorder="1" applyAlignment="1">
      <alignment horizontal="center" vertical="center" wrapText="1"/>
    </xf>
    <xf numFmtId="49" fontId="6" fillId="0" borderId="1" xfId="3" applyNumberFormat="1" applyFont="1" applyFill="1" applyBorder="1" applyAlignment="1">
      <alignment horizontal="center" vertical="center" wrapText="1"/>
    </xf>
    <xf numFmtId="49" fontId="6" fillId="0" borderId="8" xfId="3" applyNumberFormat="1" applyFont="1" applyFill="1" applyBorder="1" applyAlignment="1">
      <alignment horizontal="center" vertical="center" wrapText="1"/>
    </xf>
    <xf numFmtId="0" fontId="6" fillId="0" borderId="2" xfId="3" applyFont="1" applyFill="1" applyBorder="1" applyAlignment="1">
      <alignment horizontal="center" vertical="center" wrapText="1"/>
    </xf>
    <xf numFmtId="0" fontId="6" fillId="0" borderId="9" xfId="3" applyFont="1" applyFill="1" applyBorder="1" applyAlignment="1">
      <alignment horizontal="center" vertical="center" wrapText="1"/>
    </xf>
    <xf numFmtId="0" fontId="6" fillId="0" borderId="3" xfId="3" applyFont="1" applyFill="1" applyBorder="1" applyAlignment="1">
      <alignment horizontal="center" vertical="center" wrapText="1"/>
    </xf>
    <xf numFmtId="0" fontId="6" fillId="0" borderId="10" xfId="3" applyFont="1" applyFill="1" applyBorder="1" applyAlignment="1">
      <alignment horizontal="center" vertical="center" wrapText="1"/>
    </xf>
    <xf numFmtId="0" fontId="6" fillId="0" borderId="4" xfId="3" applyFont="1" applyFill="1" applyBorder="1" applyAlignment="1">
      <alignment horizontal="center" vertical="center" wrapText="1"/>
    </xf>
    <xf numFmtId="0" fontId="6" fillId="0" borderId="5" xfId="3" applyFont="1" applyFill="1" applyBorder="1" applyAlignment="1">
      <alignment horizontal="center" vertical="center" wrapText="1"/>
    </xf>
    <xf numFmtId="0" fontId="6" fillId="0" borderId="6" xfId="3" applyFont="1" applyFill="1" applyBorder="1" applyAlignment="1">
      <alignment horizontal="center" vertical="center" wrapText="1"/>
    </xf>
    <xf numFmtId="0" fontId="7" fillId="0" borderId="7" xfId="3" applyFont="1" applyFill="1" applyBorder="1" applyAlignment="1">
      <alignment horizontal="center" vertical="center" wrapText="1"/>
    </xf>
    <xf numFmtId="0" fontId="7" fillId="0" borderId="12" xfId="3" applyFont="1" applyFill="1" applyBorder="1" applyAlignment="1">
      <alignment horizontal="center" vertical="center" wrapText="1"/>
    </xf>
    <xf numFmtId="0" fontId="2" fillId="0" borderId="4" xfId="3" applyFont="1" applyFill="1" applyBorder="1" applyAlignment="1">
      <alignment horizontal="left" vertical="center" wrapText="1"/>
    </xf>
    <xf numFmtId="0" fontId="2" fillId="0" borderId="5" xfId="3" applyFont="1" applyFill="1" applyBorder="1" applyAlignment="1">
      <alignment horizontal="left" vertical="center" wrapText="1"/>
    </xf>
    <xf numFmtId="49" fontId="3" fillId="0" borderId="0" xfId="3" applyNumberFormat="1" applyFont="1" applyFill="1" applyAlignment="1">
      <alignment horizontal="left" vertical="center"/>
    </xf>
    <xf numFmtId="49" fontId="3" fillId="0" borderId="0" xfId="3" applyNumberFormat="1" applyFont="1" applyFill="1" applyAlignment="1">
      <alignment horizontal="left" vertical="center" wrapText="1"/>
    </xf>
    <xf numFmtId="0" fontId="7" fillId="2" borderId="0" xfId="3" applyFont="1" applyFill="1" applyAlignment="1">
      <alignment horizontal="left" vertical="center" wrapText="1"/>
    </xf>
    <xf numFmtId="0" fontId="7" fillId="2" borderId="0" xfId="3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center" vertical="center"/>
    </xf>
    <xf numFmtId="0" fontId="7" fillId="2" borderId="0" xfId="3" applyFont="1" applyFill="1" applyAlignment="1">
      <alignment horizontal="left" vertical="center" wrapText="1" indent="20"/>
    </xf>
    <xf numFmtId="49" fontId="6" fillId="0" borderId="32" xfId="3" applyNumberFormat="1" applyFont="1" applyFill="1" applyBorder="1" applyAlignment="1">
      <alignment horizontal="center" vertical="center" wrapText="1"/>
    </xf>
    <xf numFmtId="49" fontId="6" fillId="0" borderId="26" xfId="3" applyNumberFormat="1" applyFont="1" applyFill="1" applyBorder="1" applyAlignment="1">
      <alignment horizontal="center" vertical="center" wrapText="1"/>
    </xf>
    <xf numFmtId="0" fontId="6" fillId="0" borderId="31" xfId="3" applyFont="1" applyFill="1" applyBorder="1" applyAlignment="1">
      <alignment horizontal="center" vertical="center" wrapText="1"/>
    </xf>
    <xf numFmtId="0" fontId="6" fillId="0" borderId="27" xfId="3" applyFont="1" applyFill="1" applyBorder="1" applyAlignment="1">
      <alignment horizontal="center" vertical="center" wrapText="1"/>
    </xf>
    <xf numFmtId="0" fontId="6" fillId="0" borderId="7" xfId="3" applyFont="1" applyFill="1" applyBorder="1" applyAlignment="1">
      <alignment horizontal="center" vertical="center" wrapText="1"/>
    </xf>
    <xf numFmtId="0" fontId="6" fillId="0" borderId="12" xfId="3" applyFont="1" applyFill="1" applyBorder="1" applyAlignment="1">
      <alignment horizontal="center" vertical="center" wrapText="1"/>
    </xf>
    <xf numFmtId="49" fontId="19" fillId="0" borderId="0" xfId="3" applyNumberFormat="1" applyFont="1" applyFill="1" applyAlignment="1">
      <alignment horizontal="left" vertical="center"/>
    </xf>
    <xf numFmtId="0" fontId="11" fillId="2" borderId="0" xfId="3" applyFont="1" applyFill="1" applyAlignment="1">
      <alignment horizontal="left" vertical="center" wrapText="1"/>
    </xf>
    <xf numFmtId="0" fontId="11" fillId="2" borderId="0" xfId="3" applyFont="1" applyFill="1" applyBorder="1" applyAlignment="1">
      <alignment horizontal="left" vertical="center" wrapText="1"/>
    </xf>
    <xf numFmtId="0" fontId="11" fillId="2" borderId="0" xfId="5" applyFont="1" applyFill="1" applyAlignment="1">
      <alignment horizontal="center" vertical="center"/>
    </xf>
    <xf numFmtId="0" fontId="11" fillId="2" borderId="0" xfId="3" applyFont="1" applyFill="1" applyAlignment="1">
      <alignment horizontal="left" vertical="center" wrapText="1" indent="20"/>
    </xf>
    <xf numFmtId="49" fontId="15" fillId="0" borderId="32" xfId="3" applyNumberFormat="1" applyFont="1" applyFill="1" applyBorder="1" applyAlignment="1">
      <alignment horizontal="center" vertical="center" wrapText="1"/>
    </xf>
    <xf numFmtId="49" fontId="15" fillId="0" borderId="26" xfId="3" applyNumberFormat="1" applyFont="1" applyFill="1" applyBorder="1" applyAlignment="1">
      <alignment horizontal="center" vertical="center" wrapText="1"/>
    </xf>
    <xf numFmtId="0" fontId="15" fillId="0" borderId="31" xfId="3" applyFont="1" applyFill="1" applyBorder="1" applyAlignment="1">
      <alignment horizontal="center" vertical="center" wrapText="1"/>
    </xf>
    <xf numFmtId="0" fontId="15" fillId="0" borderId="27" xfId="3" applyFont="1" applyFill="1" applyBorder="1" applyAlignment="1">
      <alignment horizontal="center" vertical="center" wrapText="1"/>
    </xf>
    <xf numFmtId="0" fontId="15" fillId="0" borderId="7" xfId="3" applyFont="1" applyFill="1" applyBorder="1" applyAlignment="1">
      <alignment horizontal="center" vertical="center" wrapText="1"/>
    </xf>
    <xf numFmtId="0" fontId="15" fillId="0" borderId="12" xfId="3" applyFont="1" applyFill="1" applyBorder="1" applyAlignment="1">
      <alignment horizontal="center" vertical="center" wrapText="1"/>
    </xf>
    <xf numFmtId="0" fontId="15" fillId="0" borderId="4" xfId="3" applyFont="1" applyFill="1" applyBorder="1" applyAlignment="1">
      <alignment horizontal="center" vertical="center" wrapText="1"/>
    </xf>
    <xf numFmtId="0" fontId="15" fillId="0" borderId="5" xfId="3" applyFont="1" applyFill="1" applyBorder="1" applyAlignment="1">
      <alignment horizontal="center" vertical="center" wrapText="1"/>
    </xf>
    <xf numFmtId="0" fontId="15" fillId="0" borderId="6" xfId="3" applyFont="1" applyFill="1" applyBorder="1" applyAlignment="1">
      <alignment horizontal="center" vertical="center" wrapText="1"/>
    </xf>
    <xf numFmtId="0" fontId="11" fillId="0" borderId="7" xfId="3" applyFont="1" applyFill="1" applyBorder="1" applyAlignment="1">
      <alignment horizontal="center" vertical="center" wrapText="1"/>
    </xf>
    <xf numFmtId="0" fontId="11" fillId="0" borderId="12" xfId="3" applyFont="1" applyFill="1" applyBorder="1" applyAlignment="1">
      <alignment horizontal="center" vertical="center" wrapText="1"/>
    </xf>
    <xf numFmtId="0" fontId="11" fillId="2" borderId="0" xfId="5" applyFont="1" applyFill="1" applyAlignment="1">
      <alignment horizontal="center" vertical="center" wrapText="1"/>
    </xf>
    <xf numFmtId="49" fontId="19" fillId="0" borderId="0" xfId="3" applyNumberFormat="1" applyFont="1" applyFill="1" applyAlignment="1">
      <alignment horizontal="left" vertical="center" wrapText="1"/>
    </xf>
    <xf numFmtId="4" fontId="7" fillId="0" borderId="7" xfId="3" applyNumberFormat="1" applyFont="1" applyFill="1" applyBorder="1" applyAlignment="1">
      <alignment horizontal="center" vertical="center" wrapText="1"/>
    </xf>
    <xf numFmtId="4" fontId="7" fillId="0" borderId="12" xfId="3" applyNumberFormat="1" applyFont="1" applyFill="1" applyBorder="1" applyAlignment="1">
      <alignment horizontal="center" vertical="center" wrapText="1"/>
    </xf>
    <xf numFmtId="0" fontId="19" fillId="0" borderId="0" xfId="3" applyNumberFormat="1" applyFont="1" applyFill="1" applyAlignment="1">
      <alignment horizontal="left" vertical="top" wrapText="1"/>
    </xf>
    <xf numFmtId="49" fontId="18" fillId="0" borderId="16" xfId="3" applyNumberFormat="1" applyFont="1" applyFill="1" applyBorder="1" applyAlignment="1">
      <alignment horizontal="center" vertical="center"/>
    </xf>
    <xf numFmtId="49" fontId="18" fillId="0" borderId="17" xfId="3" applyNumberFormat="1" applyFont="1" applyFill="1" applyBorder="1" applyAlignment="1">
      <alignment horizontal="center" vertical="center"/>
    </xf>
    <xf numFmtId="49" fontId="18" fillId="0" borderId="18" xfId="3" applyNumberFormat="1" applyFont="1" applyFill="1" applyBorder="1" applyAlignment="1">
      <alignment horizontal="center" vertical="center"/>
    </xf>
    <xf numFmtId="0" fontId="20" fillId="0" borderId="29" xfId="3" applyFont="1" applyFill="1" applyBorder="1" applyAlignment="1">
      <alignment horizontal="center" vertical="center" wrapText="1"/>
    </xf>
    <xf numFmtId="0" fontId="20" fillId="0" borderId="0" xfId="3" applyFont="1" applyFill="1" applyBorder="1" applyAlignment="1">
      <alignment horizontal="center" vertical="center" wrapText="1"/>
    </xf>
    <xf numFmtId="0" fontId="20" fillId="0" borderId="30" xfId="3" applyFont="1" applyFill="1" applyBorder="1" applyAlignment="1">
      <alignment horizontal="center" vertical="center" wrapText="1"/>
    </xf>
    <xf numFmtId="49" fontId="15" fillId="0" borderId="1" xfId="3" applyNumberFormat="1" applyFont="1" applyFill="1" applyBorder="1" applyAlignment="1">
      <alignment horizontal="center" vertical="center" wrapText="1"/>
    </xf>
    <xf numFmtId="49" fontId="15" fillId="0" borderId="8" xfId="3" applyNumberFormat="1" applyFont="1" applyFill="1" applyBorder="1" applyAlignment="1">
      <alignment horizontal="center" vertical="center" wrapText="1"/>
    </xf>
    <xf numFmtId="0" fontId="15" fillId="0" borderId="2" xfId="3" applyFont="1" applyFill="1" applyBorder="1" applyAlignment="1">
      <alignment horizontal="center" vertical="center" wrapText="1"/>
    </xf>
    <xf numFmtId="0" fontId="15" fillId="0" borderId="9" xfId="3" applyFont="1" applyFill="1" applyBorder="1" applyAlignment="1">
      <alignment horizontal="center" vertical="center" wrapText="1"/>
    </xf>
    <xf numFmtId="0" fontId="15" fillId="0" borderId="3" xfId="3" applyFont="1" applyFill="1" applyBorder="1" applyAlignment="1">
      <alignment horizontal="center" vertical="center" wrapText="1"/>
    </xf>
    <xf numFmtId="0" fontId="15" fillId="0" borderId="10" xfId="3" applyFont="1" applyFill="1" applyBorder="1" applyAlignment="1">
      <alignment horizontal="center" vertical="center" wrapText="1"/>
    </xf>
    <xf numFmtId="0" fontId="14" fillId="0" borderId="4" xfId="3" applyFont="1" applyFill="1" applyBorder="1" applyAlignment="1">
      <alignment horizontal="left" vertical="center" wrapText="1"/>
    </xf>
    <xf numFmtId="0" fontId="14" fillId="0" borderId="5" xfId="3" applyFont="1" applyFill="1" applyBorder="1" applyAlignment="1">
      <alignment horizontal="left" vertical="center" wrapText="1"/>
    </xf>
    <xf numFmtId="49" fontId="9" fillId="0" borderId="39" xfId="3" applyNumberFormat="1" applyFont="1" applyFill="1" applyBorder="1" applyAlignment="1">
      <alignment horizontal="center" vertical="center"/>
    </xf>
    <xf numFmtId="49" fontId="9" fillId="0" borderId="34" xfId="3" applyNumberFormat="1" applyFont="1" applyFill="1" applyBorder="1" applyAlignment="1">
      <alignment horizontal="center" vertical="center"/>
    </xf>
    <xf numFmtId="49" fontId="9" fillId="0" borderId="35" xfId="3" applyNumberFormat="1" applyFont="1" applyFill="1" applyBorder="1" applyAlignment="1">
      <alignment horizontal="center" vertical="center"/>
    </xf>
    <xf numFmtId="0" fontId="5" fillId="0" borderId="41" xfId="3" applyFont="1" applyFill="1" applyBorder="1" applyAlignment="1">
      <alignment horizontal="center" vertical="center" wrapText="1"/>
    </xf>
    <xf numFmtId="49" fontId="23" fillId="0" borderId="1" xfId="3" applyNumberFormat="1" applyFont="1" applyFill="1" applyBorder="1" applyAlignment="1">
      <alignment horizontal="center" vertical="center" wrapText="1"/>
    </xf>
    <xf numFmtId="49" fontId="23" fillId="0" borderId="8" xfId="3" applyNumberFormat="1" applyFont="1" applyFill="1" applyBorder="1" applyAlignment="1">
      <alignment horizontal="center" vertical="center" wrapText="1"/>
    </xf>
    <xf numFmtId="0" fontId="24" fillId="0" borderId="2" xfId="3" applyFont="1" applyFill="1" applyBorder="1" applyAlignment="1">
      <alignment horizontal="center" vertical="center" wrapText="1"/>
    </xf>
    <xf numFmtId="0" fontId="24" fillId="0" borderId="9" xfId="3" applyFont="1" applyFill="1" applyBorder="1" applyAlignment="1">
      <alignment horizontal="center" vertical="center" wrapText="1"/>
    </xf>
    <xf numFmtId="0" fontId="24" fillId="0" borderId="3" xfId="3" applyFont="1" applyFill="1" applyBorder="1" applyAlignment="1">
      <alignment horizontal="center" vertical="center" wrapText="1"/>
    </xf>
    <xf numFmtId="0" fontId="24" fillId="0" borderId="10" xfId="3" applyFont="1" applyFill="1" applyBorder="1" applyAlignment="1">
      <alignment horizontal="center" vertical="center" wrapText="1"/>
    </xf>
    <xf numFmtId="4" fontId="6" fillId="0" borderId="4" xfId="3" applyNumberFormat="1" applyFont="1" applyFill="1" applyBorder="1" applyAlignment="1">
      <alignment horizontal="center" vertical="center" wrapText="1"/>
    </xf>
    <xf numFmtId="4" fontId="6" fillId="0" borderId="5" xfId="3" applyNumberFormat="1" applyFont="1" applyFill="1" applyBorder="1" applyAlignment="1">
      <alignment horizontal="center" vertical="center" wrapText="1"/>
    </xf>
    <xf numFmtId="4" fontId="6" fillId="0" borderId="6" xfId="3" applyNumberFormat="1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11" xfId="5"/>
    <cellStyle name="Обычный 3 2" xfId="3"/>
    <cellStyle name="Обычный 8" xfId="4"/>
    <cellStyle name="Процентный" xfId="2" builtinId="5"/>
    <cellStyle name="Финансовый" xfId="1" builtinId="3"/>
  </cellStyles>
  <dxfs count="0"/>
  <tableStyles count="0" defaultTableStyle="TableStyleMedium2" defaultPivotStyle="PivotStyleLight16"/>
  <colors>
    <mruColors>
      <color rgb="FFFFCCCC"/>
      <color rgb="FFD5FFF7"/>
      <color rgb="FFFFFFCC"/>
      <color rgb="FFA4FFFF"/>
      <color rgb="FF00FFFF"/>
      <color rgb="FF69FFE2"/>
      <color rgb="FFB3FFEA"/>
      <color rgb="FF33CCFF"/>
      <color rgb="FFFFB9B9"/>
      <color rgb="FFFFABA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59"/>
  <sheetViews>
    <sheetView view="pageBreakPreview" topLeftCell="A18" zoomScale="90" zoomScaleNormal="70" zoomScaleSheetLayoutView="90" workbookViewId="0">
      <pane xSplit="3" ySplit="5" topLeftCell="D50" activePane="bottomRight" state="frozen"/>
      <selection activeCell="D320" sqref="D320"/>
      <selection pane="topRight" activeCell="D320" sqref="D320"/>
      <selection pane="bottomLeft" activeCell="D320" sqref="D320"/>
      <selection pane="bottomRight" activeCell="E24" sqref="E24"/>
    </sheetView>
  </sheetViews>
  <sheetFormatPr defaultRowHeight="15.75" x14ac:dyDescent="0.25"/>
  <cols>
    <col min="1" max="1" width="11.140625" style="1" customWidth="1"/>
    <col min="2" max="2" width="92.28515625" style="2" customWidth="1"/>
    <col min="3" max="3" width="12.28515625" style="3" customWidth="1"/>
    <col min="4" max="6" width="11.42578125" style="4" customWidth="1"/>
    <col min="7" max="7" width="10.85546875" style="5" customWidth="1"/>
    <col min="8" max="8" width="19.140625" style="5" customWidth="1"/>
    <col min="9" max="9" width="10.140625" style="5" bestFit="1" customWidth="1"/>
    <col min="10" max="16384" width="9.140625" style="5"/>
  </cols>
  <sheetData>
    <row r="1" spans="1:8" x14ac:dyDescent="0.25">
      <c r="A1" s="70"/>
      <c r="B1" s="71"/>
      <c r="C1" s="72"/>
      <c r="E1" s="73" t="s">
        <v>0</v>
      </c>
      <c r="F1" s="74"/>
      <c r="G1" s="75"/>
    </row>
    <row r="2" spans="1:8" x14ac:dyDescent="0.25">
      <c r="A2" s="70"/>
      <c r="B2" s="71"/>
      <c r="C2" s="72"/>
      <c r="E2" s="73" t="s">
        <v>1</v>
      </c>
      <c r="F2" s="74"/>
      <c r="G2" s="75"/>
    </row>
    <row r="3" spans="1:8" x14ac:dyDescent="0.25">
      <c r="A3" s="70"/>
      <c r="B3" s="71"/>
      <c r="C3" s="72"/>
      <c r="E3" s="76" t="s">
        <v>2</v>
      </c>
      <c r="F3" s="74"/>
      <c r="G3" s="75"/>
    </row>
    <row r="4" spans="1:8" x14ac:dyDescent="0.25">
      <c r="A4" s="70"/>
      <c r="B4" s="71"/>
      <c r="C4" s="72"/>
      <c r="F4" s="74"/>
      <c r="G4" s="75"/>
      <c r="H4" s="73"/>
    </row>
    <row r="5" spans="1:8" x14ac:dyDescent="0.25">
      <c r="A5" s="70"/>
      <c r="B5" s="71"/>
      <c r="C5" s="72"/>
      <c r="F5" s="74"/>
      <c r="G5" s="75"/>
      <c r="H5" s="73"/>
    </row>
    <row r="6" spans="1:8" ht="15.75" customHeight="1" x14ac:dyDescent="0.25">
      <c r="A6" s="289" t="s">
        <v>3</v>
      </c>
      <c r="B6" s="289"/>
      <c r="C6" s="289"/>
      <c r="D6" s="289"/>
      <c r="E6" s="289"/>
      <c r="F6" s="289"/>
      <c r="G6" s="289"/>
      <c r="H6" s="289"/>
    </row>
    <row r="7" spans="1:8" ht="41.25" customHeight="1" x14ac:dyDescent="0.25">
      <c r="A7" s="290"/>
      <c r="B7" s="290"/>
      <c r="C7" s="290"/>
      <c r="D7" s="290"/>
      <c r="E7" s="290"/>
      <c r="F7" s="290"/>
      <c r="G7" s="290"/>
      <c r="H7" s="290"/>
    </row>
    <row r="8" spans="1:8" x14ac:dyDescent="0.25">
      <c r="A8" s="70"/>
      <c r="B8" s="71"/>
      <c r="C8" s="72"/>
      <c r="F8" s="74"/>
      <c r="G8" s="75"/>
      <c r="H8" s="6"/>
    </row>
    <row r="9" spans="1:8" x14ac:dyDescent="0.25">
      <c r="A9" s="77" t="s">
        <v>698</v>
      </c>
      <c r="B9" s="77"/>
      <c r="C9" s="72"/>
      <c r="F9" s="74"/>
      <c r="G9" s="75"/>
      <c r="H9" s="6"/>
    </row>
    <row r="10" spans="1:8" x14ac:dyDescent="0.25">
      <c r="A10" s="70"/>
      <c r="B10" s="78" t="s">
        <v>695</v>
      </c>
      <c r="C10" s="72"/>
      <c r="F10" s="74"/>
      <c r="G10" s="75"/>
      <c r="H10" s="6"/>
    </row>
    <row r="11" spans="1:8" x14ac:dyDescent="0.25">
      <c r="A11" s="70"/>
      <c r="B11" s="79" t="s">
        <v>702</v>
      </c>
      <c r="C11" s="72"/>
      <c r="F11" s="74"/>
      <c r="G11" s="75"/>
      <c r="H11" s="6"/>
    </row>
    <row r="12" spans="1:8" x14ac:dyDescent="0.25">
      <c r="A12" s="291" t="s">
        <v>696</v>
      </c>
      <c r="B12" s="291"/>
      <c r="C12" s="72"/>
      <c r="F12" s="74"/>
      <c r="G12" s="75"/>
      <c r="H12" s="6"/>
    </row>
    <row r="13" spans="1:8" x14ac:dyDescent="0.25">
      <c r="A13" s="70"/>
      <c r="B13" s="79"/>
      <c r="C13" s="72"/>
      <c r="F13" s="74"/>
      <c r="G13" s="75"/>
      <c r="H13" s="6"/>
    </row>
    <row r="14" spans="1:8" ht="18.75" customHeight="1" x14ac:dyDescent="0.25">
      <c r="A14" s="77" t="s">
        <v>697</v>
      </c>
      <c r="B14" s="77"/>
      <c r="C14" s="72"/>
      <c r="F14" s="74"/>
      <c r="G14" s="75"/>
      <c r="H14" s="6"/>
    </row>
    <row r="15" spans="1:8" x14ac:dyDescent="0.25">
      <c r="A15" s="80" t="s">
        <v>4</v>
      </c>
      <c r="B15" s="80"/>
      <c r="C15" s="72"/>
      <c r="F15" s="74"/>
      <c r="G15" s="75"/>
      <c r="H15" s="6"/>
    </row>
    <row r="16" spans="1:8" x14ac:dyDescent="0.25">
      <c r="A16" s="6"/>
      <c r="B16" s="6"/>
      <c r="C16" s="6"/>
      <c r="D16" s="5"/>
      <c r="E16" s="81"/>
      <c r="F16" s="82"/>
      <c r="G16" s="75"/>
      <c r="H16" s="6"/>
    </row>
    <row r="17" spans="1:10" ht="65.25" customHeight="1" x14ac:dyDescent="0.25">
      <c r="A17" s="6"/>
      <c r="B17" s="6"/>
      <c r="C17" s="6"/>
      <c r="D17" s="5"/>
      <c r="E17" s="81"/>
      <c r="F17" s="82"/>
      <c r="G17" s="75"/>
      <c r="H17" s="6"/>
      <c r="J17" s="5" t="s">
        <v>5</v>
      </c>
    </row>
    <row r="18" spans="1:10" ht="21" customHeight="1" thickBot="1" x14ac:dyDescent="0.3">
      <c r="A18" s="292" t="s">
        <v>6</v>
      </c>
      <c r="B18" s="292"/>
      <c r="C18" s="292"/>
      <c r="D18" s="292"/>
      <c r="E18" s="292"/>
      <c r="F18" s="292"/>
      <c r="G18" s="292"/>
      <c r="H18" s="292"/>
    </row>
    <row r="19" spans="1:10" s="6" customFormat="1" ht="66" customHeight="1" x14ac:dyDescent="0.25">
      <c r="A19" s="293" t="s">
        <v>7</v>
      </c>
      <c r="B19" s="295" t="s">
        <v>8</v>
      </c>
      <c r="C19" s="297" t="s">
        <v>9</v>
      </c>
      <c r="D19" s="280" t="s">
        <v>10</v>
      </c>
      <c r="E19" s="281"/>
      <c r="F19" s="282" t="s">
        <v>11</v>
      </c>
      <c r="G19" s="281"/>
      <c r="H19" s="283" t="s">
        <v>12</v>
      </c>
    </row>
    <row r="20" spans="1:10" s="6" customFormat="1" ht="48" customHeight="1" x14ac:dyDescent="0.25">
      <c r="A20" s="294"/>
      <c r="B20" s="296"/>
      <c r="C20" s="298"/>
      <c r="D20" s="7" t="s">
        <v>13</v>
      </c>
      <c r="E20" s="8" t="s">
        <v>14</v>
      </c>
      <c r="F20" s="8" t="s">
        <v>15</v>
      </c>
      <c r="G20" s="7" t="s">
        <v>16</v>
      </c>
      <c r="H20" s="284"/>
    </row>
    <row r="21" spans="1:10" s="13" customFormat="1" ht="16.5" thickBot="1" x14ac:dyDescent="0.3">
      <c r="A21" s="9">
        <v>1</v>
      </c>
      <c r="B21" s="10">
        <v>2</v>
      </c>
      <c r="C21" s="11">
        <v>3</v>
      </c>
      <c r="D21" s="102">
        <v>4</v>
      </c>
      <c r="E21" s="9">
        <v>5</v>
      </c>
      <c r="F21" s="9" t="s">
        <v>17</v>
      </c>
      <c r="G21" s="10">
        <v>7</v>
      </c>
      <c r="H21" s="10">
        <v>8</v>
      </c>
      <c r="I21" s="5"/>
    </row>
    <row r="22" spans="1:10" s="13" customFormat="1" ht="19.5" thickBot="1" x14ac:dyDescent="0.3">
      <c r="A22" s="268" t="s">
        <v>18</v>
      </c>
      <c r="B22" s="269"/>
      <c r="C22" s="269"/>
      <c r="D22" s="269"/>
      <c r="E22" s="269"/>
      <c r="F22" s="269"/>
      <c r="G22" s="269"/>
      <c r="H22" s="270"/>
      <c r="I22" s="5"/>
    </row>
    <row r="23" spans="1:10" s="13" customFormat="1" ht="15.75" customHeight="1" x14ac:dyDescent="0.25">
      <c r="A23" s="14" t="s">
        <v>19</v>
      </c>
      <c r="B23" s="15" t="s">
        <v>20</v>
      </c>
      <c r="C23" s="16" t="s">
        <v>21</v>
      </c>
      <c r="D23" s="95"/>
      <c r="E23" s="87"/>
      <c r="F23" s="87"/>
      <c r="G23" s="83"/>
      <c r="H23" s="17"/>
      <c r="I23" s="5"/>
    </row>
    <row r="24" spans="1:10" s="13" customFormat="1" x14ac:dyDescent="0.25">
      <c r="A24" s="18" t="s">
        <v>22</v>
      </c>
      <c r="B24" s="19" t="s">
        <v>23</v>
      </c>
      <c r="C24" s="20" t="s">
        <v>21</v>
      </c>
      <c r="D24" s="96"/>
      <c r="E24" s="85"/>
      <c r="F24" s="85"/>
      <c r="G24" s="84"/>
      <c r="H24" s="21"/>
      <c r="I24" s="5"/>
    </row>
    <row r="25" spans="1:10" s="13" customFormat="1" ht="31.5" x14ac:dyDescent="0.25">
      <c r="A25" s="18" t="s">
        <v>24</v>
      </c>
      <c r="B25" s="22" t="s">
        <v>25</v>
      </c>
      <c r="C25" s="20" t="s">
        <v>21</v>
      </c>
      <c r="D25" s="96"/>
      <c r="E25" s="85"/>
      <c r="F25" s="85"/>
      <c r="G25" s="84"/>
      <c r="H25" s="21"/>
      <c r="I25" s="5"/>
    </row>
    <row r="26" spans="1:10" s="13" customFormat="1" ht="31.5" x14ac:dyDescent="0.25">
      <c r="A26" s="18" t="s">
        <v>26</v>
      </c>
      <c r="B26" s="22" t="s">
        <v>27</v>
      </c>
      <c r="C26" s="20" t="s">
        <v>21</v>
      </c>
      <c r="D26" s="96"/>
      <c r="E26" s="85"/>
      <c r="F26" s="85"/>
      <c r="G26" s="84"/>
      <c r="H26" s="21"/>
      <c r="I26" s="5"/>
    </row>
    <row r="27" spans="1:10" s="13" customFormat="1" ht="31.5" x14ac:dyDescent="0.25">
      <c r="A27" s="18" t="s">
        <v>28</v>
      </c>
      <c r="B27" s="22" t="s">
        <v>29</v>
      </c>
      <c r="C27" s="20" t="s">
        <v>21</v>
      </c>
      <c r="D27" s="96"/>
      <c r="E27" s="85"/>
      <c r="F27" s="85"/>
      <c r="G27" s="84"/>
      <c r="H27" s="21"/>
      <c r="I27" s="5"/>
    </row>
    <row r="28" spans="1:10" s="13" customFormat="1" x14ac:dyDescent="0.25">
      <c r="A28" s="18" t="s">
        <v>30</v>
      </c>
      <c r="B28" s="19" t="s">
        <v>31</v>
      </c>
      <c r="C28" s="20" t="s">
        <v>21</v>
      </c>
      <c r="D28" s="96"/>
      <c r="E28" s="85"/>
      <c r="F28" s="85"/>
      <c r="G28" s="84"/>
      <c r="H28" s="21"/>
      <c r="I28" s="5"/>
    </row>
    <row r="29" spans="1:10" s="13" customFormat="1" x14ac:dyDescent="0.25">
      <c r="A29" s="18" t="s">
        <v>32</v>
      </c>
      <c r="B29" s="19" t="s">
        <v>33</v>
      </c>
      <c r="C29" s="20" t="s">
        <v>21</v>
      </c>
      <c r="D29" s="96"/>
      <c r="E29" s="85"/>
      <c r="F29" s="85"/>
      <c r="G29" s="84"/>
      <c r="H29" s="21"/>
      <c r="I29" s="5"/>
    </row>
    <row r="30" spans="1:10" s="13" customFormat="1" ht="15.75" customHeight="1" x14ac:dyDescent="0.25">
      <c r="A30" s="18" t="s">
        <v>34</v>
      </c>
      <c r="B30" s="19" t="s">
        <v>35</v>
      </c>
      <c r="C30" s="20" t="s">
        <v>21</v>
      </c>
      <c r="D30" s="96"/>
      <c r="E30" s="85"/>
      <c r="F30" s="85"/>
      <c r="G30" s="84"/>
      <c r="H30" s="21"/>
      <c r="I30" s="5"/>
    </row>
    <row r="31" spans="1:10" s="13" customFormat="1" x14ac:dyDescent="0.25">
      <c r="A31" s="18" t="s">
        <v>36</v>
      </c>
      <c r="B31" s="19" t="s">
        <v>37</v>
      </c>
      <c r="C31" s="20" t="s">
        <v>21</v>
      </c>
      <c r="D31" s="96"/>
      <c r="E31" s="85"/>
      <c r="F31" s="85"/>
      <c r="G31" s="84"/>
      <c r="H31" s="21"/>
      <c r="I31" s="5"/>
    </row>
    <row r="32" spans="1:10" s="13" customFormat="1" x14ac:dyDescent="0.25">
      <c r="A32" s="18" t="s">
        <v>38</v>
      </c>
      <c r="B32" s="19" t="s">
        <v>39</v>
      </c>
      <c r="C32" s="20" t="s">
        <v>21</v>
      </c>
      <c r="D32" s="96"/>
      <c r="E32" s="85"/>
      <c r="F32" s="85"/>
      <c r="G32" s="84"/>
      <c r="H32" s="21"/>
      <c r="I32" s="5"/>
    </row>
    <row r="33" spans="1:9" s="13" customFormat="1" x14ac:dyDescent="0.25">
      <c r="A33" s="18" t="s">
        <v>40</v>
      </c>
      <c r="B33" s="19" t="s">
        <v>41</v>
      </c>
      <c r="C33" s="20" t="s">
        <v>21</v>
      </c>
      <c r="D33" s="96"/>
      <c r="E33" s="85"/>
      <c r="F33" s="85"/>
      <c r="G33" s="84"/>
      <c r="H33" s="21"/>
      <c r="I33" s="5"/>
    </row>
    <row r="34" spans="1:9" s="13" customFormat="1" ht="31.5" x14ac:dyDescent="0.25">
      <c r="A34" s="18" t="s">
        <v>42</v>
      </c>
      <c r="B34" s="22" t="s">
        <v>43</v>
      </c>
      <c r="C34" s="20" t="s">
        <v>21</v>
      </c>
      <c r="D34" s="96"/>
      <c r="E34" s="85"/>
      <c r="F34" s="85"/>
      <c r="G34" s="84"/>
      <c r="H34" s="21"/>
      <c r="I34" s="5"/>
    </row>
    <row r="35" spans="1:9" s="13" customFormat="1" x14ac:dyDescent="0.25">
      <c r="A35" s="18" t="s">
        <v>44</v>
      </c>
      <c r="B35" s="23" t="s">
        <v>45</v>
      </c>
      <c r="C35" s="20" t="s">
        <v>21</v>
      </c>
      <c r="D35" s="96"/>
      <c r="E35" s="85"/>
      <c r="F35" s="85"/>
      <c r="G35" s="84"/>
      <c r="H35" s="21"/>
      <c r="I35" s="5"/>
    </row>
    <row r="36" spans="1:9" s="13" customFormat="1" x14ac:dyDescent="0.25">
      <c r="A36" s="18" t="s">
        <v>46</v>
      </c>
      <c r="B36" s="23" t="s">
        <v>47</v>
      </c>
      <c r="C36" s="20" t="s">
        <v>21</v>
      </c>
      <c r="D36" s="96"/>
      <c r="E36" s="85"/>
      <c r="F36" s="85"/>
      <c r="G36" s="84"/>
      <c r="H36" s="21"/>
      <c r="I36" s="5"/>
    </row>
    <row r="37" spans="1:9" s="13" customFormat="1" x14ac:dyDescent="0.25">
      <c r="A37" s="18" t="s">
        <v>48</v>
      </c>
      <c r="B37" s="19" t="s">
        <v>49</v>
      </c>
      <c r="C37" s="20" t="s">
        <v>21</v>
      </c>
      <c r="D37" s="105">
        <f>D23-D24-SUM(D28:D34)</f>
        <v>0</v>
      </c>
      <c r="E37" s="106">
        <f>E23-E24-SUM(E28:E34)</f>
        <v>0</v>
      </c>
      <c r="F37" s="85"/>
      <c r="G37" s="84"/>
      <c r="H37" s="21"/>
      <c r="I37" s="5"/>
    </row>
    <row r="38" spans="1:9" s="13" customFormat="1" ht="31.5" x14ac:dyDescent="0.25">
      <c r="A38" s="18" t="s">
        <v>50</v>
      </c>
      <c r="B38" s="40" t="s">
        <v>51</v>
      </c>
      <c r="C38" s="20" t="s">
        <v>21</v>
      </c>
      <c r="D38" s="96"/>
      <c r="E38" s="85"/>
      <c r="F38" s="85"/>
      <c r="G38" s="85"/>
      <c r="H38" s="21"/>
      <c r="I38" s="5"/>
    </row>
    <row r="39" spans="1:9" s="13" customFormat="1" x14ac:dyDescent="0.25">
      <c r="A39" s="18" t="s">
        <v>52</v>
      </c>
      <c r="B39" s="19" t="s">
        <v>23</v>
      </c>
      <c r="C39" s="20" t="s">
        <v>21</v>
      </c>
      <c r="D39" s="96"/>
      <c r="E39" s="85"/>
      <c r="F39" s="85"/>
      <c r="G39" s="85"/>
      <c r="H39" s="21"/>
      <c r="I39" s="5"/>
    </row>
    <row r="40" spans="1:9" s="13" customFormat="1" ht="31.5" x14ac:dyDescent="0.25">
      <c r="A40" s="18" t="s">
        <v>53</v>
      </c>
      <c r="B40" s="24" t="s">
        <v>25</v>
      </c>
      <c r="C40" s="20" t="s">
        <v>21</v>
      </c>
      <c r="D40" s="96"/>
      <c r="E40" s="85"/>
      <c r="F40" s="85"/>
      <c r="G40" s="85"/>
      <c r="H40" s="21"/>
      <c r="I40" s="5"/>
    </row>
    <row r="41" spans="1:9" s="13" customFormat="1" ht="31.5" x14ac:dyDescent="0.25">
      <c r="A41" s="18" t="s">
        <v>54</v>
      </c>
      <c r="B41" s="24" t="s">
        <v>27</v>
      </c>
      <c r="C41" s="20" t="s">
        <v>21</v>
      </c>
      <c r="D41" s="96"/>
      <c r="E41" s="85"/>
      <c r="F41" s="85"/>
      <c r="G41" s="85"/>
      <c r="H41" s="21"/>
      <c r="I41" s="5"/>
    </row>
    <row r="42" spans="1:9" s="13" customFormat="1" ht="31.5" x14ac:dyDescent="0.25">
      <c r="A42" s="18" t="s">
        <v>55</v>
      </c>
      <c r="B42" s="24" t="s">
        <v>29</v>
      </c>
      <c r="C42" s="20" t="s">
        <v>21</v>
      </c>
      <c r="D42" s="96"/>
      <c r="E42" s="85"/>
      <c r="F42" s="85"/>
      <c r="G42" s="85"/>
      <c r="H42" s="21"/>
      <c r="I42" s="5"/>
    </row>
    <row r="43" spans="1:9" s="13" customFormat="1" x14ac:dyDescent="0.25">
      <c r="A43" s="18" t="s">
        <v>56</v>
      </c>
      <c r="B43" s="19" t="s">
        <v>31</v>
      </c>
      <c r="C43" s="20" t="s">
        <v>21</v>
      </c>
      <c r="D43" s="96"/>
      <c r="E43" s="85"/>
      <c r="F43" s="85"/>
      <c r="G43" s="85"/>
      <c r="H43" s="21"/>
      <c r="I43" s="5"/>
    </row>
    <row r="44" spans="1:9" s="13" customFormat="1" x14ac:dyDescent="0.25">
      <c r="A44" s="18" t="s">
        <v>57</v>
      </c>
      <c r="B44" s="19" t="s">
        <v>33</v>
      </c>
      <c r="C44" s="20" t="s">
        <v>21</v>
      </c>
      <c r="D44" s="96"/>
      <c r="E44" s="85"/>
      <c r="F44" s="85"/>
      <c r="G44" s="85"/>
      <c r="H44" s="21"/>
      <c r="I44" s="5"/>
    </row>
    <row r="45" spans="1:9" s="13" customFormat="1" x14ac:dyDescent="0.25">
      <c r="A45" s="18" t="s">
        <v>58</v>
      </c>
      <c r="B45" s="19" t="s">
        <v>35</v>
      </c>
      <c r="C45" s="20" t="s">
        <v>21</v>
      </c>
      <c r="D45" s="96"/>
      <c r="E45" s="85"/>
      <c r="F45" s="85"/>
      <c r="G45" s="85"/>
      <c r="H45" s="21"/>
      <c r="I45" s="5"/>
    </row>
    <row r="46" spans="1:9" s="13" customFormat="1" x14ac:dyDescent="0.25">
      <c r="A46" s="18" t="s">
        <v>59</v>
      </c>
      <c r="B46" s="19" t="s">
        <v>37</v>
      </c>
      <c r="C46" s="20" t="s">
        <v>21</v>
      </c>
      <c r="D46" s="96"/>
      <c r="E46" s="85"/>
      <c r="F46" s="85"/>
      <c r="G46" s="85"/>
      <c r="H46" s="21"/>
      <c r="I46" s="5"/>
    </row>
    <row r="47" spans="1:9" s="13" customFormat="1" x14ac:dyDescent="0.25">
      <c r="A47" s="18" t="s">
        <v>60</v>
      </c>
      <c r="B47" s="19" t="s">
        <v>39</v>
      </c>
      <c r="C47" s="20" t="s">
        <v>21</v>
      </c>
      <c r="D47" s="96"/>
      <c r="E47" s="85"/>
      <c r="F47" s="85"/>
      <c r="G47" s="85"/>
      <c r="H47" s="21"/>
      <c r="I47" s="5"/>
    </row>
    <row r="48" spans="1:9" s="13" customFormat="1" ht="15.75" customHeight="1" x14ac:dyDescent="0.25">
      <c r="A48" s="18" t="s">
        <v>61</v>
      </c>
      <c r="B48" s="19" t="s">
        <v>41</v>
      </c>
      <c r="C48" s="20" t="s">
        <v>21</v>
      </c>
      <c r="D48" s="96"/>
      <c r="E48" s="85"/>
      <c r="F48" s="85"/>
      <c r="G48" s="85"/>
      <c r="H48" s="21"/>
      <c r="I48" s="5"/>
    </row>
    <row r="49" spans="1:9" s="13" customFormat="1" ht="31.5" x14ac:dyDescent="0.25">
      <c r="A49" s="18" t="s">
        <v>62</v>
      </c>
      <c r="B49" s="22" t="s">
        <v>43</v>
      </c>
      <c r="C49" s="20" t="s">
        <v>21</v>
      </c>
      <c r="D49" s="96"/>
      <c r="E49" s="85"/>
      <c r="F49" s="85"/>
      <c r="G49" s="85"/>
      <c r="H49" s="21"/>
      <c r="I49" s="5"/>
    </row>
    <row r="50" spans="1:9" s="13" customFormat="1" x14ac:dyDescent="0.25">
      <c r="A50" s="18" t="s">
        <v>63</v>
      </c>
      <c r="B50" s="24" t="s">
        <v>45</v>
      </c>
      <c r="C50" s="20" t="s">
        <v>21</v>
      </c>
      <c r="D50" s="96"/>
      <c r="E50" s="85"/>
      <c r="F50" s="85"/>
      <c r="G50" s="85"/>
      <c r="H50" s="21"/>
      <c r="I50" s="5"/>
    </row>
    <row r="51" spans="1:9" s="13" customFormat="1" x14ac:dyDescent="0.25">
      <c r="A51" s="18" t="s">
        <v>64</v>
      </c>
      <c r="B51" s="24" t="s">
        <v>47</v>
      </c>
      <c r="C51" s="20" t="s">
        <v>21</v>
      </c>
      <c r="D51" s="96"/>
      <c r="E51" s="85"/>
      <c r="F51" s="85"/>
      <c r="G51" s="85"/>
      <c r="H51" s="21"/>
      <c r="I51" s="5"/>
    </row>
    <row r="52" spans="1:9" s="13" customFormat="1" x14ac:dyDescent="0.25">
      <c r="A52" s="18" t="s">
        <v>65</v>
      </c>
      <c r="B52" s="19" t="s">
        <v>49</v>
      </c>
      <c r="C52" s="20" t="s">
        <v>21</v>
      </c>
      <c r="D52" s="96"/>
      <c r="E52" s="85"/>
      <c r="F52" s="85"/>
      <c r="G52" s="85"/>
      <c r="H52" s="21"/>
      <c r="I52" s="5"/>
    </row>
    <row r="53" spans="1:9" s="13" customFormat="1" x14ac:dyDescent="0.25">
      <c r="A53" s="18" t="s">
        <v>66</v>
      </c>
      <c r="B53" s="22" t="s">
        <v>67</v>
      </c>
      <c r="C53" s="20" t="s">
        <v>21</v>
      </c>
      <c r="D53" s="96"/>
      <c r="E53" s="85"/>
      <c r="F53" s="85"/>
      <c r="G53" s="85"/>
      <c r="H53" s="21"/>
      <c r="I53" s="5"/>
    </row>
    <row r="54" spans="1:9" s="13" customFormat="1" x14ac:dyDescent="0.25">
      <c r="A54" s="18" t="s">
        <v>53</v>
      </c>
      <c r="B54" s="24" t="s">
        <v>68</v>
      </c>
      <c r="C54" s="20" t="s">
        <v>21</v>
      </c>
      <c r="D54" s="96"/>
      <c r="E54" s="85"/>
      <c r="F54" s="85"/>
      <c r="G54" s="85"/>
      <c r="H54" s="21"/>
      <c r="I54" s="5"/>
    </row>
    <row r="55" spans="1:9" s="13" customFormat="1" x14ac:dyDescent="0.25">
      <c r="A55" s="18" t="s">
        <v>54</v>
      </c>
      <c r="B55" s="23" t="s">
        <v>69</v>
      </c>
      <c r="C55" s="20" t="s">
        <v>21</v>
      </c>
      <c r="D55" s="96"/>
      <c r="E55" s="85"/>
      <c r="F55" s="85"/>
      <c r="G55" s="85"/>
      <c r="H55" s="21"/>
      <c r="I55" s="5"/>
    </row>
    <row r="56" spans="1:9" s="13" customFormat="1" x14ac:dyDescent="0.25">
      <c r="A56" s="18" t="s">
        <v>70</v>
      </c>
      <c r="B56" s="25" t="s">
        <v>71</v>
      </c>
      <c r="C56" s="20" t="s">
        <v>21</v>
      </c>
      <c r="D56" s="96"/>
      <c r="E56" s="85"/>
      <c r="F56" s="85"/>
      <c r="G56" s="85"/>
      <c r="H56" s="21"/>
      <c r="I56" s="5"/>
    </row>
    <row r="57" spans="1:9" s="13" customFormat="1" ht="31.5" x14ac:dyDescent="0.25">
      <c r="A57" s="18" t="s">
        <v>72</v>
      </c>
      <c r="B57" s="26" t="s">
        <v>73</v>
      </c>
      <c r="C57" s="20" t="s">
        <v>21</v>
      </c>
      <c r="D57" s="96"/>
      <c r="E57" s="85"/>
      <c r="F57" s="85"/>
      <c r="G57" s="85"/>
      <c r="H57" s="21"/>
      <c r="I57" s="5"/>
    </row>
    <row r="58" spans="1:9" s="13" customFormat="1" x14ac:dyDescent="0.25">
      <c r="A58" s="18" t="s">
        <v>74</v>
      </c>
      <c r="B58" s="26" t="s">
        <v>75</v>
      </c>
      <c r="C58" s="20" t="s">
        <v>21</v>
      </c>
      <c r="D58" s="96"/>
      <c r="E58" s="85"/>
      <c r="F58" s="85"/>
      <c r="G58" s="85"/>
      <c r="H58" s="21"/>
      <c r="I58" s="5"/>
    </row>
    <row r="59" spans="1:9" s="13" customFormat="1" ht="15.75" customHeight="1" x14ac:dyDescent="0.25">
      <c r="A59" s="18" t="s">
        <v>76</v>
      </c>
      <c r="B59" s="25" t="s">
        <v>77</v>
      </c>
      <c r="C59" s="20" t="s">
        <v>21</v>
      </c>
      <c r="D59" s="96"/>
      <c r="E59" s="85"/>
      <c r="F59" s="85"/>
      <c r="G59" s="85"/>
      <c r="H59" s="21"/>
      <c r="I59" s="5"/>
    </row>
    <row r="60" spans="1:9" s="13" customFormat="1" x14ac:dyDescent="0.25">
      <c r="A60" s="18" t="s">
        <v>55</v>
      </c>
      <c r="B60" s="23" t="s">
        <v>78</v>
      </c>
      <c r="C60" s="20" t="s">
        <v>21</v>
      </c>
      <c r="D60" s="96"/>
      <c r="E60" s="85"/>
      <c r="F60" s="85"/>
      <c r="G60" s="85"/>
      <c r="H60" s="21"/>
      <c r="I60" s="5"/>
    </row>
    <row r="61" spans="1:9" s="13" customFormat="1" x14ac:dyDescent="0.25">
      <c r="A61" s="18" t="s">
        <v>79</v>
      </c>
      <c r="B61" s="23" t="s">
        <v>80</v>
      </c>
      <c r="C61" s="20" t="s">
        <v>21</v>
      </c>
      <c r="D61" s="96"/>
      <c r="E61" s="85"/>
      <c r="F61" s="85"/>
      <c r="G61" s="85"/>
      <c r="H61" s="21"/>
      <c r="I61" s="5"/>
    </row>
    <row r="62" spans="1:9" s="13" customFormat="1" x14ac:dyDescent="0.25">
      <c r="A62" s="18" t="s">
        <v>81</v>
      </c>
      <c r="B62" s="22" t="s">
        <v>82</v>
      </c>
      <c r="C62" s="20" t="s">
        <v>21</v>
      </c>
      <c r="D62" s="96"/>
      <c r="E62" s="85"/>
      <c r="F62" s="85"/>
      <c r="G62" s="85"/>
      <c r="H62" s="21"/>
      <c r="I62" s="5"/>
    </row>
    <row r="63" spans="1:9" s="13" customFormat="1" ht="31.5" x14ac:dyDescent="0.25">
      <c r="A63" s="18" t="s">
        <v>83</v>
      </c>
      <c r="B63" s="24" t="s">
        <v>84</v>
      </c>
      <c r="C63" s="20" t="s">
        <v>21</v>
      </c>
      <c r="D63" s="96"/>
      <c r="E63" s="85"/>
      <c r="F63" s="85"/>
      <c r="G63" s="85"/>
      <c r="H63" s="21"/>
      <c r="I63" s="5"/>
    </row>
    <row r="64" spans="1:9" s="13" customFormat="1" ht="31.5" x14ac:dyDescent="0.25">
      <c r="A64" s="18" t="s">
        <v>85</v>
      </c>
      <c r="B64" s="24" t="s">
        <v>86</v>
      </c>
      <c r="C64" s="20" t="s">
        <v>21</v>
      </c>
      <c r="D64" s="96"/>
      <c r="E64" s="85"/>
      <c r="F64" s="85"/>
      <c r="G64" s="85"/>
      <c r="H64" s="21"/>
      <c r="I64" s="5"/>
    </row>
    <row r="65" spans="1:9" s="13" customFormat="1" x14ac:dyDescent="0.25">
      <c r="A65" s="18" t="s">
        <v>87</v>
      </c>
      <c r="B65" s="23" t="s">
        <v>88</v>
      </c>
      <c r="C65" s="20" t="s">
        <v>21</v>
      </c>
      <c r="D65" s="96"/>
      <c r="E65" s="85"/>
      <c r="F65" s="85"/>
      <c r="G65" s="85"/>
      <c r="H65" s="21"/>
      <c r="I65" s="5"/>
    </row>
    <row r="66" spans="1:9" s="13" customFormat="1" x14ac:dyDescent="0.25">
      <c r="A66" s="18" t="s">
        <v>89</v>
      </c>
      <c r="B66" s="23" t="s">
        <v>90</v>
      </c>
      <c r="C66" s="20" t="s">
        <v>21</v>
      </c>
      <c r="D66" s="96"/>
      <c r="E66" s="85"/>
      <c r="F66" s="85"/>
      <c r="G66" s="85"/>
      <c r="H66" s="21"/>
      <c r="I66" s="5"/>
    </row>
    <row r="67" spans="1:9" s="13" customFormat="1" x14ac:dyDescent="0.25">
      <c r="A67" s="18" t="s">
        <v>91</v>
      </c>
      <c r="B67" s="23" t="s">
        <v>92</v>
      </c>
      <c r="C67" s="20" t="s">
        <v>21</v>
      </c>
      <c r="D67" s="96"/>
      <c r="E67" s="85"/>
      <c r="F67" s="85"/>
      <c r="G67" s="85"/>
      <c r="H67" s="21"/>
      <c r="I67" s="5"/>
    </row>
    <row r="68" spans="1:9" s="13" customFormat="1" x14ac:dyDescent="0.25">
      <c r="A68" s="18" t="s">
        <v>93</v>
      </c>
      <c r="B68" s="22" t="s">
        <v>94</v>
      </c>
      <c r="C68" s="20" t="s">
        <v>21</v>
      </c>
      <c r="D68" s="96"/>
      <c r="E68" s="85"/>
      <c r="F68" s="85"/>
      <c r="G68" s="85"/>
      <c r="H68" s="21"/>
      <c r="I68" s="5"/>
    </row>
    <row r="69" spans="1:9" s="13" customFormat="1" x14ac:dyDescent="0.25">
      <c r="A69" s="18" t="s">
        <v>95</v>
      </c>
      <c r="B69" s="22" t="s">
        <v>96</v>
      </c>
      <c r="C69" s="20" t="s">
        <v>21</v>
      </c>
      <c r="D69" s="96"/>
      <c r="E69" s="85"/>
      <c r="F69" s="85"/>
      <c r="G69" s="85"/>
      <c r="H69" s="21"/>
      <c r="I69" s="5"/>
    </row>
    <row r="70" spans="1:9" s="13" customFormat="1" x14ac:dyDescent="0.25">
      <c r="A70" s="18" t="s">
        <v>97</v>
      </c>
      <c r="B70" s="22" t="s">
        <v>98</v>
      </c>
      <c r="C70" s="20" t="s">
        <v>21</v>
      </c>
      <c r="D70" s="96"/>
      <c r="E70" s="85"/>
      <c r="F70" s="85"/>
      <c r="G70" s="85"/>
      <c r="H70" s="21"/>
      <c r="I70" s="5"/>
    </row>
    <row r="71" spans="1:9" s="13" customFormat="1" x14ac:dyDescent="0.25">
      <c r="A71" s="18" t="s">
        <v>99</v>
      </c>
      <c r="B71" s="23" t="s">
        <v>100</v>
      </c>
      <c r="C71" s="20" t="s">
        <v>21</v>
      </c>
      <c r="D71" s="96"/>
      <c r="E71" s="85"/>
      <c r="F71" s="85"/>
      <c r="G71" s="85"/>
      <c r="H71" s="21"/>
      <c r="I71" s="5"/>
    </row>
    <row r="72" spans="1:9" s="13" customFormat="1" x14ac:dyDescent="0.25">
      <c r="A72" s="18" t="s">
        <v>101</v>
      </c>
      <c r="B72" s="23" t="s">
        <v>102</v>
      </c>
      <c r="C72" s="20" t="s">
        <v>21</v>
      </c>
      <c r="D72" s="96"/>
      <c r="E72" s="85"/>
      <c r="F72" s="85"/>
      <c r="G72" s="85"/>
      <c r="H72" s="21"/>
      <c r="I72" s="5"/>
    </row>
    <row r="73" spans="1:9" s="13" customFormat="1" x14ac:dyDescent="0.25">
      <c r="A73" s="18" t="s">
        <v>103</v>
      </c>
      <c r="B73" s="22" t="s">
        <v>104</v>
      </c>
      <c r="C73" s="20" t="s">
        <v>21</v>
      </c>
      <c r="D73" s="105">
        <f>D38-D53-D62-D68-D69-D70</f>
        <v>0</v>
      </c>
      <c r="E73" s="106">
        <f>E38-E53-E62-E68-E69-E70</f>
        <v>0</v>
      </c>
      <c r="F73" s="85"/>
      <c r="G73" s="85"/>
      <c r="H73" s="21"/>
      <c r="I73" s="5"/>
    </row>
    <row r="74" spans="1:9" s="13" customFormat="1" x14ac:dyDescent="0.25">
      <c r="A74" s="18" t="s">
        <v>105</v>
      </c>
      <c r="B74" s="23" t="s">
        <v>106</v>
      </c>
      <c r="C74" s="20" t="s">
        <v>21</v>
      </c>
      <c r="D74" s="96"/>
      <c r="E74" s="85"/>
      <c r="F74" s="85"/>
      <c r="G74" s="85"/>
      <c r="H74" s="21"/>
      <c r="I74" s="5"/>
    </row>
    <row r="75" spans="1:9" s="13" customFormat="1" x14ac:dyDescent="0.25">
      <c r="A75" s="18" t="s">
        <v>107</v>
      </c>
      <c r="B75" s="23" t="s">
        <v>108</v>
      </c>
      <c r="C75" s="20" t="s">
        <v>21</v>
      </c>
      <c r="D75" s="96"/>
      <c r="E75" s="85"/>
      <c r="F75" s="85"/>
      <c r="G75" s="85"/>
      <c r="H75" s="21"/>
      <c r="I75" s="5"/>
    </row>
    <row r="76" spans="1:9" s="13" customFormat="1" ht="16.5" thickBot="1" x14ac:dyDescent="0.3">
      <c r="A76" s="27" t="s">
        <v>109</v>
      </c>
      <c r="B76" s="28" t="s">
        <v>110</v>
      </c>
      <c r="C76" s="29" t="s">
        <v>21</v>
      </c>
      <c r="D76" s="107">
        <f>D73-D74-D75</f>
        <v>0</v>
      </c>
      <c r="E76" s="108">
        <f>E73-E74-E75</f>
        <v>0</v>
      </c>
      <c r="F76" s="86"/>
      <c r="G76" s="86"/>
      <c r="H76" s="30"/>
      <c r="I76" s="5"/>
    </row>
    <row r="77" spans="1:9" s="13" customFormat="1" x14ac:dyDescent="0.25">
      <c r="A77" s="14" t="s">
        <v>111</v>
      </c>
      <c r="B77" s="31" t="s">
        <v>112</v>
      </c>
      <c r="C77" s="16" t="s">
        <v>21</v>
      </c>
      <c r="D77" s="95"/>
      <c r="E77" s="87"/>
      <c r="F77" s="87"/>
      <c r="G77" s="87"/>
      <c r="H77" s="17"/>
      <c r="I77" s="5"/>
    </row>
    <row r="78" spans="1:9" s="13" customFormat="1" x14ac:dyDescent="0.25">
      <c r="A78" s="18" t="s">
        <v>113</v>
      </c>
      <c r="B78" s="23" t="s">
        <v>114</v>
      </c>
      <c r="C78" s="20" t="s">
        <v>21</v>
      </c>
      <c r="D78" s="96"/>
      <c r="E78" s="85"/>
      <c r="F78" s="85"/>
      <c r="G78" s="85"/>
      <c r="H78" s="21"/>
      <c r="I78" s="5"/>
    </row>
    <row r="79" spans="1:9" s="13" customFormat="1" x14ac:dyDescent="0.25">
      <c r="A79" s="18" t="s">
        <v>115</v>
      </c>
      <c r="B79" s="23" t="s">
        <v>116</v>
      </c>
      <c r="C79" s="20" t="s">
        <v>21</v>
      </c>
      <c r="D79" s="96"/>
      <c r="E79" s="85"/>
      <c r="F79" s="85"/>
      <c r="G79" s="85"/>
      <c r="H79" s="21"/>
      <c r="I79" s="5"/>
    </row>
    <row r="80" spans="1:9" s="13" customFormat="1" ht="16.5" thickBot="1" x14ac:dyDescent="0.3">
      <c r="A80" s="32" t="s">
        <v>117</v>
      </c>
      <c r="B80" s="33" t="s">
        <v>118</v>
      </c>
      <c r="C80" s="34" t="s">
        <v>21</v>
      </c>
      <c r="D80" s="98"/>
      <c r="E80" s="88"/>
      <c r="F80" s="88"/>
      <c r="G80" s="88"/>
      <c r="H80" s="35"/>
      <c r="I80" s="5"/>
    </row>
    <row r="81" spans="1:9" s="13" customFormat="1" x14ac:dyDescent="0.25">
      <c r="A81" s="36" t="s">
        <v>119</v>
      </c>
      <c r="B81" s="37" t="s">
        <v>120</v>
      </c>
      <c r="C81" s="38" t="s">
        <v>21</v>
      </c>
      <c r="D81" s="103">
        <f>D23-D38</f>
        <v>0</v>
      </c>
      <c r="E81" s="104">
        <f>E23-E38</f>
        <v>0</v>
      </c>
      <c r="F81" s="89"/>
      <c r="G81" s="89"/>
      <c r="H81" s="39"/>
      <c r="I81" s="5"/>
    </row>
    <row r="82" spans="1:9" s="13" customFormat="1" x14ac:dyDescent="0.25">
      <c r="A82" s="18" t="s">
        <v>121</v>
      </c>
      <c r="B82" s="19" t="s">
        <v>23</v>
      </c>
      <c r="C82" s="20" t="s">
        <v>21</v>
      </c>
      <c r="D82" s="105">
        <f t="shared" ref="D82:E82" si="0">D24-D39</f>
        <v>0</v>
      </c>
      <c r="E82" s="106">
        <f t="shared" si="0"/>
        <v>0</v>
      </c>
      <c r="F82" s="85"/>
      <c r="G82" s="85"/>
      <c r="H82" s="21"/>
      <c r="I82" s="5"/>
    </row>
    <row r="83" spans="1:9" s="13" customFormat="1" ht="31.5" x14ac:dyDescent="0.25">
      <c r="A83" s="18" t="s">
        <v>122</v>
      </c>
      <c r="B83" s="24" t="s">
        <v>25</v>
      </c>
      <c r="C83" s="20" t="s">
        <v>21</v>
      </c>
      <c r="D83" s="105">
        <f t="shared" ref="D83:E83" si="1">D25-D40</f>
        <v>0</v>
      </c>
      <c r="E83" s="106">
        <f t="shared" si="1"/>
        <v>0</v>
      </c>
      <c r="F83" s="85"/>
      <c r="G83" s="85"/>
      <c r="H83" s="21"/>
      <c r="I83" s="5"/>
    </row>
    <row r="84" spans="1:9" s="13" customFormat="1" ht="31.5" x14ac:dyDescent="0.25">
      <c r="A84" s="18" t="s">
        <v>123</v>
      </c>
      <c r="B84" s="24" t="s">
        <v>27</v>
      </c>
      <c r="C84" s="20" t="s">
        <v>21</v>
      </c>
      <c r="D84" s="105">
        <f t="shared" ref="D84:E84" si="2">D26-D41</f>
        <v>0</v>
      </c>
      <c r="E84" s="106">
        <f t="shared" si="2"/>
        <v>0</v>
      </c>
      <c r="F84" s="85"/>
      <c r="G84" s="85"/>
      <c r="H84" s="21"/>
      <c r="I84" s="5"/>
    </row>
    <row r="85" spans="1:9" s="13" customFormat="1" ht="31.5" x14ac:dyDescent="0.25">
      <c r="A85" s="18" t="s">
        <v>124</v>
      </c>
      <c r="B85" s="24" t="s">
        <v>29</v>
      </c>
      <c r="C85" s="20" t="s">
        <v>21</v>
      </c>
      <c r="D85" s="105">
        <f t="shared" ref="D85:E85" si="3">D27-D42</f>
        <v>0</v>
      </c>
      <c r="E85" s="106">
        <f t="shared" si="3"/>
        <v>0</v>
      </c>
      <c r="F85" s="85"/>
      <c r="G85" s="85"/>
      <c r="H85" s="21"/>
      <c r="I85" s="5"/>
    </row>
    <row r="86" spans="1:9" s="13" customFormat="1" x14ac:dyDescent="0.25">
      <c r="A86" s="18" t="s">
        <v>125</v>
      </c>
      <c r="B86" s="19" t="s">
        <v>31</v>
      </c>
      <c r="C86" s="20" t="s">
        <v>21</v>
      </c>
      <c r="D86" s="105">
        <f t="shared" ref="D86:E86" si="4">D28-D43</f>
        <v>0</v>
      </c>
      <c r="E86" s="106">
        <f t="shared" si="4"/>
        <v>0</v>
      </c>
      <c r="F86" s="85"/>
      <c r="G86" s="85"/>
      <c r="H86" s="21"/>
      <c r="I86" s="5"/>
    </row>
    <row r="87" spans="1:9" s="13" customFormat="1" x14ac:dyDescent="0.25">
      <c r="A87" s="18" t="s">
        <v>126</v>
      </c>
      <c r="B87" s="19" t="s">
        <v>33</v>
      </c>
      <c r="C87" s="20" t="s">
        <v>21</v>
      </c>
      <c r="D87" s="105">
        <f t="shared" ref="D87:E87" si="5">D29-D44</f>
        <v>0</v>
      </c>
      <c r="E87" s="106">
        <f t="shared" si="5"/>
        <v>0</v>
      </c>
      <c r="F87" s="85"/>
      <c r="G87" s="85"/>
      <c r="H87" s="21"/>
      <c r="I87" s="5"/>
    </row>
    <row r="88" spans="1:9" s="13" customFormat="1" x14ac:dyDescent="0.25">
      <c r="A88" s="18" t="s">
        <v>127</v>
      </c>
      <c r="B88" s="19" t="s">
        <v>35</v>
      </c>
      <c r="C88" s="20" t="s">
        <v>21</v>
      </c>
      <c r="D88" s="105">
        <f t="shared" ref="D88:E88" si="6">D30-D45</f>
        <v>0</v>
      </c>
      <c r="E88" s="106">
        <f t="shared" si="6"/>
        <v>0</v>
      </c>
      <c r="F88" s="85"/>
      <c r="G88" s="85"/>
      <c r="H88" s="21"/>
      <c r="I88" s="5"/>
    </row>
    <row r="89" spans="1:9" s="13" customFormat="1" x14ac:dyDescent="0.25">
      <c r="A89" s="18" t="s">
        <v>128</v>
      </c>
      <c r="B89" s="19" t="s">
        <v>37</v>
      </c>
      <c r="C89" s="20" t="s">
        <v>21</v>
      </c>
      <c r="D89" s="105">
        <f t="shared" ref="D89:E89" si="7">D31-D46</f>
        <v>0</v>
      </c>
      <c r="E89" s="106">
        <f t="shared" si="7"/>
        <v>0</v>
      </c>
      <c r="F89" s="85"/>
      <c r="G89" s="85"/>
      <c r="H89" s="21"/>
      <c r="I89" s="5"/>
    </row>
    <row r="90" spans="1:9" s="13" customFormat="1" x14ac:dyDescent="0.25">
      <c r="A90" s="18" t="s">
        <v>129</v>
      </c>
      <c r="B90" s="19" t="s">
        <v>39</v>
      </c>
      <c r="C90" s="20" t="s">
        <v>21</v>
      </c>
      <c r="D90" s="105">
        <f t="shared" ref="D90:E90" si="8">D32-D47</f>
        <v>0</v>
      </c>
      <c r="E90" s="106">
        <f t="shared" si="8"/>
        <v>0</v>
      </c>
      <c r="F90" s="85"/>
      <c r="G90" s="85"/>
      <c r="H90" s="21"/>
      <c r="I90" s="5"/>
    </row>
    <row r="91" spans="1:9" s="13" customFormat="1" x14ac:dyDescent="0.25">
      <c r="A91" s="18" t="s">
        <v>130</v>
      </c>
      <c r="B91" s="19" t="s">
        <v>41</v>
      </c>
      <c r="C91" s="20" t="s">
        <v>21</v>
      </c>
      <c r="D91" s="105">
        <f t="shared" ref="D91:E91" si="9">D33-D48</f>
        <v>0</v>
      </c>
      <c r="E91" s="106">
        <f t="shared" si="9"/>
        <v>0</v>
      </c>
      <c r="F91" s="85"/>
      <c r="G91" s="85"/>
      <c r="H91" s="21"/>
      <c r="I91" s="5"/>
    </row>
    <row r="92" spans="1:9" s="13" customFormat="1" ht="31.5" x14ac:dyDescent="0.25">
      <c r="A92" s="18" t="s">
        <v>131</v>
      </c>
      <c r="B92" s="22" t="s">
        <v>43</v>
      </c>
      <c r="C92" s="20" t="s">
        <v>21</v>
      </c>
      <c r="D92" s="105">
        <f t="shared" ref="D92:E92" si="10">D34-D49</f>
        <v>0</v>
      </c>
      <c r="E92" s="106">
        <f t="shared" si="10"/>
        <v>0</v>
      </c>
      <c r="F92" s="85"/>
      <c r="G92" s="85"/>
      <c r="H92" s="21"/>
      <c r="I92" s="5"/>
    </row>
    <row r="93" spans="1:9" s="13" customFormat="1" x14ac:dyDescent="0.25">
      <c r="A93" s="18" t="s">
        <v>132</v>
      </c>
      <c r="B93" s="24" t="s">
        <v>45</v>
      </c>
      <c r="C93" s="20" t="s">
        <v>21</v>
      </c>
      <c r="D93" s="105">
        <f t="shared" ref="D93:E93" si="11">D35-D50</f>
        <v>0</v>
      </c>
      <c r="E93" s="106">
        <f t="shared" si="11"/>
        <v>0</v>
      </c>
      <c r="F93" s="85"/>
      <c r="G93" s="85"/>
      <c r="H93" s="21"/>
      <c r="I93" s="5"/>
    </row>
    <row r="94" spans="1:9" s="13" customFormat="1" x14ac:dyDescent="0.25">
      <c r="A94" s="18" t="s">
        <v>133</v>
      </c>
      <c r="B94" s="23" t="s">
        <v>47</v>
      </c>
      <c r="C94" s="20" t="s">
        <v>21</v>
      </c>
      <c r="D94" s="105">
        <f t="shared" ref="D94:E94" si="12">D36-D51</f>
        <v>0</v>
      </c>
      <c r="E94" s="106">
        <f t="shared" si="12"/>
        <v>0</v>
      </c>
      <c r="F94" s="85"/>
      <c r="G94" s="85"/>
      <c r="H94" s="21"/>
      <c r="I94" s="5"/>
    </row>
    <row r="95" spans="1:9" s="13" customFormat="1" x14ac:dyDescent="0.25">
      <c r="A95" s="18" t="s">
        <v>134</v>
      </c>
      <c r="B95" s="19" t="s">
        <v>49</v>
      </c>
      <c r="C95" s="20" t="s">
        <v>21</v>
      </c>
      <c r="D95" s="105">
        <f t="shared" ref="D95:E95" si="13">D37-D52</f>
        <v>0</v>
      </c>
      <c r="E95" s="106">
        <f t="shared" si="13"/>
        <v>0</v>
      </c>
      <c r="F95" s="85"/>
      <c r="G95" s="85"/>
      <c r="H95" s="21"/>
      <c r="I95" s="5"/>
    </row>
    <row r="96" spans="1:9" s="13" customFormat="1" x14ac:dyDescent="0.25">
      <c r="A96" s="18" t="s">
        <v>135</v>
      </c>
      <c r="B96" s="40" t="s">
        <v>136</v>
      </c>
      <c r="C96" s="20" t="s">
        <v>21</v>
      </c>
      <c r="D96" s="105">
        <f>D97-D103</f>
        <v>0</v>
      </c>
      <c r="E96" s="106">
        <f>E97-E103</f>
        <v>0</v>
      </c>
      <c r="F96" s="85"/>
      <c r="G96" s="85"/>
      <c r="H96" s="21"/>
      <c r="I96" s="5"/>
    </row>
    <row r="97" spans="1:9" s="13" customFormat="1" x14ac:dyDescent="0.25">
      <c r="A97" s="18" t="s">
        <v>137</v>
      </c>
      <c r="B97" s="22" t="s">
        <v>138</v>
      </c>
      <c r="C97" s="20" t="s">
        <v>21</v>
      </c>
      <c r="D97" s="96"/>
      <c r="E97" s="85"/>
      <c r="F97" s="85"/>
      <c r="G97" s="85"/>
      <c r="H97" s="21"/>
      <c r="I97" s="5"/>
    </row>
    <row r="98" spans="1:9" s="13" customFormat="1" x14ac:dyDescent="0.25">
      <c r="A98" s="18" t="s">
        <v>139</v>
      </c>
      <c r="B98" s="24" t="s">
        <v>140</v>
      </c>
      <c r="C98" s="20" t="s">
        <v>21</v>
      </c>
      <c r="D98" s="96"/>
      <c r="E98" s="85"/>
      <c r="F98" s="85"/>
      <c r="G98" s="85"/>
      <c r="H98" s="21"/>
      <c r="I98" s="5"/>
    </row>
    <row r="99" spans="1:9" s="13" customFormat="1" x14ac:dyDescent="0.25">
      <c r="A99" s="18" t="s">
        <v>141</v>
      </c>
      <c r="B99" s="24" t="s">
        <v>142</v>
      </c>
      <c r="C99" s="20" t="s">
        <v>21</v>
      </c>
      <c r="D99" s="96"/>
      <c r="E99" s="85"/>
      <c r="F99" s="85"/>
      <c r="G99" s="85"/>
      <c r="H99" s="21"/>
      <c r="I99" s="5"/>
    </row>
    <row r="100" spans="1:9" s="13" customFormat="1" x14ac:dyDescent="0.25">
      <c r="A100" s="18" t="s">
        <v>143</v>
      </c>
      <c r="B100" s="24" t="s">
        <v>144</v>
      </c>
      <c r="C100" s="20" t="s">
        <v>21</v>
      </c>
      <c r="D100" s="96"/>
      <c r="E100" s="85"/>
      <c r="F100" s="85"/>
      <c r="G100" s="85"/>
      <c r="H100" s="21"/>
      <c r="I100" s="5"/>
    </row>
    <row r="101" spans="1:9" s="13" customFormat="1" x14ac:dyDescent="0.25">
      <c r="A101" s="18" t="s">
        <v>145</v>
      </c>
      <c r="B101" s="25" t="s">
        <v>146</v>
      </c>
      <c r="C101" s="20" t="s">
        <v>21</v>
      </c>
      <c r="D101" s="96"/>
      <c r="E101" s="85"/>
      <c r="F101" s="85"/>
      <c r="G101" s="85"/>
      <c r="H101" s="21"/>
      <c r="I101" s="5"/>
    </row>
    <row r="102" spans="1:9" s="13" customFormat="1" x14ac:dyDescent="0.25">
      <c r="A102" s="18" t="s">
        <v>147</v>
      </c>
      <c r="B102" s="23" t="s">
        <v>148</v>
      </c>
      <c r="C102" s="20" t="s">
        <v>21</v>
      </c>
      <c r="D102" s="105">
        <f>D97-D98-D99-D100</f>
        <v>0</v>
      </c>
      <c r="E102" s="106">
        <f>E97-E98-E99-E100</f>
        <v>0</v>
      </c>
      <c r="F102" s="85"/>
      <c r="G102" s="85"/>
      <c r="H102" s="21"/>
      <c r="I102" s="5"/>
    </row>
    <row r="103" spans="1:9" s="13" customFormat="1" x14ac:dyDescent="0.25">
      <c r="A103" s="18" t="s">
        <v>149</v>
      </c>
      <c r="B103" s="22" t="s">
        <v>104</v>
      </c>
      <c r="C103" s="20" t="s">
        <v>21</v>
      </c>
      <c r="D103" s="96"/>
      <c r="E103" s="85"/>
      <c r="F103" s="85"/>
      <c r="G103" s="85"/>
      <c r="H103" s="21"/>
      <c r="I103" s="5"/>
    </row>
    <row r="104" spans="1:9" s="13" customFormat="1" x14ac:dyDescent="0.25">
      <c r="A104" s="18" t="s">
        <v>150</v>
      </c>
      <c r="B104" s="23" t="s">
        <v>151</v>
      </c>
      <c r="C104" s="20" t="s">
        <v>21</v>
      </c>
      <c r="D104" s="96"/>
      <c r="E104" s="85"/>
      <c r="F104" s="85"/>
      <c r="G104" s="85"/>
      <c r="H104" s="21"/>
      <c r="I104" s="5"/>
    </row>
    <row r="105" spans="1:9" s="13" customFormat="1" x14ac:dyDescent="0.25">
      <c r="A105" s="18" t="s">
        <v>152</v>
      </c>
      <c r="B105" s="23" t="s">
        <v>153</v>
      </c>
      <c r="C105" s="20" t="s">
        <v>21</v>
      </c>
      <c r="D105" s="96"/>
      <c r="E105" s="85"/>
      <c r="F105" s="85"/>
      <c r="G105" s="85"/>
      <c r="H105" s="21"/>
      <c r="I105" s="5"/>
    </row>
    <row r="106" spans="1:9" s="13" customFormat="1" x14ac:dyDescent="0.25">
      <c r="A106" s="18" t="s">
        <v>154</v>
      </c>
      <c r="B106" s="23" t="s">
        <v>155</v>
      </c>
      <c r="C106" s="20" t="s">
        <v>21</v>
      </c>
      <c r="D106" s="96"/>
      <c r="E106" s="85"/>
      <c r="F106" s="85"/>
      <c r="G106" s="85"/>
      <c r="H106" s="21"/>
      <c r="I106" s="5"/>
    </row>
    <row r="107" spans="1:9" s="13" customFormat="1" x14ac:dyDescent="0.25">
      <c r="A107" s="18" t="s">
        <v>156</v>
      </c>
      <c r="B107" s="25" t="s">
        <v>157</v>
      </c>
      <c r="C107" s="20" t="s">
        <v>21</v>
      </c>
      <c r="D107" s="96"/>
      <c r="E107" s="85"/>
      <c r="F107" s="85"/>
      <c r="G107" s="85"/>
      <c r="H107" s="21"/>
      <c r="I107" s="5"/>
    </row>
    <row r="108" spans="1:9" s="13" customFormat="1" x14ac:dyDescent="0.25">
      <c r="A108" s="18" t="s">
        <v>158</v>
      </c>
      <c r="B108" s="23" t="s">
        <v>159</v>
      </c>
      <c r="C108" s="20" t="s">
        <v>21</v>
      </c>
      <c r="D108" s="105">
        <f>D103-D104-D105-D106</f>
        <v>0</v>
      </c>
      <c r="E108" s="106">
        <f>E103-E104-E105-E106</f>
        <v>0</v>
      </c>
      <c r="F108" s="85"/>
      <c r="G108" s="85"/>
      <c r="H108" s="21"/>
      <c r="I108" s="5"/>
    </row>
    <row r="109" spans="1:9" s="13" customFormat="1" x14ac:dyDescent="0.25">
      <c r="A109" s="18" t="s">
        <v>160</v>
      </c>
      <c r="B109" s="40" t="s">
        <v>161</v>
      </c>
      <c r="C109" s="20" t="s">
        <v>21</v>
      </c>
      <c r="D109" s="105">
        <f>D81+D96</f>
        <v>0</v>
      </c>
      <c r="E109" s="106">
        <f>E81+E96</f>
        <v>0</v>
      </c>
      <c r="F109" s="85"/>
      <c r="G109" s="85"/>
      <c r="H109" s="21"/>
      <c r="I109" s="5"/>
    </row>
    <row r="110" spans="1:9" s="13" customFormat="1" ht="31.5" x14ac:dyDescent="0.25">
      <c r="A110" s="18" t="s">
        <v>162</v>
      </c>
      <c r="B110" s="22" t="s">
        <v>163</v>
      </c>
      <c r="C110" s="20" t="s">
        <v>21</v>
      </c>
      <c r="D110" s="96"/>
      <c r="E110" s="85"/>
      <c r="F110" s="85"/>
      <c r="G110" s="85"/>
      <c r="H110" s="21"/>
      <c r="I110" s="5"/>
    </row>
    <row r="111" spans="1:9" s="13" customFormat="1" ht="31.5" x14ac:dyDescent="0.25">
      <c r="A111" s="18" t="s">
        <v>164</v>
      </c>
      <c r="B111" s="24" t="s">
        <v>25</v>
      </c>
      <c r="C111" s="20" t="s">
        <v>21</v>
      </c>
      <c r="D111" s="96"/>
      <c r="E111" s="85"/>
      <c r="F111" s="85"/>
      <c r="G111" s="85"/>
      <c r="H111" s="21"/>
      <c r="I111" s="5"/>
    </row>
    <row r="112" spans="1:9" s="13" customFormat="1" ht="31.5" x14ac:dyDescent="0.25">
      <c r="A112" s="18" t="s">
        <v>165</v>
      </c>
      <c r="B112" s="24" t="s">
        <v>27</v>
      </c>
      <c r="C112" s="20" t="s">
        <v>21</v>
      </c>
      <c r="D112" s="96"/>
      <c r="E112" s="85"/>
      <c r="F112" s="85"/>
      <c r="G112" s="85"/>
      <c r="H112" s="21"/>
      <c r="I112" s="5"/>
    </row>
    <row r="113" spans="1:9" s="13" customFormat="1" ht="31.5" x14ac:dyDescent="0.25">
      <c r="A113" s="18" t="s">
        <v>166</v>
      </c>
      <c r="B113" s="24" t="s">
        <v>29</v>
      </c>
      <c r="C113" s="20" t="s">
        <v>21</v>
      </c>
      <c r="D113" s="96"/>
      <c r="E113" s="85"/>
      <c r="F113" s="85"/>
      <c r="G113" s="85"/>
      <c r="H113" s="21"/>
      <c r="I113" s="5"/>
    </row>
    <row r="114" spans="1:9" s="13" customFormat="1" x14ac:dyDescent="0.25">
      <c r="A114" s="18" t="s">
        <v>167</v>
      </c>
      <c r="B114" s="19" t="s">
        <v>31</v>
      </c>
      <c r="C114" s="20" t="s">
        <v>21</v>
      </c>
      <c r="D114" s="96"/>
      <c r="E114" s="85"/>
      <c r="F114" s="85"/>
      <c r="G114" s="85"/>
      <c r="H114" s="21"/>
      <c r="I114" s="5"/>
    </row>
    <row r="115" spans="1:9" s="13" customFormat="1" x14ac:dyDescent="0.25">
      <c r="A115" s="18" t="s">
        <v>168</v>
      </c>
      <c r="B115" s="19" t="s">
        <v>33</v>
      </c>
      <c r="C115" s="20" t="s">
        <v>21</v>
      </c>
      <c r="D115" s="96"/>
      <c r="E115" s="85"/>
      <c r="F115" s="85"/>
      <c r="G115" s="85"/>
      <c r="H115" s="21"/>
      <c r="I115" s="5"/>
    </row>
    <row r="116" spans="1:9" s="13" customFormat="1" x14ac:dyDescent="0.25">
      <c r="A116" s="18" t="s">
        <v>169</v>
      </c>
      <c r="B116" s="19" t="s">
        <v>35</v>
      </c>
      <c r="C116" s="20" t="s">
        <v>21</v>
      </c>
      <c r="D116" s="96"/>
      <c r="E116" s="85"/>
      <c r="F116" s="85"/>
      <c r="G116" s="85"/>
      <c r="H116" s="21"/>
      <c r="I116" s="5"/>
    </row>
    <row r="117" spans="1:9" s="13" customFormat="1" x14ac:dyDescent="0.25">
      <c r="A117" s="18" t="s">
        <v>170</v>
      </c>
      <c r="B117" s="19" t="s">
        <v>37</v>
      </c>
      <c r="C117" s="20" t="s">
        <v>21</v>
      </c>
      <c r="D117" s="96"/>
      <c r="E117" s="85"/>
      <c r="F117" s="85"/>
      <c r="G117" s="85"/>
      <c r="H117" s="21"/>
      <c r="I117" s="5"/>
    </row>
    <row r="118" spans="1:9" s="13" customFormat="1" x14ac:dyDescent="0.25">
      <c r="A118" s="18" t="s">
        <v>171</v>
      </c>
      <c r="B118" s="19" t="s">
        <v>39</v>
      </c>
      <c r="C118" s="20" t="s">
        <v>21</v>
      </c>
      <c r="D118" s="96"/>
      <c r="E118" s="85"/>
      <c r="F118" s="85"/>
      <c r="G118" s="85"/>
      <c r="H118" s="21"/>
      <c r="I118" s="5"/>
    </row>
    <row r="119" spans="1:9" s="13" customFormat="1" x14ac:dyDescent="0.25">
      <c r="A119" s="18" t="s">
        <v>172</v>
      </c>
      <c r="B119" s="19" t="s">
        <v>41</v>
      </c>
      <c r="C119" s="20" t="s">
        <v>21</v>
      </c>
      <c r="D119" s="96"/>
      <c r="E119" s="85"/>
      <c r="F119" s="85"/>
      <c r="G119" s="85"/>
      <c r="H119" s="21"/>
      <c r="I119" s="5"/>
    </row>
    <row r="120" spans="1:9" s="13" customFormat="1" ht="31.5" x14ac:dyDescent="0.25">
      <c r="A120" s="18" t="s">
        <v>173</v>
      </c>
      <c r="B120" s="22" t="s">
        <v>43</v>
      </c>
      <c r="C120" s="20" t="s">
        <v>21</v>
      </c>
      <c r="D120" s="96"/>
      <c r="E120" s="85"/>
      <c r="F120" s="85"/>
      <c r="G120" s="85"/>
      <c r="H120" s="21"/>
      <c r="I120" s="5"/>
    </row>
    <row r="121" spans="1:9" s="13" customFormat="1" x14ac:dyDescent="0.25">
      <c r="A121" s="18" t="s">
        <v>174</v>
      </c>
      <c r="B121" s="23" t="s">
        <v>45</v>
      </c>
      <c r="C121" s="20" t="s">
        <v>21</v>
      </c>
      <c r="D121" s="96"/>
      <c r="E121" s="85"/>
      <c r="F121" s="85"/>
      <c r="G121" s="85"/>
      <c r="H121" s="21"/>
      <c r="I121" s="5"/>
    </row>
    <row r="122" spans="1:9" s="13" customFormat="1" x14ac:dyDescent="0.25">
      <c r="A122" s="18" t="s">
        <v>175</v>
      </c>
      <c r="B122" s="23" t="s">
        <v>47</v>
      </c>
      <c r="C122" s="20" t="s">
        <v>21</v>
      </c>
      <c r="D122" s="96"/>
      <c r="E122" s="85"/>
      <c r="F122" s="85"/>
      <c r="G122" s="85"/>
      <c r="H122" s="21"/>
      <c r="I122" s="5"/>
    </row>
    <row r="123" spans="1:9" s="13" customFormat="1" x14ac:dyDescent="0.25">
      <c r="A123" s="18" t="s">
        <v>176</v>
      </c>
      <c r="B123" s="19" t="s">
        <v>49</v>
      </c>
      <c r="C123" s="20" t="s">
        <v>21</v>
      </c>
      <c r="D123" s="105">
        <f>D109-D110-SUM(D114:D120)</f>
        <v>0</v>
      </c>
      <c r="E123" s="106">
        <f>E109-E110-SUM(E114:E120)</f>
        <v>0</v>
      </c>
      <c r="F123" s="85"/>
      <c r="G123" s="85"/>
      <c r="H123" s="21"/>
      <c r="I123" s="5"/>
    </row>
    <row r="124" spans="1:9" s="13" customFormat="1" x14ac:dyDescent="0.25">
      <c r="A124" s="18" t="s">
        <v>177</v>
      </c>
      <c r="B124" s="40" t="s">
        <v>178</v>
      </c>
      <c r="C124" s="20" t="s">
        <v>21</v>
      </c>
      <c r="D124" s="96"/>
      <c r="E124" s="85"/>
      <c r="F124" s="85"/>
      <c r="G124" s="85"/>
      <c r="H124" s="21"/>
      <c r="I124" s="5"/>
    </row>
    <row r="125" spans="1:9" s="13" customFormat="1" x14ac:dyDescent="0.25">
      <c r="A125" s="18" t="s">
        <v>179</v>
      </c>
      <c r="B125" s="19" t="s">
        <v>23</v>
      </c>
      <c r="C125" s="20" t="s">
        <v>21</v>
      </c>
      <c r="D125" s="96"/>
      <c r="E125" s="85"/>
      <c r="F125" s="85"/>
      <c r="G125" s="85"/>
      <c r="H125" s="21"/>
      <c r="I125" s="5"/>
    </row>
    <row r="126" spans="1:9" s="13" customFormat="1" ht="31.5" x14ac:dyDescent="0.25">
      <c r="A126" s="18" t="s">
        <v>180</v>
      </c>
      <c r="B126" s="24" t="s">
        <v>25</v>
      </c>
      <c r="C126" s="20" t="s">
        <v>21</v>
      </c>
      <c r="D126" s="96"/>
      <c r="E126" s="85"/>
      <c r="F126" s="85"/>
      <c r="G126" s="85"/>
      <c r="H126" s="21"/>
      <c r="I126" s="5"/>
    </row>
    <row r="127" spans="1:9" s="13" customFormat="1" ht="31.5" x14ac:dyDescent="0.25">
      <c r="A127" s="18" t="s">
        <v>181</v>
      </c>
      <c r="B127" s="24" t="s">
        <v>27</v>
      </c>
      <c r="C127" s="20" t="s">
        <v>21</v>
      </c>
      <c r="D127" s="96"/>
      <c r="E127" s="85"/>
      <c r="F127" s="85"/>
      <c r="G127" s="85"/>
      <c r="H127" s="21"/>
      <c r="I127" s="5"/>
    </row>
    <row r="128" spans="1:9" s="13" customFormat="1" ht="31.5" x14ac:dyDescent="0.25">
      <c r="A128" s="18" t="s">
        <v>182</v>
      </c>
      <c r="B128" s="24" t="s">
        <v>29</v>
      </c>
      <c r="C128" s="20" t="s">
        <v>21</v>
      </c>
      <c r="D128" s="96"/>
      <c r="E128" s="85"/>
      <c r="F128" s="85"/>
      <c r="G128" s="85"/>
      <c r="H128" s="21"/>
      <c r="I128" s="5"/>
    </row>
    <row r="129" spans="1:9" s="13" customFormat="1" x14ac:dyDescent="0.25">
      <c r="A129" s="18" t="s">
        <v>183</v>
      </c>
      <c r="B129" s="22" t="s">
        <v>184</v>
      </c>
      <c r="C129" s="20" t="s">
        <v>21</v>
      </c>
      <c r="D129" s="96"/>
      <c r="E129" s="85"/>
      <c r="F129" s="85"/>
      <c r="G129" s="85"/>
      <c r="H129" s="21"/>
      <c r="I129" s="5"/>
    </row>
    <row r="130" spans="1:9" s="13" customFormat="1" x14ac:dyDescent="0.25">
      <c r="A130" s="18" t="s">
        <v>185</v>
      </c>
      <c r="B130" s="22" t="s">
        <v>186</v>
      </c>
      <c r="C130" s="20" t="s">
        <v>21</v>
      </c>
      <c r="D130" s="96"/>
      <c r="E130" s="85"/>
      <c r="F130" s="85"/>
      <c r="G130" s="85"/>
      <c r="H130" s="21"/>
      <c r="I130" s="5"/>
    </row>
    <row r="131" spans="1:9" s="13" customFormat="1" x14ac:dyDescent="0.25">
      <c r="A131" s="18" t="s">
        <v>187</v>
      </c>
      <c r="B131" s="22" t="s">
        <v>188</v>
      </c>
      <c r="C131" s="20" t="s">
        <v>21</v>
      </c>
      <c r="D131" s="96"/>
      <c r="E131" s="85"/>
      <c r="F131" s="85"/>
      <c r="G131" s="85"/>
      <c r="H131" s="21"/>
      <c r="I131" s="5"/>
    </row>
    <row r="132" spans="1:9" s="13" customFormat="1" x14ac:dyDescent="0.25">
      <c r="A132" s="18" t="s">
        <v>189</v>
      </c>
      <c r="B132" s="22" t="s">
        <v>190</v>
      </c>
      <c r="C132" s="20" t="s">
        <v>21</v>
      </c>
      <c r="D132" s="96"/>
      <c r="E132" s="85"/>
      <c r="F132" s="85"/>
      <c r="G132" s="85"/>
      <c r="H132" s="21"/>
      <c r="I132" s="5"/>
    </row>
    <row r="133" spans="1:9" s="13" customFormat="1" x14ac:dyDescent="0.25">
      <c r="A133" s="18" t="s">
        <v>191</v>
      </c>
      <c r="B133" s="22" t="s">
        <v>192</v>
      </c>
      <c r="C133" s="20" t="s">
        <v>21</v>
      </c>
      <c r="D133" s="96"/>
      <c r="E133" s="85"/>
      <c r="F133" s="85"/>
      <c r="G133" s="85"/>
      <c r="H133" s="21"/>
      <c r="I133" s="5"/>
    </row>
    <row r="134" spans="1:9" s="13" customFormat="1" x14ac:dyDescent="0.25">
      <c r="A134" s="18" t="s">
        <v>193</v>
      </c>
      <c r="B134" s="22" t="s">
        <v>194</v>
      </c>
      <c r="C134" s="20" t="s">
        <v>21</v>
      </c>
      <c r="D134" s="96"/>
      <c r="E134" s="85"/>
      <c r="F134" s="85"/>
      <c r="G134" s="85"/>
      <c r="H134" s="21"/>
      <c r="I134" s="5"/>
    </row>
    <row r="135" spans="1:9" s="13" customFormat="1" ht="31.5" x14ac:dyDescent="0.25">
      <c r="A135" s="18" t="s">
        <v>195</v>
      </c>
      <c r="B135" s="22" t="s">
        <v>43</v>
      </c>
      <c r="C135" s="20" t="s">
        <v>21</v>
      </c>
      <c r="D135" s="96"/>
      <c r="E135" s="85"/>
      <c r="F135" s="85"/>
      <c r="G135" s="85"/>
      <c r="H135" s="21"/>
      <c r="I135" s="5"/>
    </row>
    <row r="136" spans="1:9" s="13" customFormat="1" x14ac:dyDescent="0.25">
      <c r="A136" s="18" t="s">
        <v>196</v>
      </c>
      <c r="B136" s="23" t="s">
        <v>197</v>
      </c>
      <c r="C136" s="20" t="s">
        <v>21</v>
      </c>
      <c r="D136" s="96"/>
      <c r="E136" s="85"/>
      <c r="F136" s="85"/>
      <c r="G136" s="85"/>
      <c r="H136" s="21"/>
      <c r="I136" s="5"/>
    </row>
    <row r="137" spans="1:9" s="13" customFormat="1" x14ac:dyDescent="0.25">
      <c r="A137" s="18" t="s">
        <v>198</v>
      </c>
      <c r="B137" s="23" t="s">
        <v>47</v>
      </c>
      <c r="C137" s="20" t="s">
        <v>21</v>
      </c>
      <c r="D137" s="96"/>
      <c r="E137" s="85"/>
      <c r="F137" s="85"/>
      <c r="G137" s="85"/>
      <c r="H137" s="21"/>
      <c r="I137" s="5"/>
    </row>
    <row r="138" spans="1:9" s="13" customFormat="1" x14ac:dyDescent="0.25">
      <c r="A138" s="18" t="s">
        <v>199</v>
      </c>
      <c r="B138" s="22" t="s">
        <v>200</v>
      </c>
      <c r="C138" s="20" t="s">
        <v>21</v>
      </c>
      <c r="D138" s="105">
        <f>D124-D125-SUM(D129:D135)</f>
        <v>0</v>
      </c>
      <c r="E138" s="106">
        <f>E124-E125-SUM(E129:E135)</f>
        <v>0</v>
      </c>
      <c r="F138" s="85"/>
      <c r="G138" s="85"/>
      <c r="H138" s="21"/>
      <c r="I138" s="5"/>
    </row>
    <row r="139" spans="1:9" s="13" customFormat="1" x14ac:dyDescent="0.25">
      <c r="A139" s="18" t="s">
        <v>201</v>
      </c>
      <c r="B139" s="40" t="s">
        <v>202</v>
      </c>
      <c r="C139" s="20" t="s">
        <v>21</v>
      </c>
      <c r="D139" s="96"/>
      <c r="E139" s="106">
        <f>E109-E124</f>
        <v>0</v>
      </c>
      <c r="F139" s="85"/>
      <c r="G139" s="85"/>
      <c r="H139" s="21"/>
      <c r="I139" s="5"/>
    </row>
    <row r="140" spans="1:9" s="13" customFormat="1" x14ac:dyDescent="0.25">
      <c r="A140" s="18" t="s">
        <v>203</v>
      </c>
      <c r="B140" s="19" t="s">
        <v>23</v>
      </c>
      <c r="C140" s="20" t="s">
        <v>21</v>
      </c>
      <c r="D140" s="96"/>
      <c r="E140" s="85"/>
      <c r="F140" s="85"/>
      <c r="G140" s="85"/>
      <c r="H140" s="21"/>
      <c r="I140" s="5"/>
    </row>
    <row r="141" spans="1:9" s="13" customFormat="1" ht="31.5" x14ac:dyDescent="0.25">
      <c r="A141" s="18" t="s">
        <v>204</v>
      </c>
      <c r="B141" s="24" t="s">
        <v>25</v>
      </c>
      <c r="C141" s="20" t="s">
        <v>21</v>
      </c>
      <c r="D141" s="96"/>
      <c r="E141" s="85"/>
      <c r="F141" s="85"/>
      <c r="G141" s="85"/>
      <c r="H141" s="21"/>
      <c r="I141" s="5"/>
    </row>
    <row r="142" spans="1:9" s="13" customFormat="1" ht="31.5" x14ac:dyDescent="0.25">
      <c r="A142" s="18" t="s">
        <v>205</v>
      </c>
      <c r="B142" s="24" t="s">
        <v>27</v>
      </c>
      <c r="C142" s="20" t="s">
        <v>21</v>
      </c>
      <c r="D142" s="96"/>
      <c r="E142" s="85"/>
      <c r="F142" s="85"/>
      <c r="G142" s="85"/>
      <c r="H142" s="21"/>
      <c r="I142" s="5"/>
    </row>
    <row r="143" spans="1:9" s="13" customFormat="1" ht="31.5" x14ac:dyDescent="0.25">
      <c r="A143" s="18" t="s">
        <v>206</v>
      </c>
      <c r="B143" s="24" t="s">
        <v>29</v>
      </c>
      <c r="C143" s="20" t="s">
        <v>21</v>
      </c>
      <c r="D143" s="96"/>
      <c r="E143" s="85"/>
      <c r="F143" s="85"/>
      <c r="G143" s="85"/>
      <c r="H143" s="21"/>
      <c r="I143" s="5"/>
    </row>
    <row r="144" spans="1:9" s="13" customFormat="1" x14ac:dyDescent="0.25">
      <c r="A144" s="18" t="s">
        <v>207</v>
      </c>
      <c r="B144" s="19" t="s">
        <v>31</v>
      </c>
      <c r="C144" s="20" t="s">
        <v>21</v>
      </c>
      <c r="D144" s="96"/>
      <c r="E144" s="85"/>
      <c r="F144" s="85"/>
      <c r="G144" s="85"/>
      <c r="H144" s="21"/>
      <c r="I144" s="5"/>
    </row>
    <row r="145" spans="1:9" s="13" customFormat="1" x14ac:dyDescent="0.25">
      <c r="A145" s="18" t="s">
        <v>208</v>
      </c>
      <c r="B145" s="19" t="s">
        <v>33</v>
      </c>
      <c r="C145" s="20" t="s">
        <v>21</v>
      </c>
      <c r="D145" s="96"/>
      <c r="E145" s="85"/>
      <c r="F145" s="85"/>
      <c r="G145" s="85"/>
      <c r="H145" s="21"/>
      <c r="I145" s="5"/>
    </row>
    <row r="146" spans="1:9" s="13" customFormat="1" x14ac:dyDescent="0.25">
      <c r="A146" s="18" t="s">
        <v>209</v>
      </c>
      <c r="B146" s="19" t="s">
        <v>35</v>
      </c>
      <c r="C146" s="20" t="s">
        <v>21</v>
      </c>
      <c r="D146" s="96"/>
      <c r="E146" s="85"/>
      <c r="F146" s="85"/>
      <c r="G146" s="85"/>
      <c r="H146" s="21"/>
      <c r="I146" s="5"/>
    </row>
    <row r="147" spans="1:9" s="13" customFormat="1" x14ac:dyDescent="0.25">
      <c r="A147" s="18" t="s">
        <v>210</v>
      </c>
      <c r="B147" s="22" t="s">
        <v>37</v>
      </c>
      <c r="C147" s="20" t="s">
        <v>21</v>
      </c>
      <c r="D147" s="96"/>
      <c r="E147" s="85"/>
      <c r="F147" s="85"/>
      <c r="G147" s="85"/>
      <c r="H147" s="21"/>
      <c r="I147" s="5"/>
    </row>
    <row r="148" spans="1:9" s="13" customFormat="1" x14ac:dyDescent="0.25">
      <c r="A148" s="18" t="s">
        <v>211</v>
      </c>
      <c r="B148" s="19" t="s">
        <v>39</v>
      </c>
      <c r="C148" s="20" t="s">
        <v>21</v>
      </c>
      <c r="D148" s="96"/>
      <c r="E148" s="85"/>
      <c r="F148" s="85"/>
      <c r="G148" s="85"/>
      <c r="H148" s="21"/>
      <c r="I148" s="5"/>
    </row>
    <row r="149" spans="1:9" s="13" customFormat="1" x14ac:dyDescent="0.25">
      <c r="A149" s="18" t="s">
        <v>212</v>
      </c>
      <c r="B149" s="19" t="s">
        <v>41</v>
      </c>
      <c r="C149" s="20" t="s">
        <v>21</v>
      </c>
      <c r="D149" s="96"/>
      <c r="E149" s="85"/>
      <c r="F149" s="85"/>
      <c r="G149" s="85"/>
      <c r="H149" s="21"/>
      <c r="I149" s="5"/>
    </row>
    <row r="150" spans="1:9" s="13" customFormat="1" ht="31.5" x14ac:dyDescent="0.25">
      <c r="A150" s="18" t="s">
        <v>213</v>
      </c>
      <c r="B150" s="22" t="s">
        <v>43</v>
      </c>
      <c r="C150" s="20" t="s">
        <v>21</v>
      </c>
      <c r="D150" s="96"/>
      <c r="E150" s="85"/>
      <c r="F150" s="85"/>
      <c r="G150" s="85"/>
      <c r="H150" s="21"/>
      <c r="I150" s="5"/>
    </row>
    <row r="151" spans="1:9" s="13" customFormat="1" x14ac:dyDescent="0.25">
      <c r="A151" s="18" t="s">
        <v>214</v>
      </c>
      <c r="B151" s="23" t="s">
        <v>45</v>
      </c>
      <c r="C151" s="20" t="s">
        <v>21</v>
      </c>
      <c r="D151" s="96"/>
      <c r="E151" s="85"/>
      <c r="F151" s="85"/>
      <c r="G151" s="85"/>
      <c r="H151" s="21"/>
      <c r="I151" s="5"/>
    </row>
    <row r="152" spans="1:9" s="13" customFormat="1" x14ac:dyDescent="0.25">
      <c r="A152" s="18" t="s">
        <v>215</v>
      </c>
      <c r="B152" s="23" t="s">
        <v>47</v>
      </c>
      <c r="C152" s="20" t="s">
        <v>21</v>
      </c>
      <c r="D152" s="96"/>
      <c r="E152" s="85"/>
      <c r="F152" s="85"/>
      <c r="G152" s="85"/>
      <c r="H152" s="21"/>
      <c r="I152" s="5"/>
    </row>
    <row r="153" spans="1:9" s="13" customFormat="1" x14ac:dyDescent="0.25">
      <c r="A153" s="18" t="s">
        <v>216</v>
      </c>
      <c r="B153" s="19" t="s">
        <v>49</v>
      </c>
      <c r="C153" s="20" t="s">
        <v>21</v>
      </c>
      <c r="D153" s="96"/>
      <c r="E153" s="106">
        <f>E139-E140-SUM(E144:E150)</f>
        <v>0</v>
      </c>
      <c r="F153" s="85"/>
      <c r="G153" s="85"/>
      <c r="H153" s="21"/>
      <c r="I153" s="5"/>
    </row>
    <row r="154" spans="1:9" s="13" customFormat="1" x14ac:dyDescent="0.25">
      <c r="A154" s="18" t="s">
        <v>217</v>
      </c>
      <c r="B154" s="40" t="s">
        <v>218</v>
      </c>
      <c r="C154" s="20" t="s">
        <v>21</v>
      </c>
      <c r="D154" s="96"/>
      <c r="E154" s="106">
        <f>E139</f>
        <v>0</v>
      </c>
      <c r="F154" s="85"/>
      <c r="G154" s="85"/>
      <c r="H154" s="21"/>
      <c r="I154" s="5"/>
    </row>
    <row r="155" spans="1:9" s="13" customFormat="1" x14ac:dyDescent="0.25">
      <c r="A155" s="18" t="s">
        <v>219</v>
      </c>
      <c r="B155" s="22" t="s">
        <v>220</v>
      </c>
      <c r="C155" s="20" t="s">
        <v>21</v>
      </c>
      <c r="D155" s="96"/>
      <c r="E155" s="106">
        <f>E375</f>
        <v>0</v>
      </c>
      <c r="F155" s="85"/>
      <c r="G155" s="85"/>
      <c r="H155" s="21"/>
      <c r="I155" s="5"/>
    </row>
    <row r="156" spans="1:9" s="13" customFormat="1" x14ac:dyDescent="0.25">
      <c r="A156" s="18" t="s">
        <v>221</v>
      </c>
      <c r="B156" s="22" t="s">
        <v>222</v>
      </c>
      <c r="C156" s="20" t="s">
        <v>21</v>
      </c>
      <c r="D156" s="96"/>
      <c r="E156" s="106">
        <f>E154*0.05</f>
        <v>0</v>
      </c>
      <c r="F156" s="85"/>
      <c r="G156" s="85"/>
      <c r="H156" s="21"/>
      <c r="I156" s="5"/>
    </row>
    <row r="157" spans="1:9" s="13" customFormat="1" x14ac:dyDescent="0.25">
      <c r="A157" s="18" t="s">
        <v>223</v>
      </c>
      <c r="B157" s="22" t="s">
        <v>224</v>
      </c>
      <c r="C157" s="20" t="s">
        <v>21</v>
      </c>
      <c r="D157" s="96"/>
      <c r="E157" s="85"/>
      <c r="F157" s="85"/>
      <c r="G157" s="85"/>
      <c r="H157" s="21"/>
      <c r="I157" s="5"/>
    </row>
    <row r="158" spans="1:9" s="13" customFormat="1" ht="16.5" thickBot="1" x14ac:dyDescent="0.3">
      <c r="A158" s="32" t="s">
        <v>225</v>
      </c>
      <c r="B158" s="22" t="s">
        <v>226</v>
      </c>
      <c r="C158" s="20" t="s">
        <v>21</v>
      </c>
      <c r="D158" s="98"/>
      <c r="E158" s="110">
        <f>IF(E154-E155-E156-E157&lt;0,0,E154-E155-E156-E157)</f>
        <v>0</v>
      </c>
      <c r="F158" s="88"/>
      <c r="G158" s="88"/>
      <c r="H158" s="35"/>
      <c r="I158" s="5"/>
    </row>
    <row r="159" spans="1:9" s="13" customFormat="1" x14ac:dyDescent="0.25">
      <c r="A159" s="14" t="s">
        <v>227</v>
      </c>
      <c r="B159" s="15" t="s">
        <v>112</v>
      </c>
      <c r="C159" s="16" t="s">
        <v>228</v>
      </c>
      <c r="D159" s="95"/>
      <c r="E159" s="87"/>
      <c r="F159" s="87"/>
      <c r="G159" s="87"/>
      <c r="H159" s="17"/>
      <c r="I159" s="5"/>
    </row>
    <row r="160" spans="1:9" s="13" customFormat="1" ht="31.5" x14ac:dyDescent="0.25">
      <c r="A160" s="18" t="s">
        <v>229</v>
      </c>
      <c r="B160" s="22" t="s">
        <v>230</v>
      </c>
      <c r="C160" s="20" t="s">
        <v>21</v>
      </c>
      <c r="D160" s="96"/>
      <c r="E160" s="106">
        <f>E109+E105+E69</f>
        <v>0</v>
      </c>
      <c r="F160" s="85"/>
      <c r="G160" s="85"/>
      <c r="H160" s="21"/>
      <c r="I160" s="5"/>
    </row>
    <row r="161" spans="1:9" s="13" customFormat="1" x14ac:dyDescent="0.25">
      <c r="A161" s="18" t="s">
        <v>231</v>
      </c>
      <c r="B161" s="22" t="s">
        <v>232</v>
      </c>
      <c r="C161" s="20" t="s">
        <v>21</v>
      </c>
      <c r="D161" s="96"/>
      <c r="E161" s="85"/>
      <c r="F161" s="85"/>
      <c r="G161" s="85"/>
      <c r="H161" s="21"/>
      <c r="I161" s="5"/>
    </row>
    <row r="162" spans="1:9" s="13" customFormat="1" x14ac:dyDescent="0.25">
      <c r="A162" s="18" t="s">
        <v>233</v>
      </c>
      <c r="B162" s="24" t="s">
        <v>234</v>
      </c>
      <c r="C162" s="20" t="s">
        <v>21</v>
      </c>
      <c r="D162" s="96"/>
      <c r="E162" s="85"/>
      <c r="F162" s="85"/>
      <c r="G162" s="85"/>
      <c r="H162" s="21"/>
      <c r="I162" s="5"/>
    </row>
    <row r="163" spans="1:9" s="13" customFormat="1" x14ac:dyDescent="0.25">
      <c r="A163" s="18" t="s">
        <v>235</v>
      </c>
      <c r="B163" s="22" t="s">
        <v>236</v>
      </c>
      <c r="C163" s="20" t="s">
        <v>21</v>
      </c>
      <c r="D163" s="96"/>
      <c r="E163" s="85"/>
      <c r="F163" s="85"/>
      <c r="G163" s="85"/>
      <c r="H163" s="21"/>
      <c r="I163" s="5"/>
    </row>
    <row r="164" spans="1:9" s="13" customFormat="1" x14ac:dyDescent="0.25">
      <c r="A164" s="27" t="s">
        <v>237</v>
      </c>
      <c r="B164" s="24" t="s">
        <v>238</v>
      </c>
      <c r="C164" s="20" t="s">
        <v>21</v>
      </c>
      <c r="D164" s="97"/>
      <c r="E164" s="86"/>
      <c r="F164" s="86"/>
      <c r="G164" s="86"/>
      <c r="H164" s="30"/>
      <c r="I164" s="5"/>
    </row>
    <row r="165" spans="1:9" s="13" customFormat="1" ht="32.25" thickBot="1" x14ac:dyDescent="0.3">
      <c r="A165" s="32" t="s">
        <v>239</v>
      </c>
      <c r="B165" s="41" t="s">
        <v>240</v>
      </c>
      <c r="C165" s="34" t="s">
        <v>228</v>
      </c>
      <c r="D165" s="98"/>
      <c r="E165" s="110" t="e">
        <f>E163/E160</f>
        <v>#DIV/0!</v>
      </c>
      <c r="F165" s="88"/>
      <c r="G165" s="88"/>
      <c r="H165" s="35"/>
      <c r="I165" s="5"/>
    </row>
    <row r="166" spans="1:9" s="13" customFormat="1" ht="19.5" thickBot="1" x14ac:dyDescent="0.3">
      <c r="A166" s="268" t="s">
        <v>241</v>
      </c>
      <c r="B166" s="269"/>
      <c r="C166" s="269"/>
      <c r="D166" s="269"/>
      <c r="E166" s="269"/>
      <c r="F166" s="269"/>
      <c r="G166" s="269"/>
      <c r="H166" s="270"/>
      <c r="I166" s="5"/>
    </row>
    <row r="167" spans="1:9" s="13" customFormat="1" x14ac:dyDescent="0.25">
      <c r="A167" s="36" t="s">
        <v>242</v>
      </c>
      <c r="B167" s="37" t="s">
        <v>243</v>
      </c>
      <c r="C167" s="20" t="s">
        <v>21</v>
      </c>
      <c r="D167" s="99"/>
      <c r="E167" s="89"/>
      <c r="F167" s="89"/>
      <c r="G167" s="89"/>
      <c r="H167" s="39"/>
      <c r="I167" s="5"/>
    </row>
    <row r="168" spans="1:9" s="13" customFormat="1" x14ac:dyDescent="0.25">
      <c r="A168" s="18" t="s">
        <v>244</v>
      </c>
      <c r="B168" s="19" t="s">
        <v>23</v>
      </c>
      <c r="C168" s="20" t="s">
        <v>21</v>
      </c>
      <c r="D168" s="96"/>
      <c r="E168" s="85"/>
      <c r="F168" s="85"/>
      <c r="G168" s="85"/>
      <c r="H168" s="21"/>
      <c r="I168" s="5"/>
    </row>
    <row r="169" spans="1:9" s="13" customFormat="1" ht="31.5" x14ac:dyDescent="0.25">
      <c r="A169" s="18" t="s">
        <v>245</v>
      </c>
      <c r="B169" s="24" t="s">
        <v>25</v>
      </c>
      <c r="C169" s="20" t="s">
        <v>21</v>
      </c>
      <c r="D169" s="96"/>
      <c r="E169" s="85"/>
      <c r="F169" s="85"/>
      <c r="G169" s="85"/>
      <c r="H169" s="21"/>
      <c r="I169" s="5"/>
    </row>
    <row r="170" spans="1:9" s="13" customFormat="1" ht="31.5" x14ac:dyDescent="0.25">
      <c r="A170" s="18" t="s">
        <v>246</v>
      </c>
      <c r="B170" s="24" t="s">
        <v>27</v>
      </c>
      <c r="C170" s="20" t="s">
        <v>21</v>
      </c>
      <c r="D170" s="96"/>
      <c r="E170" s="85"/>
      <c r="F170" s="85"/>
      <c r="G170" s="85"/>
      <c r="H170" s="21"/>
      <c r="I170" s="5"/>
    </row>
    <row r="171" spans="1:9" s="13" customFormat="1" ht="31.5" x14ac:dyDescent="0.25">
      <c r="A171" s="18" t="s">
        <v>247</v>
      </c>
      <c r="B171" s="24" t="s">
        <v>29</v>
      </c>
      <c r="C171" s="20" t="s">
        <v>21</v>
      </c>
      <c r="D171" s="96"/>
      <c r="E171" s="85"/>
      <c r="F171" s="85"/>
      <c r="G171" s="85"/>
      <c r="H171" s="21"/>
      <c r="I171" s="5"/>
    </row>
    <row r="172" spans="1:9" s="13" customFormat="1" x14ac:dyDescent="0.25">
      <c r="A172" s="18" t="s">
        <v>248</v>
      </c>
      <c r="B172" s="19" t="s">
        <v>31</v>
      </c>
      <c r="C172" s="20" t="s">
        <v>21</v>
      </c>
      <c r="D172" s="96"/>
      <c r="E172" s="85"/>
      <c r="F172" s="85"/>
      <c r="G172" s="85"/>
      <c r="H172" s="21"/>
      <c r="I172" s="5"/>
    </row>
    <row r="173" spans="1:9" s="13" customFormat="1" x14ac:dyDescent="0.25">
      <c r="A173" s="18" t="s">
        <v>249</v>
      </c>
      <c r="B173" s="19" t="s">
        <v>33</v>
      </c>
      <c r="C173" s="20" t="s">
        <v>21</v>
      </c>
      <c r="D173" s="96"/>
      <c r="E173" s="85"/>
      <c r="F173" s="85"/>
      <c r="G173" s="85"/>
      <c r="H173" s="21"/>
      <c r="I173" s="5"/>
    </row>
    <row r="174" spans="1:9" s="13" customFormat="1" x14ac:dyDescent="0.25">
      <c r="A174" s="18" t="s">
        <v>250</v>
      </c>
      <c r="B174" s="19" t="s">
        <v>35</v>
      </c>
      <c r="C174" s="20" t="s">
        <v>21</v>
      </c>
      <c r="D174" s="96"/>
      <c r="E174" s="85"/>
      <c r="F174" s="85"/>
      <c r="G174" s="85"/>
      <c r="H174" s="21"/>
      <c r="I174" s="5"/>
    </row>
    <row r="175" spans="1:9" s="13" customFormat="1" x14ac:dyDescent="0.25">
      <c r="A175" s="18" t="s">
        <v>251</v>
      </c>
      <c r="B175" s="19" t="s">
        <v>37</v>
      </c>
      <c r="C175" s="20" t="s">
        <v>21</v>
      </c>
      <c r="D175" s="96"/>
      <c r="E175" s="85"/>
      <c r="F175" s="85"/>
      <c r="G175" s="85"/>
      <c r="H175" s="21"/>
      <c r="I175" s="5"/>
    </row>
    <row r="176" spans="1:9" s="13" customFormat="1" x14ac:dyDescent="0.25">
      <c r="A176" s="18" t="s">
        <v>252</v>
      </c>
      <c r="B176" s="19" t="s">
        <v>39</v>
      </c>
      <c r="C176" s="20" t="s">
        <v>21</v>
      </c>
      <c r="D176" s="96"/>
      <c r="E176" s="85"/>
      <c r="F176" s="85"/>
      <c r="G176" s="85"/>
      <c r="H176" s="21"/>
      <c r="I176" s="5"/>
    </row>
    <row r="177" spans="1:9" s="13" customFormat="1" x14ac:dyDescent="0.25">
      <c r="A177" s="18" t="s">
        <v>253</v>
      </c>
      <c r="B177" s="19" t="s">
        <v>41</v>
      </c>
      <c r="C177" s="20" t="s">
        <v>21</v>
      </c>
      <c r="D177" s="96"/>
      <c r="E177" s="85"/>
      <c r="F177" s="85"/>
      <c r="G177" s="85"/>
      <c r="H177" s="21"/>
      <c r="I177" s="5"/>
    </row>
    <row r="178" spans="1:9" s="13" customFormat="1" ht="31.5" x14ac:dyDescent="0.25">
      <c r="A178" s="18" t="s">
        <v>254</v>
      </c>
      <c r="B178" s="22" t="s">
        <v>43</v>
      </c>
      <c r="C178" s="20" t="s">
        <v>21</v>
      </c>
      <c r="D178" s="96"/>
      <c r="E178" s="85"/>
      <c r="F178" s="85"/>
      <c r="G178" s="85"/>
      <c r="H178" s="21"/>
      <c r="I178" s="5"/>
    </row>
    <row r="179" spans="1:9" s="13" customFormat="1" x14ac:dyDescent="0.25">
      <c r="A179" s="18" t="s">
        <v>255</v>
      </c>
      <c r="B179" s="23" t="s">
        <v>45</v>
      </c>
      <c r="C179" s="20" t="s">
        <v>21</v>
      </c>
      <c r="D179" s="96"/>
      <c r="E179" s="85"/>
      <c r="F179" s="85"/>
      <c r="G179" s="85"/>
      <c r="H179" s="21"/>
      <c r="I179" s="5"/>
    </row>
    <row r="180" spans="1:9" s="13" customFormat="1" x14ac:dyDescent="0.25">
      <c r="A180" s="18" t="s">
        <v>256</v>
      </c>
      <c r="B180" s="23" t="s">
        <v>47</v>
      </c>
      <c r="C180" s="20" t="s">
        <v>21</v>
      </c>
      <c r="D180" s="96"/>
      <c r="E180" s="85"/>
      <c r="F180" s="85"/>
      <c r="G180" s="85"/>
      <c r="H180" s="21"/>
      <c r="I180" s="5"/>
    </row>
    <row r="181" spans="1:9" s="13" customFormat="1" ht="31.5" x14ac:dyDescent="0.25">
      <c r="A181" s="18" t="s">
        <v>257</v>
      </c>
      <c r="B181" s="22" t="s">
        <v>258</v>
      </c>
      <c r="C181" s="20" t="s">
        <v>21</v>
      </c>
      <c r="D181" s="96"/>
      <c r="E181" s="85"/>
      <c r="F181" s="85"/>
      <c r="G181" s="85"/>
      <c r="H181" s="21"/>
      <c r="I181" s="5"/>
    </row>
    <row r="182" spans="1:9" s="13" customFormat="1" x14ac:dyDescent="0.25">
      <c r="A182" s="18" t="s">
        <v>259</v>
      </c>
      <c r="B182" s="24" t="s">
        <v>260</v>
      </c>
      <c r="C182" s="20" t="s">
        <v>21</v>
      </c>
      <c r="D182" s="96"/>
      <c r="E182" s="85"/>
      <c r="F182" s="85"/>
      <c r="G182" s="85"/>
      <c r="H182" s="21"/>
      <c r="I182" s="5"/>
    </row>
    <row r="183" spans="1:9" s="13" customFormat="1" x14ac:dyDescent="0.25">
      <c r="A183" s="18" t="s">
        <v>261</v>
      </c>
      <c r="B183" s="24" t="s">
        <v>262</v>
      </c>
      <c r="C183" s="20" t="s">
        <v>21</v>
      </c>
      <c r="D183" s="96"/>
      <c r="E183" s="85"/>
      <c r="F183" s="85"/>
      <c r="G183" s="85"/>
      <c r="H183" s="21"/>
      <c r="I183" s="5"/>
    </row>
    <row r="184" spans="1:9" s="13" customFormat="1" x14ac:dyDescent="0.25">
      <c r="A184" s="18" t="s">
        <v>263</v>
      </c>
      <c r="B184" s="19" t="s">
        <v>49</v>
      </c>
      <c r="C184" s="20" t="s">
        <v>21</v>
      </c>
      <c r="D184" s="96"/>
      <c r="E184" s="85"/>
      <c r="F184" s="85"/>
      <c r="G184" s="85"/>
      <c r="H184" s="21"/>
      <c r="I184" s="5"/>
    </row>
    <row r="185" spans="1:9" s="13" customFormat="1" x14ac:dyDescent="0.25">
      <c r="A185" s="18" t="s">
        <v>264</v>
      </c>
      <c r="B185" s="40" t="s">
        <v>265</v>
      </c>
      <c r="C185" s="20" t="s">
        <v>21</v>
      </c>
      <c r="D185" s="96"/>
      <c r="E185" s="85"/>
      <c r="F185" s="85"/>
      <c r="G185" s="85"/>
      <c r="H185" s="21"/>
      <c r="I185" s="5"/>
    </row>
    <row r="186" spans="1:9" s="13" customFormat="1" x14ac:dyDescent="0.25">
      <c r="A186" s="18" t="s">
        <v>266</v>
      </c>
      <c r="B186" s="22" t="s">
        <v>267</v>
      </c>
      <c r="C186" s="20" t="s">
        <v>21</v>
      </c>
      <c r="D186" s="96"/>
      <c r="E186" s="85"/>
      <c r="F186" s="85"/>
      <c r="G186" s="85"/>
      <c r="H186" s="21"/>
      <c r="I186" s="5"/>
    </row>
    <row r="187" spans="1:9" s="13" customFormat="1" x14ac:dyDescent="0.25">
      <c r="A187" s="18" t="s">
        <v>268</v>
      </c>
      <c r="B187" s="22" t="s">
        <v>269</v>
      </c>
      <c r="C187" s="20" t="s">
        <v>21</v>
      </c>
      <c r="D187" s="96"/>
      <c r="E187" s="85"/>
      <c r="F187" s="85"/>
      <c r="G187" s="85"/>
      <c r="H187" s="21"/>
      <c r="I187" s="5"/>
    </row>
    <row r="188" spans="1:9" s="13" customFormat="1" x14ac:dyDescent="0.25">
      <c r="A188" s="18" t="s">
        <v>270</v>
      </c>
      <c r="B188" s="24" t="s">
        <v>271</v>
      </c>
      <c r="C188" s="20" t="s">
        <v>21</v>
      </c>
      <c r="D188" s="96"/>
      <c r="E188" s="85"/>
      <c r="F188" s="85"/>
      <c r="G188" s="85"/>
      <c r="H188" s="21"/>
      <c r="I188" s="5"/>
    </row>
    <row r="189" spans="1:9" s="13" customFormat="1" x14ac:dyDescent="0.25">
      <c r="A189" s="18" t="s">
        <v>272</v>
      </c>
      <c r="B189" s="24" t="s">
        <v>273</v>
      </c>
      <c r="C189" s="20" t="s">
        <v>21</v>
      </c>
      <c r="D189" s="96"/>
      <c r="E189" s="85"/>
      <c r="F189" s="85"/>
      <c r="G189" s="85"/>
      <c r="H189" s="21"/>
      <c r="I189" s="5"/>
    </row>
    <row r="190" spans="1:9" s="13" customFormat="1" x14ac:dyDescent="0.25">
      <c r="A190" s="18" t="s">
        <v>274</v>
      </c>
      <c r="B190" s="24" t="s">
        <v>275</v>
      </c>
      <c r="C190" s="20" t="s">
        <v>21</v>
      </c>
      <c r="D190" s="96"/>
      <c r="E190" s="85"/>
      <c r="F190" s="85"/>
      <c r="G190" s="85"/>
      <c r="H190" s="21"/>
      <c r="I190" s="5"/>
    </row>
    <row r="191" spans="1:9" s="13" customFormat="1" ht="31.5" x14ac:dyDescent="0.25">
      <c r="A191" s="18" t="s">
        <v>276</v>
      </c>
      <c r="B191" s="22" t="s">
        <v>277</v>
      </c>
      <c r="C191" s="20" t="s">
        <v>21</v>
      </c>
      <c r="D191" s="96"/>
      <c r="E191" s="85"/>
      <c r="F191" s="85"/>
      <c r="G191" s="85"/>
      <c r="H191" s="21"/>
      <c r="I191" s="5"/>
    </row>
    <row r="192" spans="1:9" s="13" customFormat="1" ht="31.5" x14ac:dyDescent="0.25">
      <c r="A192" s="18" t="s">
        <v>278</v>
      </c>
      <c r="B192" s="22" t="s">
        <v>279</v>
      </c>
      <c r="C192" s="20" t="s">
        <v>21</v>
      </c>
      <c r="D192" s="96"/>
      <c r="E192" s="85"/>
      <c r="F192" s="85"/>
      <c r="G192" s="85"/>
      <c r="H192" s="21"/>
      <c r="I192" s="5"/>
    </row>
    <row r="193" spans="1:9" s="13" customFormat="1" x14ac:dyDescent="0.25">
      <c r="A193" s="18" t="s">
        <v>280</v>
      </c>
      <c r="B193" s="22" t="s">
        <v>281</v>
      </c>
      <c r="C193" s="20" t="s">
        <v>21</v>
      </c>
      <c r="D193" s="96"/>
      <c r="E193" s="85"/>
      <c r="F193" s="85"/>
      <c r="G193" s="85"/>
      <c r="H193" s="21"/>
      <c r="I193" s="5"/>
    </row>
    <row r="194" spans="1:9" s="13" customFormat="1" x14ac:dyDescent="0.25">
      <c r="A194" s="18" t="s">
        <v>282</v>
      </c>
      <c r="B194" s="22" t="s">
        <v>283</v>
      </c>
      <c r="C194" s="20" t="s">
        <v>21</v>
      </c>
      <c r="D194" s="96"/>
      <c r="E194" s="85"/>
      <c r="F194" s="85"/>
      <c r="G194" s="85"/>
      <c r="H194" s="21"/>
      <c r="I194" s="5"/>
    </row>
    <row r="195" spans="1:9" s="13" customFormat="1" x14ac:dyDescent="0.25">
      <c r="A195" s="18" t="s">
        <v>284</v>
      </c>
      <c r="B195" s="22" t="s">
        <v>285</v>
      </c>
      <c r="C195" s="20" t="s">
        <v>21</v>
      </c>
      <c r="D195" s="96"/>
      <c r="E195" s="85"/>
      <c r="F195" s="85"/>
      <c r="G195" s="85"/>
      <c r="H195" s="21"/>
      <c r="I195" s="5"/>
    </row>
    <row r="196" spans="1:9" s="13" customFormat="1" x14ac:dyDescent="0.25">
      <c r="A196" s="18" t="s">
        <v>286</v>
      </c>
      <c r="B196" s="22" t="s">
        <v>287</v>
      </c>
      <c r="C196" s="20" t="s">
        <v>21</v>
      </c>
      <c r="D196" s="96"/>
      <c r="E196" s="85"/>
      <c r="F196" s="85"/>
      <c r="G196" s="85"/>
      <c r="H196" s="21"/>
      <c r="I196" s="5"/>
    </row>
    <row r="197" spans="1:9" s="13" customFormat="1" x14ac:dyDescent="0.25">
      <c r="A197" s="18" t="s">
        <v>288</v>
      </c>
      <c r="B197" s="24" t="s">
        <v>289</v>
      </c>
      <c r="C197" s="20" t="s">
        <v>21</v>
      </c>
      <c r="D197" s="96"/>
      <c r="E197" s="85"/>
      <c r="F197" s="85"/>
      <c r="G197" s="85"/>
      <c r="H197" s="21"/>
      <c r="I197" s="5"/>
    </row>
    <row r="198" spans="1:9" s="13" customFormat="1" x14ac:dyDescent="0.25">
      <c r="A198" s="18" t="s">
        <v>290</v>
      </c>
      <c r="B198" s="22" t="s">
        <v>291</v>
      </c>
      <c r="C198" s="20" t="s">
        <v>21</v>
      </c>
      <c r="D198" s="96"/>
      <c r="E198" s="85"/>
      <c r="F198" s="85"/>
      <c r="G198" s="85"/>
      <c r="H198" s="21"/>
      <c r="I198" s="5"/>
    </row>
    <row r="199" spans="1:9" s="13" customFormat="1" x14ac:dyDescent="0.25">
      <c r="A199" s="18" t="s">
        <v>292</v>
      </c>
      <c r="B199" s="22" t="s">
        <v>293</v>
      </c>
      <c r="C199" s="20" t="s">
        <v>21</v>
      </c>
      <c r="D199" s="96"/>
      <c r="E199" s="85"/>
      <c r="F199" s="85"/>
      <c r="G199" s="85"/>
      <c r="H199" s="21"/>
      <c r="I199" s="5"/>
    </row>
    <row r="200" spans="1:9" s="13" customFormat="1" x14ac:dyDescent="0.25">
      <c r="A200" s="18" t="s">
        <v>294</v>
      </c>
      <c r="B200" s="22" t="s">
        <v>295</v>
      </c>
      <c r="C200" s="20" t="s">
        <v>21</v>
      </c>
      <c r="D200" s="96"/>
      <c r="E200" s="85"/>
      <c r="F200" s="85"/>
      <c r="G200" s="85"/>
      <c r="H200" s="21"/>
      <c r="I200" s="5"/>
    </row>
    <row r="201" spans="1:9" s="13" customFormat="1" ht="31.5" x14ac:dyDescent="0.25">
      <c r="A201" s="18" t="s">
        <v>296</v>
      </c>
      <c r="B201" s="22" t="s">
        <v>297</v>
      </c>
      <c r="C201" s="20" t="s">
        <v>21</v>
      </c>
      <c r="D201" s="96"/>
      <c r="E201" s="85"/>
      <c r="F201" s="85"/>
      <c r="G201" s="85"/>
      <c r="H201" s="21"/>
      <c r="I201" s="5"/>
    </row>
    <row r="202" spans="1:9" s="13" customFormat="1" x14ac:dyDescent="0.25">
      <c r="A202" s="18" t="s">
        <v>298</v>
      </c>
      <c r="B202" s="22" t="s">
        <v>299</v>
      </c>
      <c r="C202" s="20" t="s">
        <v>21</v>
      </c>
      <c r="D202" s="96"/>
      <c r="E202" s="85"/>
      <c r="F202" s="85"/>
      <c r="G202" s="85"/>
      <c r="H202" s="21"/>
      <c r="I202" s="5"/>
    </row>
    <row r="203" spans="1:9" s="13" customFormat="1" x14ac:dyDescent="0.25">
      <c r="A203" s="18" t="s">
        <v>300</v>
      </c>
      <c r="B203" s="40" t="s">
        <v>301</v>
      </c>
      <c r="C203" s="20" t="s">
        <v>21</v>
      </c>
      <c r="D203" s="96"/>
      <c r="E203" s="85"/>
      <c r="F203" s="85"/>
      <c r="G203" s="85"/>
      <c r="H203" s="21"/>
      <c r="I203" s="5"/>
    </row>
    <row r="204" spans="1:9" s="13" customFormat="1" x14ac:dyDescent="0.25">
      <c r="A204" s="18" t="s">
        <v>302</v>
      </c>
      <c r="B204" s="22" t="s">
        <v>303</v>
      </c>
      <c r="C204" s="20" t="s">
        <v>21</v>
      </c>
      <c r="D204" s="96"/>
      <c r="E204" s="85"/>
      <c r="F204" s="85"/>
      <c r="G204" s="85"/>
      <c r="H204" s="21"/>
      <c r="I204" s="5"/>
    </row>
    <row r="205" spans="1:9" s="13" customFormat="1" x14ac:dyDescent="0.25">
      <c r="A205" s="18" t="s">
        <v>304</v>
      </c>
      <c r="B205" s="22" t="s">
        <v>305</v>
      </c>
      <c r="C205" s="20" t="s">
        <v>21</v>
      </c>
      <c r="D205" s="96"/>
      <c r="E205" s="85"/>
      <c r="F205" s="85"/>
      <c r="G205" s="85"/>
      <c r="H205" s="21"/>
      <c r="I205" s="5"/>
    </row>
    <row r="206" spans="1:9" s="13" customFormat="1" ht="31.5" x14ac:dyDescent="0.25">
      <c r="A206" s="18" t="s">
        <v>306</v>
      </c>
      <c r="B206" s="24" t="s">
        <v>307</v>
      </c>
      <c r="C206" s="20" t="s">
        <v>21</v>
      </c>
      <c r="D206" s="96"/>
      <c r="E206" s="85"/>
      <c r="F206" s="85"/>
      <c r="G206" s="85"/>
      <c r="H206" s="21"/>
      <c r="I206" s="5"/>
    </row>
    <row r="207" spans="1:9" s="13" customFormat="1" x14ac:dyDescent="0.25">
      <c r="A207" s="18" t="s">
        <v>308</v>
      </c>
      <c r="B207" s="25" t="s">
        <v>309</v>
      </c>
      <c r="C207" s="20" t="s">
        <v>21</v>
      </c>
      <c r="D207" s="96"/>
      <c r="E207" s="85"/>
      <c r="F207" s="85"/>
      <c r="G207" s="85"/>
      <c r="H207" s="21"/>
      <c r="I207" s="5"/>
    </row>
    <row r="208" spans="1:9" s="13" customFormat="1" x14ac:dyDescent="0.25">
      <c r="A208" s="18" t="s">
        <v>310</v>
      </c>
      <c r="B208" s="25" t="s">
        <v>311</v>
      </c>
      <c r="C208" s="20" t="s">
        <v>21</v>
      </c>
      <c r="D208" s="96"/>
      <c r="E208" s="85"/>
      <c r="F208" s="85"/>
      <c r="G208" s="85"/>
      <c r="H208" s="21"/>
      <c r="I208" s="5"/>
    </row>
    <row r="209" spans="1:9" s="13" customFormat="1" x14ac:dyDescent="0.25">
      <c r="A209" s="18" t="s">
        <v>312</v>
      </c>
      <c r="B209" s="22" t="s">
        <v>313</v>
      </c>
      <c r="C209" s="20" t="s">
        <v>21</v>
      </c>
      <c r="D209" s="96"/>
      <c r="E209" s="85"/>
      <c r="F209" s="85"/>
      <c r="G209" s="85"/>
      <c r="H209" s="21"/>
      <c r="I209" s="5"/>
    </row>
    <row r="210" spans="1:9" s="13" customFormat="1" x14ac:dyDescent="0.25">
      <c r="A210" s="18" t="s">
        <v>314</v>
      </c>
      <c r="B210" s="40" t="s">
        <v>315</v>
      </c>
      <c r="C210" s="20" t="s">
        <v>21</v>
      </c>
      <c r="D210" s="96"/>
      <c r="E210" s="85"/>
      <c r="F210" s="85"/>
      <c r="G210" s="85"/>
      <c r="H210" s="21"/>
      <c r="I210" s="5"/>
    </row>
    <row r="211" spans="1:9" s="13" customFormat="1" x14ac:dyDescent="0.25">
      <c r="A211" s="18" t="s">
        <v>316</v>
      </c>
      <c r="B211" s="22" t="s">
        <v>317</v>
      </c>
      <c r="C211" s="20" t="s">
        <v>21</v>
      </c>
      <c r="D211" s="96"/>
      <c r="E211" s="85"/>
      <c r="F211" s="85"/>
      <c r="G211" s="85"/>
      <c r="H211" s="21"/>
      <c r="I211" s="5"/>
    </row>
    <row r="212" spans="1:9" s="13" customFormat="1" x14ac:dyDescent="0.25">
      <c r="A212" s="18" t="s">
        <v>318</v>
      </c>
      <c r="B212" s="24" t="s">
        <v>319</v>
      </c>
      <c r="C212" s="20" t="s">
        <v>21</v>
      </c>
      <c r="D212" s="96"/>
      <c r="E212" s="85"/>
      <c r="F212" s="85"/>
      <c r="G212" s="85"/>
      <c r="H212" s="21"/>
      <c r="I212" s="5"/>
    </row>
    <row r="213" spans="1:9" s="13" customFormat="1" x14ac:dyDescent="0.25">
      <c r="A213" s="18" t="s">
        <v>320</v>
      </c>
      <c r="B213" s="24" t="s">
        <v>321</v>
      </c>
      <c r="C213" s="20" t="s">
        <v>21</v>
      </c>
      <c r="D213" s="96"/>
      <c r="E213" s="85"/>
      <c r="F213" s="85"/>
      <c r="G213" s="85"/>
      <c r="H213" s="21"/>
      <c r="I213" s="5"/>
    </row>
    <row r="214" spans="1:9" s="13" customFormat="1" x14ac:dyDescent="0.25">
      <c r="A214" s="18" t="s">
        <v>322</v>
      </c>
      <c r="B214" s="24" t="s">
        <v>323</v>
      </c>
      <c r="C214" s="20" t="s">
        <v>21</v>
      </c>
      <c r="D214" s="96"/>
      <c r="E214" s="85"/>
      <c r="F214" s="85"/>
      <c r="G214" s="85"/>
      <c r="H214" s="21"/>
      <c r="I214" s="5"/>
    </row>
    <row r="215" spans="1:9" s="13" customFormat="1" x14ac:dyDescent="0.25">
      <c r="A215" s="18" t="s">
        <v>324</v>
      </c>
      <c r="B215" s="24" t="s">
        <v>325</v>
      </c>
      <c r="C215" s="20" t="s">
        <v>21</v>
      </c>
      <c r="D215" s="96"/>
      <c r="E215" s="85"/>
      <c r="F215" s="85"/>
      <c r="G215" s="85"/>
      <c r="H215" s="21"/>
      <c r="I215" s="5"/>
    </row>
    <row r="216" spans="1:9" s="13" customFormat="1" x14ac:dyDescent="0.25">
      <c r="A216" s="18" t="s">
        <v>326</v>
      </c>
      <c r="B216" s="24" t="s">
        <v>327</v>
      </c>
      <c r="C216" s="20" t="s">
        <v>21</v>
      </c>
      <c r="D216" s="96"/>
      <c r="E216" s="85"/>
      <c r="F216" s="85"/>
      <c r="G216" s="85"/>
      <c r="H216" s="21"/>
      <c r="I216" s="5"/>
    </row>
    <row r="217" spans="1:9" s="13" customFormat="1" x14ac:dyDescent="0.25">
      <c r="A217" s="18" t="s">
        <v>328</v>
      </c>
      <c r="B217" s="24" t="s">
        <v>329</v>
      </c>
      <c r="C217" s="20" t="s">
        <v>21</v>
      </c>
      <c r="D217" s="96"/>
      <c r="E217" s="85"/>
      <c r="F217" s="85"/>
      <c r="G217" s="85"/>
      <c r="H217" s="21"/>
      <c r="I217" s="5"/>
    </row>
    <row r="218" spans="1:9" s="13" customFormat="1" x14ac:dyDescent="0.25">
      <c r="A218" s="18" t="s">
        <v>330</v>
      </c>
      <c r="B218" s="22" t="s">
        <v>331</v>
      </c>
      <c r="C218" s="20" t="s">
        <v>21</v>
      </c>
      <c r="D218" s="96"/>
      <c r="E218" s="85"/>
      <c r="F218" s="85"/>
      <c r="G218" s="85"/>
      <c r="H218" s="21"/>
      <c r="I218" s="5"/>
    </row>
    <row r="219" spans="1:9" s="13" customFormat="1" x14ac:dyDescent="0.25">
      <c r="A219" s="18" t="s">
        <v>332</v>
      </c>
      <c r="B219" s="22" t="s">
        <v>333</v>
      </c>
      <c r="C219" s="20" t="s">
        <v>21</v>
      </c>
      <c r="D219" s="96"/>
      <c r="E219" s="85"/>
      <c r="F219" s="85"/>
      <c r="G219" s="85"/>
      <c r="H219" s="21"/>
      <c r="I219" s="5"/>
    </row>
    <row r="220" spans="1:9" s="13" customFormat="1" x14ac:dyDescent="0.25">
      <c r="A220" s="18" t="s">
        <v>334</v>
      </c>
      <c r="B220" s="22" t="s">
        <v>112</v>
      </c>
      <c r="C220" s="20" t="s">
        <v>228</v>
      </c>
      <c r="D220" s="96"/>
      <c r="E220" s="85"/>
      <c r="F220" s="85"/>
      <c r="G220" s="85"/>
      <c r="H220" s="21"/>
      <c r="I220" s="5"/>
    </row>
    <row r="221" spans="1:9" s="13" customFormat="1" ht="31.5" x14ac:dyDescent="0.25">
      <c r="A221" s="18" t="s">
        <v>335</v>
      </c>
      <c r="B221" s="22" t="s">
        <v>336</v>
      </c>
      <c r="C221" s="20" t="s">
        <v>21</v>
      </c>
      <c r="D221" s="96"/>
      <c r="E221" s="85"/>
      <c r="F221" s="85"/>
      <c r="G221" s="85"/>
      <c r="H221" s="21"/>
      <c r="I221" s="5"/>
    </row>
    <row r="222" spans="1:9" s="13" customFormat="1" x14ac:dyDescent="0.25">
      <c r="A222" s="18" t="s">
        <v>337</v>
      </c>
      <c r="B222" s="40" t="s">
        <v>338</v>
      </c>
      <c r="C222" s="20" t="s">
        <v>21</v>
      </c>
      <c r="D222" s="96"/>
      <c r="E222" s="85"/>
      <c r="F222" s="85"/>
      <c r="G222" s="85"/>
      <c r="H222" s="21"/>
      <c r="I222" s="5"/>
    </row>
    <row r="223" spans="1:9" s="13" customFormat="1" x14ac:dyDescent="0.25">
      <c r="A223" s="18" t="s">
        <v>339</v>
      </c>
      <c r="B223" s="22" t="s">
        <v>340</v>
      </c>
      <c r="C223" s="20" t="s">
        <v>21</v>
      </c>
      <c r="D223" s="96"/>
      <c r="E223" s="85"/>
      <c r="F223" s="85"/>
      <c r="G223" s="85"/>
      <c r="H223" s="21"/>
      <c r="I223" s="5"/>
    </row>
    <row r="224" spans="1:9" s="13" customFormat="1" x14ac:dyDescent="0.25">
      <c r="A224" s="18" t="s">
        <v>341</v>
      </c>
      <c r="B224" s="22" t="s">
        <v>342</v>
      </c>
      <c r="C224" s="20" t="s">
        <v>21</v>
      </c>
      <c r="D224" s="96"/>
      <c r="E224" s="85"/>
      <c r="F224" s="85"/>
      <c r="G224" s="85"/>
      <c r="H224" s="21"/>
      <c r="I224" s="5"/>
    </row>
    <row r="225" spans="1:9" s="13" customFormat="1" x14ac:dyDescent="0.25">
      <c r="A225" s="18" t="s">
        <v>343</v>
      </c>
      <c r="B225" s="24" t="s">
        <v>344</v>
      </c>
      <c r="C225" s="20" t="s">
        <v>21</v>
      </c>
      <c r="D225" s="96"/>
      <c r="E225" s="85"/>
      <c r="F225" s="85"/>
      <c r="G225" s="85"/>
      <c r="H225" s="21"/>
      <c r="I225" s="5"/>
    </row>
    <row r="226" spans="1:9" s="13" customFormat="1" x14ac:dyDescent="0.25">
      <c r="A226" s="18" t="s">
        <v>345</v>
      </c>
      <c r="B226" s="24" t="s">
        <v>346</v>
      </c>
      <c r="C226" s="20" t="s">
        <v>21</v>
      </c>
      <c r="D226" s="96"/>
      <c r="E226" s="85"/>
      <c r="F226" s="85"/>
      <c r="G226" s="85"/>
      <c r="H226" s="21"/>
      <c r="I226" s="5"/>
    </row>
    <row r="227" spans="1:9" s="13" customFormat="1" x14ac:dyDescent="0.25">
      <c r="A227" s="18" t="s">
        <v>347</v>
      </c>
      <c r="B227" s="24" t="s">
        <v>348</v>
      </c>
      <c r="C227" s="20" t="s">
        <v>21</v>
      </c>
      <c r="D227" s="96"/>
      <c r="E227" s="106">
        <f>E224-E226</f>
        <v>0</v>
      </c>
      <c r="F227" s="85"/>
      <c r="G227" s="85"/>
      <c r="H227" s="21"/>
      <c r="I227" s="5"/>
    </row>
    <row r="228" spans="1:9" s="13" customFormat="1" x14ac:dyDescent="0.25">
      <c r="A228" s="18" t="s">
        <v>349</v>
      </c>
      <c r="B228" s="22" t="s">
        <v>350</v>
      </c>
      <c r="C228" s="20" t="s">
        <v>21</v>
      </c>
      <c r="D228" s="96"/>
      <c r="E228" s="85"/>
      <c r="F228" s="85"/>
      <c r="G228" s="85"/>
      <c r="H228" s="21"/>
      <c r="I228" s="5"/>
    </row>
    <row r="229" spans="1:9" s="13" customFormat="1" x14ac:dyDescent="0.25">
      <c r="A229" s="18" t="s">
        <v>351</v>
      </c>
      <c r="B229" s="22" t="s">
        <v>352</v>
      </c>
      <c r="C229" s="20" t="s">
        <v>21</v>
      </c>
      <c r="D229" s="96"/>
      <c r="E229" s="85"/>
      <c r="F229" s="85"/>
      <c r="G229" s="85"/>
      <c r="H229" s="21"/>
      <c r="I229" s="5"/>
    </row>
    <row r="230" spans="1:9" s="13" customFormat="1" x14ac:dyDescent="0.25">
      <c r="A230" s="18" t="s">
        <v>353</v>
      </c>
      <c r="B230" s="24" t="s">
        <v>354</v>
      </c>
      <c r="C230" s="20" t="s">
        <v>21</v>
      </c>
      <c r="D230" s="96"/>
      <c r="E230" s="85"/>
      <c r="F230" s="85"/>
      <c r="G230" s="85"/>
      <c r="H230" s="21"/>
      <c r="I230" s="5"/>
    </row>
    <row r="231" spans="1:9" s="13" customFormat="1" x14ac:dyDescent="0.25">
      <c r="A231" s="18" t="s">
        <v>355</v>
      </c>
      <c r="B231" s="24" t="s">
        <v>356</v>
      </c>
      <c r="C231" s="20" t="s">
        <v>21</v>
      </c>
      <c r="D231" s="96"/>
      <c r="E231" s="85"/>
      <c r="F231" s="85"/>
      <c r="G231" s="85"/>
      <c r="H231" s="21"/>
      <c r="I231" s="5"/>
    </row>
    <row r="232" spans="1:9" s="13" customFormat="1" x14ac:dyDescent="0.25">
      <c r="A232" s="18" t="s">
        <v>357</v>
      </c>
      <c r="B232" s="22" t="s">
        <v>358</v>
      </c>
      <c r="C232" s="20" t="s">
        <v>21</v>
      </c>
      <c r="D232" s="96"/>
      <c r="E232" s="85"/>
      <c r="F232" s="85"/>
      <c r="G232" s="85"/>
      <c r="H232" s="21"/>
      <c r="I232" s="5"/>
    </row>
    <row r="233" spans="1:9" s="13" customFormat="1" x14ac:dyDescent="0.25">
      <c r="A233" s="18" t="s">
        <v>359</v>
      </c>
      <c r="B233" s="22" t="s">
        <v>360</v>
      </c>
      <c r="C233" s="20" t="s">
        <v>21</v>
      </c>
      <c r="D233" s="96"/>
      <c r="E233" s="85"/>
      <c r="F233" s="85"/>
      <c r="G233" s="85"/>
      <c r="H233" s="21"/>
      <c r="I233" s="5"/>
    </row>
    <row r="234" spans="1:9" s="13" customFormat="1" x14ac:dyDescent="0.25">
      <c r="A234" s="18" t="s">
        <v>361</v>
      </c>
      <c r="B234" s="22" t="s">
        <v>362</v>
      </c>
      <c r="C234" s="20" t="s">
        <v>21</v>
      </c>
      <c r="D234" s="96"/>
      <c r="E234" s="85"/>
      <c r="F234" s="85"/>
      <c r="G234" s="85"/>
      <c r="H234" s="21"/>
      <c r="I234" s="5"/>
    </row>
    <row r="235" spans="1:9" s="13" customFormat="1" x14ac:dyDescent="0.25">
      <c r="A235" s="18" t="s">
        <v>363</v>
      </c>
      <c r="B235" s="40" t="s">
        <v>364</v>
      </c>
      <c r="C235" s="20" t="s">
        <v>21</v>
      </c>
      <c r="D235" s="96"/>
      <c r="E235" s="85"/>
      <c r="F235" s="85"/>
      <c r="G235" s="85"/>
      <c r="H235" s="21"/>
      <c r="I235" s="5"/>
    </row>
    <row r="236" spans="1:9" s="13" customFormat="1" x14ac:dyDescent="0.25">
      <c r="A236" s="18" t="s">
        <v>365</v>
      </c>
      <c r="B236" s="22" t="s">
        <v>366</v>
      </c>
      <c r="C236" s="20" t="s">
        <v>21</v>
      </c>
      <c r="D236" s="96"/>
      <c r="E236" s="85"/>
      <c r="F236" s="85"/>
      <c r="G236" s="85"/>
      <c r="H236" s="21"/>
      <c r="I236" s="5"/>
    </row>
    <row r="237" spans="1:9" s="13" customFormat="1" x14ac:dyDescent="0.25">
      <c r="A237" s="18" t="s">
        <v>367</v>
      </c>
      <c r="B237" s="24" t="s">
        <v>344</v>
      </c>
      <c r="C237" s="20" t="s">
        <v>21</v>
      </c>
      <c r="D237" s="96"/>
      <c r="E237" s="85"/>
      <c r="F237" s="85"/>
      <c r="G237" s="85"/>
      <c r="H237" s="21"/>
      <c r="I237" s="5"/>
    </row>
    <row r="238" spans="1:9" s="13" customFormat="1" x14ac:dyDescent="0.25">
      <c r="A238" s="18" t="s">
        <v>368</v>
      </c>
      <c r="B238" s="24" t="s">
        <v>346</v>
      </c>
      <c r="C238" s="20" t="s">
        <v>21</v>
      </c>
      <c r="D238" s="96"/>
      <c r="E238" s="85"/>
      <c r="F238" s="85"/>
      <c r="G238" s="85"/>
      <c r="H238" s="21"/>
      <c r="I238" s="5"/>
    </row>
    <row r="239" spans="1:9" s="13" customFormat="1" x14ac:dyDescent="0.25">
      <c r="A239" s="18" t="s">
        <v>369</v>
      </c>
      <c r="B239" s="24" t="s">
        <v>348</v>
      </c>
      <c r="C239" s="20" t="s">
        <v>21</v>
      </c>
      <c r="D239" s="96"/>
      <c r="E239" s="85"/>
      <c r="F239" s="85"/>
      <c r="G239" s="85"/>
      <c r="H239" s="21"/>
      <c r="I239" s="5"/>
    </row>
    <row r="240" spans="1:9" s="13" customFormat="1" x14ac:dyDescent="0.25">
      <c r="A240" s="18" t="s">
        <v>370</v>
      </c>
      <c r="B240" s="22" t="s">
        <v>224</v>
      </c>
      <c r="C240" s="20" t="s">
        <v>21</v>
      </c>
      <c r="D240" s="96"/>
      <c r="E240" s="85"/>
      <c r="F240" s="85"/>
      <c r="G240" s="85"/>
      <c r="H240" s="21"/>
      <c r="I240" s="5"/>
    </row>
    <row r="241" spans="1:9" s="13" customFormat="1" x14ac:dyDescent="0.25">
      <c r="A241" s="18" t="s">
        <v>371</v>
      </c>
      <c r="B241" s="22" t="s">
        <v>372</v>
      </c>
      <c r="C241" s="20" t="s">
        <v>21</v>
      </c>
      <c r="D241" s="96"/>
      <c r="E241" s="85"/>
      <c r="F241" s="85"/>
      <c r="G241" s="85"/>
      <c r="H241" s="21"/>
      <c r="I241" s="5"/>
    </row>
    <row r="242" spans="1:9" s="13" customFormat="1" ht="31.5" x14ac:dyDescent="0.25">
      <c r="A242" s="18" t="s">
        <v>373</v>
      </c>
      <c r="B242" s="40" t="s">
        <v>374</v>
      </c>
      <c r="C242" s="20" t="s">
        <v>21</v>
      </c>
      <c r="D242" s="96"/>
      <c r="E242" s="85"/>
      <c r="F242" s="85"/>
      <c r="G242" s="85"/>
      <c r="H242" s="21"/>
      <c r="I242" s="5"/>
    </row>
    <row r="243" spans="1:9" s="13" customFormat="1" ht="31.5" x14ac:dyDescent="0.25">
      <c r="A243" s="18" t="s">
        <v>375</v>
      </c>
      <c r="B243" s="40" t="s">
        <v>376</v>
      </c>
      <c r="C243" s="20" t="s">
        <v>21</v>
      </c>
      <c r="D243" s="96"/>
      <c r="E243" s="85"/>
      <c r="F243" s="85"/>
      <c r="G243" s="85"/>
      <c r="H243" s="21"/>
      <c r="I243" s="5"/>
    </row>
    <row r="244" spans="1:9" s="13" customFormat="1" x14ac:dyDescent="0.25">
      <c r="A244" s="18" t="s">
        <v>377</v>
      </c>
      <c r="B244" s="22" t="s">
        <v>378</v>
      </c>
      <c r="C244" s="20" t="s">
        <v>21</v>
      </c>
      <c r="D244" s="96"/>
      <c r="E244" s="85"/>
      <c r="F244" s="85"/>
      <c r="G244" s="85"/>
      <c r="H244" s="21"/>
      <c r="I244" s="5"/>
    </row>
    <row r="245" spans="1:9" s="13" customFormat="1" x14ac:dyDescent="0.25">
      <c r="A245" s="18" t="s">
        <v>379</v>
      </c>
      <c r="B245" s="22" t="s">
        <v>380</v>
      </c>
      <c r="C245" s="20" t="s">
        <v>21</v>
      </c>
      <c r="D245" s="96"/>
      <c r="E245" s="85"/>
      <c r="F245" s="85"/>
      <c r="G245" s="85"/>
      <c r="H245" s="21"/>
      <c r="I245" s="5"/>
    </row>
    <row r="246" spans="1:9" s="13" customFormat="1" ht="31.5" x14ac:dyDescent="0.25">
      <c r="A246" s="18" t="s">
        <v>381</v>
      </c>
      <c r="B246" s="40" t="s">
        <v>382</v>
      </c>
      <c r="C246" s="20" t="s">
        <v>21</v>
      </c>
      <c r="D246" s="96"/>
      <c r="E246" s="85"/>
      <c r="F246" s="85"/>
      <c r="G246" s="85"/>
      <c r="H246" s="21"/>
      <c r="I246" s="5"/>
    </row>
    <row r="247" spans="1:9" s="13" customFormat="1" x14ac:dyDescent="0.25">
      <c r="A247" s="18" t="s">
        <v>383</v>
      </c>
      <c r="B247" s="22" t="s">
        <v>384</v>
      </c>
      <c r="C247" s="20" t="s">
        <v>21</v>
      </c>
      <c r="D247" s="96"/>
      <c r="E247" s="85"/>
      <c r="F247" s="85"/>
      <c r="G247" s="85"/>
      <c r="H247" s="21"/>
      <c r="I247" s="5"/>
    </row>
    <row r="248" spans="1:9" s="13" customFormat="1" x14ac:dyDescent="0.25">
      <c r="A248" s="18" t="s">
        <v>385</v>
      </c>
      <c r="B248" s="22" t="s">
        <v>386</v>
      </c>
      <c r="C248" s="20" t="s">
        <v>21</v>
      </c>
      <c r="D248" s="96"/>
      <c r="E248" s="85"/>
      <c r="F248" s="85"/>
      <c r="G248" s="85"/>
      <c r="H248" s="21"/>
      <c r="I248" s="5"/>
    </row>
    <row r="249" spans="1:9" s="13" customFormat="1" x14ac:dyDescent="0.25">
      <c r="A249" s="18" t="s">
        <v>387</v>
      </c>
      <c r="B249" s="40" t="s">
        <v>388</v>
      </c>
      <c r="C249" s="20" t="s">
        <v>21</v>
      </c>
      <c r="D249" s="96"/>
      <c r="E249" s="85"/>
      <c r="F249" s="85"/>
      <c r="G249" s="85"/>
      <c r="H249" s="21"/>
      <c r="I249" s="5"/>
    </row>
    <row r="250" spans="1:9" s="13" customFormat="1" x14ac:dyDescent="0.25">
      <c r="A250" s="18" t="s">
        <v>389</v>
      </c>
      <c r="B250" s="40" t="s">
        <v>390</v>
      </c>
      <c r="C250" s="20" t="s">
        <v>21</v>
      </c>
      <c r="D250" s="96"/>
      <c r="E250" s="85"/>
      <c r="F250" s="85"/>
      <c r="G250" s="85"/>
      <c r="H250" s="21"/>
      <c r="I250" s="5"/>
    </row>
    <row r="251" spans="1:9" s="13" customFormat="1" x14ac:dyDescent="0.25">
      <c r="A251" s="18" t="s">
        <v>391</v>
      </c>
      <c r="B251" s="40" t="s">
        <v>392</v>
      </c>
      <c r="C251" s="20" t="s">
        <v>21</v>
      </c>
      <c r="D251" s="96"/>
      <c r="E251" s="85"/>
      <c r="F251" s="85"/>
      <c r="G251" s="85"/>
      <c r="H251" s="21"/>
      <c r="I251" s="5"/>
    </row>
    <row r="252" spans="1:9" s="13" customFormat="1" ht="16.5" thickBot="1" x14ac:dyDescent="0.3">
      <c r="A252" s="27" t="s">
        <v>393</v>
      </c>
      <c r="B252" s="42" t="s">
        <v>394</v>
      </c>
      <c r="C252" s="20" t="s">
        <v>21</v>
      </c>
      <c r="D252" s="97"/>
      <c r="E252" s="88"/>
      <c r="F252" s="88"/>
      <c r="G252" s="86"/>
      <c r="H252" s="30"/>
      <c r="I252" s="5"/>
    </row>
    <row r="253" spans="1:9" s="13" customFormat="1" x14ac:dyDescent="0.25">
      <c r="A253" s="14" t="s">
        <v>395</v>
      </c>
      <c r="B253" s="15" t="s">
        <v>112</v>
      </c>
      <c r="C253" s="16" t="s">
        <v>228</v>
      </c>
      <c r="D253" s="95"/>
      <c r="E253" s="89"/>
      <c r="F253" s="89"/>
      <c r="G253" s="87"/>
      <c r="H253" s="17"/>
      <c r="I253" s="5"/>
    </row>
    <row r="254" spans="1:9" s="13" customFormat="1" x14ac:dyDescent="0.25">
      <c r="A254" s="18" t="s">
        <v>396</v>
      </c>
      <c r="B254" s="22" t="s">
        <v>397</v>
      </c>
      <c r="C254" s="20" t="s">
        <v>21</v>
      </c>
      <c r="D254" s="96"/>
      <c r="E254" s="85"/>
      <c r="F254" s="85"/>
      <c r="G254" s="85"/>
      <c r="H254" s="21"/>
      <c r="I254" s="5"/>
    </row>
    <row r="255" spans="1:9" s="13" customFormat="1" x14ac:dyDescent="0.25">
      <c r="A255" s="18" t="s">
        <v>398</v>
      </c>
      <c r="B255" s="24" t="s">
        <v>399</v>
      </c>
      <c r="C255" s="20" t="s">
        <v>21</v>
      </c>
      <c r="D255" s="96"/>
      <c r="E255" s="85"/>
      <c r="F255" s="85"/>
      <c r="G255" s="85"/>
      <c r="H255" s="21"/>
      <c r="I255" s="5"/>
    </row>
    <row r="256" spans="1:9" s="13" customFormat="1" x14ac:dyDescent="0.25">
      <c r="A256" s="18" t="s">
        <v>400</v>
      </c>
      <c r="B256" s="25" t="s">
        <v>401</v>
      </c>
      <c r="C256" s="20" t="s">
        <v>21</v>
      </c>
      <c r="D256" s="96"/>
      <c r="E256" s="85"/>
      <c r="F256" s="85"/>
      <c r="G256" s="85"/>
      <c r="H256" s="21"/>
      <c r="I256" s="5"/>
    </row>
    <row r="257" spans="1:9" s="13" customFormat="1" ht="31.5" x14ac:dyDescent="0.25">
      <c r="A257" s="18" t="s">
        <v>402</v>
      </c>
      <c r="B257" s="25" t="s">
        <v>403</v>
      </c>
      <c r="C257" s="20" t="s">
        <v>21</v>
      </c>
      <c r="D257" s="96"/>
      <c r="E257" s="85"/>
      <c r="F257" s="85"/>
      <c r="G257" s="85"/>
      <c r="H257" s="21"/>
      <c r="I257" s="5"/>
    </row>
    <row r="258" spans="1:9" s="13" customFormat="1" x14ac:dyDescent="0.25">
      <c r="A258" s="18" t="s">
        <v>404</v>
      </c>
      <c r="B258" s="26" t="s">
        <v>401</v>
      </c>
      <c r="C258" s="20" t="s">
        <v>21</v>
      </c>
      <c r="D258" s="96"/>
      <c r="E258" s="85"/>
      <c r="F258" s="85"/>
      <c r="G258" s="85"/>
      <c r="H258" s="21"/>
      <c r="I258" s="5"/>
    </row>
    <row r="259" spans="1:9" s="13" customFormat="1" ht="31.5" x14ac:dyDescent="0.25">
      <c r="A259" s="18" t="s">
        <v>405</v>
      </c>
      <c r="B259" s="25" t="s">
        <v>27</v>
      </c>
      <c r="C259" s="20" t="s">
        <v>21</v>
      </c>
      <c r="D259" s="96"/>
      <c r="E259" s="85"/>
      <c r="F259" s="85"/>
      <c r="G259" s="85"/>
      <c r="H259" s="21"/>
      <c r="I259" s="5"/>
    </row>
    <row r="260" spans="1:9" s="13" customFormat="1" x14ac:dyDescent="0.25">
      <c r="A260" s="18" t="s">
        <v>406</v>
      </c>
      <c r="B260" s="26" t="s">
        <v>401</v>
      </c>
      <c r="C260" s="20" t="s">
        <v>21</v>
      </c>
      <c r="D260" s="96"/>
      <c r="E260" s="85"/>
      <c r="F260" s="85"/>
      <c r="G260" s="85"/>
      <c r="H260" s="21"/>
      <c r="I260" s="5"/>
    </row>
    <row r="261" spans="1:9" s="13" customFormat="1" ht="31.5" x14ac:dyDescent="0.25">
      <c r="A261" s="18" t="s">
        <v>407</v>
      </c>
      <c r="B261" s="25" t="s">
        <v>29</v>
      </c>
      <c r="C261" s="20" t="s">
        <v>21</v>
      </c>
      <c r="D261" s="96"/>
      <c r="E261" s="85"/>
      <c r="F261" s="85"/>
      <c r="G261" s="85"/>
      <c r="H261" s="21"/>
      <c r="I261" s="5"/>
    </row>
    <row r="262" spans="1:9" s="13" customFormat="1" x14ac:dyDescent="0.25">
      <c r="A262" s="18" t="s">
        <v>408</v>
      </c>
      <c r="B262" s="26" t="s">
        <v>401</v>
      </c>
      <c r="C262" s="20" t="s">
        <v>21</v>
      </c>
      <c r="D262" s="96"/>
      <c r="E262" s="85"/>
      <c r="F262" s="85"/>
      <c r="G262" s="85"/>
      <c r="H262" s="21"/>
      <c r="I262" s="5"/>
    </row>
    <row r="263" spans="1:9" s="13" customFormat="1" x14ac:dyDescent="0.25">
      <c r="A263" s="18" t="s">
        <v>409</v>
      </c>
      <c r="B263" s="24" t="s">
        <v>410</v>
      </c>
      <c r="C263" s="20" t="s">
        <v>21</v>
      </c>
      <c r="D263" s="96"/>
      <c r="E263" s="85"/>
      <c r="F263" s="85"/>
      <c r="G263" s="85"/>
      <c r="H263" s="21"/>
      <c r="I263" s="5"/>
    </row>
    <row r="264" spans="1:9" s="13" customFormat="1" x14ac:dyDescent="0.25">
      <c r="A264" s="18" t="s">
        <v>411</v>
      </c>
      <c r="B264" s="25" t="s">
        <v>401</v>
      </c>
      <c r="C264" s="20" t="s">
        <v>21</v>
      </c>
      <c r="D264" s="96"/>
      <c r="E264" s="85"/>
      <c r="F264" s="85"/>
      <c r="G264" s="85"/>
      <c r="H264" s="21"/>
      <c r="I264" s="5"/>
    </row>
    <row r="265" spans="1:9" s="13" customFormat="1" x14ac:dyDescent="0.25">
      <c r="A265" s="18" t="s">
        <v>412</v>
      </c>
      <c r="B265" s="23" t="s">
        <v>413</v>
      </c>
      <c r="C265" s="20" t="s">
        <v>21</v>
      </c>
      <c r="D265" s="96"/>
      <c r="E265" s="85"/>
      <c r="F265" s="85"/>
      <c r="G265" s="85"/>
      <c r="H265" s="21"/>
      <c r="I265" s="5"/>
    </row>
    <row r="266" spans="1:9" s="13" customFormat="1" x14ac:dyDescent="0.25">
      <c r="A266" s="18" t="s">
        <v>414</v>
      </c>
      <c r="B266" s="25" t="s">
        <v>401</v>
      </c>
      <c r="C266" s="20" t="s">
        <v>21</v>
      </c>
      <c r="D266" s="96"/>
      <c r="E266" s="85"/>
      <c r="F266" s="85"/>
      <c r="G266" s="85"/>
      <c r="H266" s="21"/>
      <c r="I266" s="5"/>
    </row>
    <row r="267" spans="1:9" s="13" customFormat="1" x14ac:dyDescent="0.25">
      <c r="A267" s="18" t="s">
        <v>415</v>
      </c>
      <c r="B267" s="23" t="s">
        <v>416</v>
      </c>
      <c r="C267" s="20" t="s">
        <v>21</v>
      </c>
      <c r="D267" s="96"/>
      <c r="E267" s="85"/>
      <c r="F267" s="85"/>
      <c r="G267" s="85"/>
      <c r="H267" s="21"/>
      <c r="I267" s="5"/>
    </row>
    <row r="268" spans="1:9" s="13" customFormat="1" x14ac:dyDescent="0.25">
      <c r="A268" s="18" t="s">
        <v>417</v>
      </c>
      <c r="B268" s="25" t="s">
        <v>401</v>
      </c>
      <c r="C268" s="20" t="s">
        <v>21</v>
      </c>
      <c r="D268" s="96"/>
      <c r="E268" s="85"/>
      <c r="F268" s="85"/>
      <c r="G268" s="85"/>
      <c r="H268" s="21"/>
      <c r="I268" s="5"/>
    </row>
    <row r="269" spans="1:9" s="13" customFormat="1" x14ac:dyDescent="0.25">
      <c r="A269" s="18" t="s">
        <v>418</v>
      </c>
      <c r="B269" s="23" t="s">
        <v>419</v>
      </c>
      <c r="C269" s="20" t="s">
        <v>21</v>
      </c>
      <c r="D269" s="96"/>
      <c r="E269" s="85"/>
      <c r="F269" s="85"/>
      <c r="G269" s="85"/>
      <c r="H269" s="21"/>
      <c r="I269" s="5"/>
    </row>
    <row r="270" spans="1:9" s="13" customFormat="1" x14ac:dyDescent="0.25">
      <c r="A270" s="18" t="s">
        <v>420</v>
      </c>
      <c r="B270" s="25" t="s">
        <v>401</v>
      </c>
      <c r="C270" s="20" t="s">
        <v>21</v>
      </c>
      <c r="D270" s="96"/>
      <c r="E270" s="85"/>
      <c r="F270" s="85"/>
      <c r="G270" s="85"/>
      <c r="H270" s="21"/>
      <c r="I270" s="5"/>
    </row>
    <row r="271" spans="1:9" s="13" customFormat="1" x14ac:dyDescent="0.25">
      <c r="A271" s="18" t="s">
        <v>421</v>
      </c>
      <c r="B271" s="23" t="s">
        <v>422</v>
      </c>
      <c r="C271" s="20" t="s">
        <v>21</v>
      </c>
      <c r="D271" s="96"/>
      <c r="E271" s="85"/>
      <c r="F271" s="85"/>
      <c r="G271" s="85"/>
      <c r="H271" s="21"/>
      <c r="I271" s="5"/>
    </row>
    <row r="272" spans="1:9" s="13" customFormat="1" x14ac:dyDescent="0.25">
      <c r="A272" s="18" t="s">
        <v>423</v>
      </c>
      <c r="B272" s="25" t="s">
        <v>401</v>
      </c>
      <c r="C272" s="20" t="s">
        <v>21</v>
      </c>
      <c r="D272" s="96"/>
      <c r="E272" s="85"/>
      <c r="F272" s="85"/>
      <c r="G272" s="85"/>
      <c r="H272" s="21"/>
      <c r="I272" s="5"/>
    </row>
    <row r="273" spans="1:9" s="13" customFormat="1" x14ac:dyDescent="0.25">
      <c r="A273" s="18" t="s">
        <v>421</v>
      </c>
      <c r="B273" s="23" t="s">
        <v>424</v>
      </c>
      <c r="C273" s="20" t="s">
        <v>21</v>
      </c>
      <c r="D273" s="96"/>
      <c r="E273" s="85"/>
      <c r="F273" s="85"/>
      <c r="G273" s="85"/>
      <c r="H273" s="21"/>
      <c r="I273" s="5"/>
    </row>
    <row r="274" spans="1:9" s="13" customFormat="1" x14ac:dyDescent="0.25">
      <c r="A274" s="18" t="s">
        <v>425</v>
      </c>
      <c r="B274" s="25" t="s">
        <v>401</v>
      </c>
      <c r="C274" s="20" t="s">
        <v>21</v>
      </c>
      <c r="D274" s="96"/>
      <c r="E274" s="85"/>
      <c r="F274" s="85"/>
      <c r="G274" s="85"/>
      <c r="H274" s="21"/>
      <c r="I274" s="5"/>
    </row>
    <row r="275" spans="1:9" s="13" customFormat="1" ht="31.5" x14ac:dyDescent="0.25">
      <c r="A275" s="18" t="s">
        <v>426</v>
      </c>
      <c r="B275" s="24" t="s">
        <v>427</v>
      </c>
      <c r="C275" s="20" t="s">
        <v>21</v>
      </c>
      <c r="D275" s="96"/>
      <c r="E275" s="85"/>
      <c r="F275" s="85"/>
      <c r="G275" s="85"/>
      <c r="H275" s="21"/>
      <c r="I275" s="5"/>
    </row>
    <row r="276" spans="1:9" s="13" customFormat="1" x14ac:dyDescent="0.25">
      <c r="A276" s="18" t="s">
        <v>428</v>
      </c>
      <c r="B276" s="25" t="s">
        <v>401</v>
      </c>
      <c r="C276" s="20" t="s">
        <v>21</v>
      </c>
      <c r="D276" s="96"/>
      <c r="E276" s="85"/>
      <c r="F276" s="85"/>
      <c r="G276" s="85"/>
      <c r="H276" s="21"/>
      <c r="I276" s="5"/>
    </row>
    <row r="277" spans="1:9" s="13" customFormat="1" x14ac:dyDescent="0.25">
      <c r="A277" s="18" t="s">
        <v>429</v>
      </c>
      <c r="B277" s="25" t="s">
        <v>45</v>
      </c>
      <c r="C277" s="20" t="s">
        <v>21</v>
      </c>
      <c r="D277" s="96"/>
      <c r="E277" s="85"/>
      <c r="F277" s="85"/>
      <c r="G277" s="85"/>
      <c r="H277" s="21"/>
      <c r="I277" s="5"/>
    </row>
    <row r="278" spans="1:9" s="13" customFormat="1" x14ac:dyDescent="0.25">
      <c r="A278" s="18" t="s">
        <v>430</v>
      </c>
      <c r="B278" s="26" t="s">
        <v>401</v>
      </c>
      <c r="C278" s="20" t="s">
        <v>21</v>
      </c>
      <c r="D278" s="96"/>
      <c r="E278" s="85"/>
      <c r="F278" s="85"/>
      <c r="G278" s="85"/>
      <c r="H278" s="21"/>
      <c r="I278" s="5"/>
    </row>
    <row r="279" spans="1:9" s="13" customFormat="1" x14ac:dyDescent="0.25">
      <c r="A279" s="18" t="s">
        <v>431</v>
      </c>
      <c r="B279" s="25" t="s">
        <v>47</v>
      </c>
      <c r="C279" s="20" t="s">
        <v>21</v>
      </c>
      <c r="D279" s="96"/>
      <c r="E279" s="85"/>
      <c r="F279" s="85"/>
      <c r="G279" s="85"/>
      <c r="H279" s="21"/>
      <c r="I279" s="5"/>
    </row>
    <row r="280" spans="1:9" s="13" customFormat="1" x14ac:dyDescent="0.25">
      <c r="A280" s="18" t="s">
        <v>432</v>
      </c>
      <c r="B280" s="26" t="s">
        <v>401</v>
      </c>
      <c r="C280" s="20" t="s">
        <v>21</v>
      </c>
      <c r="D280" s="96"/>
      <c r="E280" s="85"/>
      <c r="F280" s="85"/>
      <c r="G280" s="85"/>
      <c r="H280" s="21"/>
      <c r="I280" s="5"/>
    </row>
    <row r="281" spans="1:9" s="13" customFormat="1" x14ac:dyDescent="0.25">
      <c r="A281" s="18" t="s">
        <v>433</v>
      </c>
      <c r="B281" s="24" t="s">
        <v>434</v>
      </c>
      <c r="C281" s="20" t="s">
        <v>21</v>
      </c>
      <c r="D281" s="96"/>
      <c r="E281" s="85"/>
      <c r="F281" s="85"/>
      <c r="G281" s="85"/>
      <c r="H281" s="21"/>
      <c r="I281" s="5"/>
    </row>
    <row r="282" spans="1:9" s="13" customFormat="1" x14ac:dyDescent="0.25">
      <c r="A282" s="18" t="s">
        <v>435</v>
      </c>
      <c r="B282" s="25" t="s">
        <v>401</v>
      </c>
      <c r="C282" s="20" t="s">
        <v>21</v>
      </c>
      <c r="D282" s="96"/>
      <c r="E282" s="85"/>
      <c r="F282" s="85"/>
      <c r="G282" s="85"/>
      <c r="H282" s="21"/>
      <c r="I282" s="5"/>
    </row>
    <row r="283" spans="1:9" s="13" customFormat="1" x14ac:dyDescent="0.25">
      <c r="A283" s="18" t="s">
        <v>436</v>
      </c>
      <c r="B283" s="22" t="s">
        <v>437</v>
      </c>
      <c r="C283" s="20" t="s">
        <v>21</v>
      </c>
      <c r="D283" s="96"/>
      <c r="E283" s="85"/>
      <c r="F283" s="85"/>
      <c r="G283" s="85"/>
      <c r="H283" s="21"/>
      <c r="I283" s="5"/>
    </row>
    <row r="284" spans="1:9" s="13" customFormat="1" x14ac:dyDescent="0.25">
      <c r="A284" s="18" t="s">
        <v>438</v>
      </c>
      <c r="B284" s="24" t="s">
        <v>439</v>
      </c>
      <c r="C284" s="20" t="s">
        <v>21</v>
      </c>
      <c r="D284" s="96"/>
      <c r="E284" s="85"/>
      <c r="F284" s="85"/>
      <c r="G284" s="85"/>
      <c r="H284" s="21"/>
      <c r="I284" s="5"/>
    </row>
    <row r="285" spans="1:9" s="13" customFormat="1" x14ac:dyDescent="0.25">
      <c r="A285" s="18" t="s">
        <v>440</v>
      </c>
      <c r="B285" s="25" t="s">
        <v>401</v>
      </c>
      <c r="C285" s="20" t="s">
        <v>21</v>
      </c>
      <c r="D285" s="96"/>
      <c r="E285" s="85"/>
      <c r="F285" s="85"/>
      <c r="G285" s="85"/>
      <c r="H285" s="21"/>
      <c r="I285" s="5"/>
    </row>
    <row r="286" spans="1:9" s="13" customFormat="1" x14ac:dyDescent="0.25">
      <c r="A286" s="18" t="s">
        <v>441</v>
      </c>
      <c r="B286" s="24" t="s">
        <v>442</v>
      </c>
      <c r="C286" s="20" t="s">
        <v>21</v>
      </c>
      <c r="D286" s="96"/>
      <c r="E286" s="85"/>
      <c r="F286" s="85"/>
      <c r="G286" s="85"/>
      <c r="H286" s="21"/>
      <c r="I286" s="5"/>
    </row>
    <row r="287" spans="1:9" s="13" customFormat="1" x14ac:dyDescent="0.25">
      <c r="A287" s="18" t="s">
        <v>443</v>
      </c>
      <c r="B287" s="25" t="s">
        <v>271</v>
      </c>
      <c r="C287" s="20" t="s">
        <v>21</v>
      </c>
      <c r="D287" s="96"/>
      <c r="E287" s="85"/>
      <c r="F287" s="85"/>
      <c r="G287" s="85"/>
      <c r="H287" s="21"/>
      <c r="I287" s="5"/>
    </row>
    <row r="288" spans="1:9" s="13" customFormat="1" x14ac:dyDescent="0.25">
      <c r="A288" s="18" t="s">
        <v>444</v>
      </c>
      <c r="B288" s="26" t="s">
        <v>401</v>
      </c>
      <c r="C288" s="20" t="s">
        <v>21</v>
      </c>
      <c r="D288" s="96"/>
      <c r="E288" s="85"/>
      <c r="F288" s="85"/>
      <c r="G288" s="85"/>
      <c r="H288" s="21"/>
      <c r="I288" s="5"/>
    </row>
    <row r="289" spans="1:9" s="13" customFormat="1" x14ac:dyDescent="0.25">
      <c r="A289" s="18" t="s">
        <v>445</v>
      </c>
      <c r="B289" s="25" t="s">
        <v>446</v>
      </c>
      <c r="C289" s="20" t="s">
        <v>21</v>
      </c>
      <c r="D289" s="96"/>
      <c r="E289" s="85"/>
      <c r="F289" s="85"/>
      <c r="G289" s="85"/>
      <c r="H289" s="21"/>
      <c r="I289" s="5"/>
    </row>
    <row r="290" spans="1:9" s="13" customFormat="1" x14ac:dyDescent="0.25">
      <c r="A290" s="18" t="s">
        <v>447</v>
      </c>
      <c r="B290" s="26" t="s">
        <v>401</v>
      </c>
      <c r="C290" s="20" t="s">
        <v>21</v>
      </c>
      <c r="D290" s="96"/>
      <c r="E290" s="85"/>
      <c r="F290" s="85"/>
      <c r="G290" s="85"/>
      <c r="H290" s="21"/>
      <c r="I290" s="5"/>
    </row>
    <row r="291" spans="1:9" s="13" customFormat="1" ht="31.5" x14ac:dyDescent="0.25">
      <c r="A291" s="18" t="s">
        <v>448</v>
      </c>
      <c r="B291" s="24" t="s">
        <v>449</v>
      </c>
      <c r="C291" s="20" t="s">
        <v>21</v>
      </c>
      <c r="D291" s="96"/>
      <c r="E291" s="85"/>
      <c r="F291" s="85"/>
      <c r="G291" s="85"/>
      <c r="H291" s="21"/>
      <c r="I291" s="5"/>
    </row>
    <row r="292" spans="1:9" s="13" customFormat="1" x14ac:dyDescent="0.25">
      <c r="A292" s="18" t="s">
        <v>450</v>
      </c>
      <c r="B292" s="25" t="s">
        <v>401</v>
      </c>
      <c r="C292" s="20" t="s">
        <v>21</v>
      </c>
      <c r="D292" s="96"/>
      <c r="E292" s="85"/>
      <c r="F292" s="85"/>
      <c r="G292" s="85"/>
      <c r="H292" s="21"/>
      <c r="I292" s="5"/>
    </row>
    <row r="293" spans="1:9" s="13" customFormat="1" x14ac:dyDescent="0.25">
      <c r="A293" s="18" t="s">
        <v>451</v>
      </c>
      <c r="B293" s="24" t="s">
        <v>452</v>
      </c>
      <c r="C293" s="20" t="s">
        <v>21</v>
      </c>
      <c r="D293" s="96"/>
      <c r="E293" s="85"/>
      <c r="F293" s="85"/>
      <c r="G293" s="85"/>
      <c r="H293" s="21"/>
      <c r="I293" s="5"/>
    </row>
    <row r="294" spans="1:9" s="13" customFormat="1" x14ac:dyDescent="0.25">
      <c r="A294" s="18" t="s">
        <v>453</v>
      </c>
      <c r="B294" s="25" t="s">
        <v>401</v>
      </c>
      <c r="C294" s="20" t="s">
        <v>21</v>
      </c>
      <c r="D294" s="96"/>
      <c r="E294" s="85"/>
      <c r="F294" s="85"/>
      <c r="G294" s="85"/>
      <c r="H294" s="21"/>
      <c r="I294" s="5"/>
    </row>
    <row r="295" spans="1:9" s="13" customFormat="1" x14ac:dyDescent="0.25">
      <c r="A295" s="18" t="s">
        <v>454</v>
      </c>
      <c r="B295" s="24" t="s">
        <v>455</v>
      </c>
      <c r="C295" s="20" t="s">
        <v>21</v>
      </c>
      <c r="D295" s="96"/>
      <c r="E295" s="85"/>
      <c r="F295" s="85"/>
      <c r="G295" s="85"/>
      <c r="H295" s="21"/>
      <c r="I295" s="5"/>
    </row>
    <row r="296" spans="1:9" s="13" customFormat="1" x14ac:dyDescent="0.25">
      <c r="A296" s="18" t="s">
        <v>456</v>
      </c>
      <c r="B296" s="25" t="s">
        <v>401</v>
      </c>
      <c r="C296" s="20" t="s">
        <v>21</v>
      </c>
      <c r="D296" s="96"/>
      <c r="E296" s="85"/>
      <c r="F296" s="85"/>
      <c r="G296" s="85"/>
      <c r="H296" s="21"/>
      <c r="I296" s="5"/>
    </row>
    <row r="297" spans="1:9" s="13" customFormat="1" x14ac:dyDescent="0.25">
      <c r="A297" s="18" t="s">
        <v>457</v>
      </c>
      <c r="B297" s="24" t="s">
        <v>458</v>
      </c>
      <c r="C297" s="20" t="s">
        <v>21</v>
      </c>
      <c r="D297" s="96"/>
      <c r="E297" s="85"/>
      <c r="F297" s="85"/>
      <c r="G297" s="85"/>
      <c r="H297" s="21"/>
      <c r="I297" s="5"/>
    </row>
    <row r="298" spans="1:9" s="13" customFormat="1" x14ac:dyDescent="0.25">
      <c r="A298" s="18" t="s">
        <v>459</v>
      </c>
      <c r="B298" s="25" t="s">
        <v>401</v>
      </c>
      <c r="C298" s="20" t="s">
        <v>21</v>
      </c>
      <c r="D298" s="96"/>
      <c r="E298" s="85"/>
      <c r="F298" s="85"/>
      <c r="G298" s="85"/>
      <c r="H298" s="21"/>
      <c r="I298" s="5"/>
    </row>
    <row r="299" spans="1:9" s="13" customFormat="1" x14ac:dyDescent="0.25">
      <c r="A299" s="18" t="s">
        <v>460</v>
      </c>
      <c r="B299" s="24" t="s">
        <v>461</v>
      </c>
      <c r="C299" s="20" t="s">
        <v>21</v>
      </c>
      <c r="D299" s="96"/>
      <c r="E299" s="85"/>
      <c r="F299" s="85"/>
      <c r="G299" s="85"/>
      <c r="H299" s="21"/>
      <c r="I299" s="5"/>
    </row>
    <row r="300" spans="1:9" s="13" customFormat="1" x14ac:dyDescent="0.25">
      <c r="A300" s="18" t="s">
        <v>462</v>
      </c>
      <c r="B300" s="25" t="s">
        <v>401</v>
      </c>
      <c r="C300" s="20" t="s">
        <v>21</v>
      </c>
      <c r="D300" s="96"/>
      <c r="E300" s="85"/>
      <c r="F300" s="85"/>
      <c r="G300" s="85"/>
      <c r="H300" s="21"/>
      <c r="I300" s="5"/>
    </row>
    <row r="301" spans="1:9" s="13" customFormat="1" ht="31.5" x14ac:dyDescent="0.25">
      <c r="A301" s="18" t="s">
        <v>463</v>
      </c>
      <c r="B301" s="24" t="s">
        <v>464</v>
      </c>
      <c r="C301" s="20" t="s">
        <v>21</v>
      </c>
      <c r="D301" s="96"/>
      <c r="E301" s="85"/>
      <c r="F301" s="85"/>
      <c r="G301" s="85"/>
      <c r="H301" s="21"/>
      <c r="I301" s="5"/>
    </row>
    <row r="302" spans="1:9" s="13" customFormat="1" x14ac:dyDescent="0.25">
      <c r="A302" s="18" t="s">
        <v>465</v>
      </c>
      <c r="B302" s="25" t="s">
        <v>401</v>
      </c>
      <c r="C302" s="20" t="s">
        <v>21</v>
      </c>
      <c r="D302" s="96"/>
      <c r="E302" s="85"/>
      <c r="F302" s="85"/>
      <c r="G302" s="85"/>
      <c r="H302" s="21"/>
      <c r="I302" s="5"/>
    </row>
    <row r="303" spans="1:9" s="13" customFormat="1" x14ac:dyDescent="0.25">
      <c r="A303" s="18" t="s">
        <v>466</v>
      </c>
      <c r="B303" s="24" t="s">
        <v>467</v>
      </c>
      <c r="C303" s="20" t="s">
        <v>21</v>
      </c>
      <c r="D303" s="96"/>
      <c r="E303" s="85"/>
      <c r="F303" s="85"/>
      <c r="G303" s="85"/>
      <c r="H303" s="21"/>
      <c r="I303" s="5"/>
    </row>
    <row r="304" spans="1:9" s="13" customFormat="1" x14ac:dyDescent="0.25">
      <c r="A304" s="18" t="s">
        <v>468</v>
      </c>
      <c r="B304" s="25" t="s">
        <v>401</v>
      </c>
      <c r="C304" s="20" t="s">
        <v>21</v>
      </c>
      <c r="D304" s="96"/>
      <c r="E304" s="85"/>
      <c r="F304" s="85"/>
      <c r="G304" s="85"/>
      <c r="H304" s="21"/>
      <c r="I304" s="5"/>
    </row>
    <row r="305" spans="1:9" s="13" customFormat="1" ht="31.5" x14ac:dyDescent="0.25">
      <c r="A305" s="18" t="s">
        <v>469</v>
      </c>
      <c r="B305" s="22" t="s">
        <v>470</v>
      </c>
      <c r="C305" s="20" t="s">
        <v>471</v>
      </c>
      <c r="D305" s="96"/>
      <c r="E305" s="106" t="e">
        <f>E167/1.2/E23*100</f>
        <v>#DIV/0!</v>
      </c>
      <c r="F305" s="85"/>
      <c r="G305" s="85"/>
      <c r="H305" s="21"/>
      <c r="I305" s="5"/>
    </row>
    <row r="306" spans="1:9" s="13" customFormat="1" x14ac:dyDescent="0.25">
      <c r="A306" s="18" t="s">
        <v>472</v>
      </c>
      <c r="B306" s="24" t="s">
        <v>473</v>
      </c>
      <c r="C306" s="20" t="s">
        <v>471</v>
      </c>
      <c r="D306" s="96"/>
      <c r="E306" s="85"/>
      <c r="F306" s="85"/>
      <c r="G306" s="85"/>
      <c r="H306" s="21"/>
      <c r="I306" s="5"/>
    </row>
    <row r="307" spans="1:9" s="13" customFormat="1" ht="31.5" x14ac:dyDescent="0.25">
      <c r="A307" s="18" t="s">
        <v>474</v>
      </c>
      <c r="B307" s="24" t="s">
        <v>475</v>
      </c>
      <c r="C307" s="20" t="s">
        <v>471</v>
      </c>
      <c r="D307" s="96"/>
      <c r="E307" s="85"/>
      <c r="F307" s="85"/>
      <c r="G307" s="85"/>
      <c r="H307" s="21"/>
      <c r="I307" s="5"/>
    </row>
    <row r="308" spans="1:9" s="13" customFormat="1" ht="31.5" x14ac:dyDescent="0.25">
      <c r="A308" s="18" t="s">
        <v>476</v>
      </c>
      <c r="B308" s="24" t="s">
        <v>477</v>
      </c>
      <c r="C308" s="20" t="s">
        <v>471</v>
      </c>
      <c r="D308" s="96"/>
      <c r="E308" s="85"/>
      <c r="F308" s="85"/>
      <c r="G308" s="85"/>
      <c r="H308" s="21"/>
      <c r="I308" s="5"/>
    </row>
    <row r="309" spans="1:9" s="13" customFormat="1" ht="31.5" x14ac:dyDescent="0.25">
      <c r="A309" s="18" t="s">
        <v>478</v>
      </c>
      <c r="B309" s="24" t="s">
        <v>479</v>
      </c>
      <c r="C309" s="20" t="s">
        <v>471</v>
      </c>
      <c r="D309" s="96"/>
      <c r="E309" s="85"/>
      <c r="F309" s="85"/>
      <c r="G309" s="85"/>
      <c r="H309" s="21"/>
      <c r="I309" s="5"/>
    </row>
    <row r="310" spans="1:9" s="13" customFormat="1" x14ac:dyDescent="0.25">
      <c r="A310" s="18" t="s">
        <v>480</v>
      </c>
      <c r="B310" s="23" t="s">
        <v>481</v>
      </c>
      <c r="C310" s="20" t="s">
        <v>471</v>
      </c>
      <c r="D310" s="96"/>
      <c r="E310" s="85"/>
      <c r="F310" s="85"/>
      <c r="G310" s="85"/>
      <c r="H310" s="21"/>
      <c r="I310" s="5"/>
    </row>
    <row r="311" spans="1:9" s="13" customFormat="1" x14ac:dyDescent="0.25">
      <c r="A311" s="18" t="s">
        <v>482</v>
      </c>
      <c r="B311" s="23" t="s">
        <v>483</v>
      </c>
      <c r="C311" s="20" t="s">
        <v>471</v>
      </c>
      <c r="D311" s="96"/>
      <c r="E311" s="106" t="e">
        <f>E173/1.2/E29*100</f>
        <v>#DIV/0!</v>
      </c>
      <c r="F311" s="85"/>
      <c r="G311" s="85"/>
      <c r="H311" s="21"/>
      <c r="I311" s="5"/>
    </row>
    <row r="312" spans="1:9" s="13" customFormat="1" x14ac:dyDescent="0.25">
      <c r="A312" s="18" t="s">
        <v>484</v>
      </c>
      <c r="B312" s="23" t="s">
        <v>485</v>
      </c>
      <c r="C312" s="20" t="s">
        <v>471</v>
      </c>
      <c r="D312" s="96"/>
      <c r="E312" s="85"/>
      <c r="F312" s="85"/>
      <c r="G312" s="85"/>
      <c r="H312" s="21"/>
      <c r="I312" s="5"/>
    </row>
    <row r="313" spans="1:9" s="13" customFormat="1" x14ac:dyDescent="0.25">
      <c r="A313" s="18" t="s">
        <v>486</v>
      </c>
      <c r="B313" s="23" t="s">
        <v>487</v>
      </c>
      <c r="C313" s="20" t="s">
        <v>471</v>
      </c>
      <c r="D313" s="96"/>
      <c r="E313" s="106">
        <f>IF(E32=0,0,E176/1.2/E32*100)</f>
        <v>0</v>
      </c>
      <c r="F313" s="85"/>
      <c r="G313" s="85"/>
      <c r="H313" s="21"/>
      <c r="I313" s="5"/>
    </row>
    <row r="314" spans="1:9" s="13" customFormat="1" x14ac:dyDescent="0.25">
      <c r="A314" s="18" t="s">
        <v>488</v>
      </c>
      <c r="B314" s="23" t="s">
        <v>489</v>
      </c>
      <c r="C314" s="20" t="s">
        <v>471</v>
      </c>
      <c r="D314" s="97"/>
      <c r="E314" s="85"/>
      <c r="F314" s="86"/>
      <c r="G314" s="86"/>
      <c r="H314" s="30"/>
      <c r="I314" s="5"/>
    </row>
    <row r="315" spans="1:9" s="13" customFormat="1" ht="31.5" x14ac:dyDescent="0.25">
      <c r="A315" s="18" t="s">
        <v>490</v>
      </c>
      <c r="B315" s="24" t="s">
        <v>491</v>
      </c>
      <c r="C315" s="20" t="s">
        <v>471</v>
      </c>
      <c r="D315" s="97"/>
      <c r="E315" s="85"/>
      <c r="F315" s="86"/>
      <c r="G315" s="86"/>
      <c r="H315" s="30"/>
      <c r="I315" s="5"/>
    </row>
    <row r="316" spans="1:9" s="13" customFormat="1" x14ac:dyDescent="0.25">
      <c r="A316" s="18" t="s">
        <v>492</v>
      </c>
      <c r="B316" s="43" t="s">
        <v>45</v>
      </c>
      <c r="C316" s="20" t="s">
        <v>471</v>
      </c>
      <c r="D316" s="96"/>
      <c r="E316" s="85"/>
      <c r="F316" s="85"/>
      <c r="G316" s="85"/>
      <c r="H316" s="21"/>
      <c r="I316" s="5"/>
    </row>
    <row r="317" spans="1:9" s="13" customFormat="1" ht="16.5" thickBot="1" x14ac:dyDescent="0.3">
      <c r="A317" s="32" t="s">
        <v>493</v>
      </c>
      <c r="B317" s="44" t="s">
        <v>47</v>
      </c>
      <c r="C317" s="34" t="s">
        <v>471</v>
      </c>
      <c r="D317" s="98"/>
      <c r="E317" s="88"/>
      <c r="F317" s="88"/>
      <c r="G317" s="88"/>
      <c r="H317" s="35"/>
      <c r="I317" s="5"/>
    </row>
    <row r="318" spans="1:9" s="13" customFormat="1" ht="19.5" thickBot="1" x14ac:dyDescent="0.3">
      <c r="A318" s="268" t="s">
        <v>494</v>
      </c>
      <c r="B318" s="269"/>
      <c r="C318" s="269"/>
      <c r="D318" s="269"/>
      <c r="E318" s="269"/>
      <c r="F318" s="269"/>
      <c r="G318" s="269"/>
      <c r="H318" s="270"/>
      <c r="I318" s="5"/>
    </row>
    <row r="319" spans="1:9" ht="31.5" x14ac:dyDescent="0.25">
      <c r="A319" s="36" t="s">
        <v>495</v>
      </c>
      <c r="B319" s="37" t="s">
        <v>496</v>
      </c>
      <c r="C319" s="38" t="s">
        <v>228</v>
      </c>
      <c r="D319" s="89" t="s">
        <v>497</v>
      </c>
      <c r="E319" s="89" t="s">
        <v>497</v>
      </c>
      <c r="F319" s="89"/>
      <c r="G319" s="89" t="s">
        <v>497</v>
      </c>
      <c r="H319" s="45" t="s">
        <v>497</v>
      </c>
    </row>
    <row r="320" spans="1:9" x14ac:dyDescent="0.25">
      <c r="A320" s="18" t="s">
        <v>498</v>
      </c>
      <c r="B320" s="22" t="s">
        <v>499</v>
      </c>
      <c r="C320" s="20" t="s">
        <v>500</v>
      </c>
      <c r="D320" s="96"/>
      <c r="E320" s="85"/>
      <c r="F320" s="85"/>
      <c r="G320" s="85"/>
      <c r="H320" s="21"/>
    </row>
    <row r="321" spans="1:8" x14ac:dyDescent="0.25">
      <c r="A321" s="18" t="s">
        <v>501</v>
      </c>
      <c r="B321" s="22" t="s">
        <v>502</v>
      </c>
      <c r="C321" s="20" t="s">
        <v>503</v>
      </c>
      <c r="D321" s="96"/>
      <c r="E321" s="85"/>
      <c r="F321" s="85"/>
      <c r="G321" s="85"/>
      <c r="H321" s="21"/>
    </row>
    <row r="322" spans="1:8" x14ac:dyDescent="0.25">
      <c r="A322" s="18" t="s">
        <v>504</v>
      </c>
      <c r="B322" s="22" t="s">
        <v>505</v>
      </c>
      <c r="C322" s="20" t="s">
        <v>500</v>
      </c>
      <c r="D322" s="96"/>
      <c r="E322" s="85"/>
      <c r="F322" s="85"/>
      <c r="G322" s="85"/>
      <c r="H322" s="21"/>
    </row>
    <row r="323" spans="1:8" x14ac:dyDescent="0.25">
      <c r="A323" s="18" t="s">
        <v>506</v>
      </c>
      <c r="B323" s="22" t="s">
        <v>507</v>
      </c>
      <c r="C323" s="20" t="s">
        <v>503</v>
      </c>
      <c r="D323" s="96"/>
      <c r="E323" s="85"/>
      <c r="F323" s="85"/>
      <c r="G323" s="85"/>
      <c r="H323" s="21"/>
    </row>
    <row r="324" spans="1:8" x14ac:dyDescent="0.25">
      <c r="A324" s="18" t="s">
        <v>508</v>
      </c>
      <c r="B324" s="22" t="s">
        <v>509</v>
      </c>
      <c r="C324" s="20" t="s">
        <v>510</v>
      </c>
      <c r="D324" s="96"/>
      <c r="E324" s="85"/>
      <c r="F324" s="85"/>
      <c r="G324" s="85"/>
      <c r="H324" s="21"/>
    </row>
    <row r="325" spans="1:8" x14ac:dyDescent="0.25">
      <c r="A325" s="18" t="s">
        <v>511</v>
      </c>
      <c r="B325" s="22" t="s">
        <v>512</v>
      </c>
      <c r="C325" s="20" t="s">
        <v>228</v>
      </c>
      <c r="D325" s="85" t="s">
        <v>497</v>
      </c>
      <c r="E325" s="85" t="s">
        <v>497</v>
      </c>
      <c r="F325" s="85"/>
      <c r="G325" s="85" t="s">
        <v>497</v>
      </c>
      <c r="H325" s="46" t="s">
        <v>497</v>
      </c>
    </row>
    <row r="326" spans="1:8" x14ac:dyDescent="0.25">
      <c r="A326" s="18" t="s">
        <v>513</v>
      </c>
      <c r="B326" s="24" t="s">
        <v>514</v>
      </c>
      <c r="C326" s="20" t="s">
        <v>510</v>
      </c>
      <c r="D326" s="96"/>
      <c r="E326" s="85"/>
      <c r="F326" s="85"/>
      <c r="G326" s="85"/>
      <c r="H326" s="21"/>
    </row>
    <row r="327" spans="1:8" x14ac:dyDescent="0.25">
      <c r="A327" s="18" t="s">
        <v>515</v>
      </c>
      <c r="B327" s="24" t="s">
        <v>516</v>
      </c>
      <c r="C327" s="20" t="s">
        <v>517</v>
      </c>
      <c r="D327" s="96"/>
      <c r="E327" s="85"/>
      <c r="F327" s="85"/>
      <c r="G327" s="85"/>
      <c r="H327" s="21"/>
    </row>
    <row r="328" spans="1:8" x14ac:dyDescent="0.25">
      <c r="A328" s="18" t="s">
        <v>518</v>
      </c>
      <c r="B328" s="22" t="s">
        <v>519</v>
      </c>
      <c r="C328" s="20" t="s">
        <v>228</v>
      </c>
      <c r="D328" s="85" t="s">
        <v>497</v>
      </c>
      <c r="E328" s="85" t="s">
        <v>497</v>
      </c>
      <c r="F328" s="85"/>
      <c r="G328" s="85" t="s">
        <v>497</v>
      </c>
      <c r="H328" s="46" t="s">
        <v>497</v>
      </c>
    </row>
    <row r="329" spans="1:8" x14ac:dyDescent="0.25">
      <c r="A329" s="18" t="s">
        <v>520</v>
      </c>
      <c r="B329" s="24" t="s">
        <v>514</v>
      </c>
      <c r="C329" s="20" t="s">
        <v>510</v>
      </c>
      <c r="D329" s="96"/>
      <c r="E329" s="85"/>
      <c r="F329" s="85"/>
      <c r="G329" s="85"/>
      <c r="H329" s="21"/>
    </row>
    <row r="330" spans="1:8" x14ac:dyDescent="0.25">
      <c r="A330" s="18" t="s">
        <v>521</v>
      </c>
      <c r="B330" s="24" t="s">
        <v>522</v>
      </c>
      <c r="C330" s="20" t="s">
        <v>500</v>
      </c>
      <c r="D330" s="96"/>
      <c r="E330" s="85"/>
      <c r="F330" s="85"/>
      <c r="G330" s="85"/>
      <c r="H330" s="21"/>
    </row>
    <row r="331" spans="1:8" x14ac:dyDescent="0.25">
      <c r="A331" s="18" t="s">
        <v>523</v>
      </c>
      <c r="B331" s="24" t="s">
        <v>516</v>
      </c>
      <c r="C331" s="20" t="s">
        <v>517</v>
      </c>
      <c r="D331" s="96"/>
      <c r="E331" s="85"/>
      <c r="F331" s="85"/>
      <c r="G331" s="85"/>
      <c r="H331" s="21"/>
    </row>
    <row r="332" spans="1:8" x14ac:dyDescent="0.25">
      <c r="A332" s="18" t="s">
        <v>524</v>
      </c>
      <c r="B332" s="22" t="s">
        <v>525</v>
      </c>
      <c r="C332" s="20" t="s">
        <v>228</v>
      </c>
      <c r="D332" s="85" t="s">
        <v>497</v>
      </c>
      <c r="E332" s="85" t="s">
        <v>497</v>
      </c>
      <c r="F332" s="85"/>
      <c r="G332" s="85" t="s">
        <v>497</v>
      </c>
      <c r="H332" s="46" t="s">
        <v>497</v>
      </c>
    </row>
    <row r="333" spans="1:8" x14ac:dyDescent="0.25">
      <c r="A333" s="18" t="s">
        <v>526</v>
      </c>
      <c r="B333" s="24" t="s">
        <v>514</v>
      </c>
      <c r="C333" s="20" t="s">
        <v>510</v>
      </c>
      <c r="D333" s="96"/>
      <c r="E333" s="85"/>
      <c r="F333" s="85"/>
      <c r="G333" s="85"/>
      <c r="H333" s="21"/>
    </row>
    <row r="334" spans="1:8" x14ac:dyDescent="0.25">
      <c r="A334" s="18" t="s">
        <v>527</v>
      </c>
      <c r="B334" s="24" t="s">
        <v>516</v>
      </c>
      <c r="C334" s="20" t="s">
        <v>517</v>
      </c>
      <c r="D334" s="96"/>
      <c r="E334" s="85"/>
      <c r="F334" s="85"/>
      <c r="G334" s="85"/>
      <c r="H334" s="21"/>
    </row>
    <row r="335" spans="1:8" x14ac:dyDescent="0.25">
      <c r="A335" s="18" t="s">
        <v>528</v>
      </c>
      <c r="B335" s="22" t="s">
        <v>529</v>
      </c>
      <c r="C335" s="20" t="s">
        <v>228</v>
      </c>
      <c r="D335" s="85" t="s">
        <v>497</v>
      </c>
      <c r="E335" s="85" t="s">
        <v>497</v>
      </c>
      <c r="F335" s="85"/>
      <c r="G335" s="85" t="s">
        <v>497</v>
      </c>
      <c r="H335" s="46" t="s">
        <v>497</v>
      </c>
    </row>
    <row r="336" spans="1:8" x14ac:dyDescent="0.25">
      <c r="A336" s="18" t="s">
        <v>530</v>
      </c>
      <c r="B336" s="24" t="s">
        <v>514</v>
      </c>
      <c r="C336" s="20" t="s">
        <v>510</v>
      </c>
      <c r="D336" s="96"/>
      <c r="E336" s="85"/>
      <c r="F336" s="85"/>
      <c r="G336" s="85"/>
      <c r="H336" s="21"/>
    </row>
    <row r="337" spans="1:8" x14ac:dyDescent="0.25">
      <c r="A337" s="18" t="s">
        <v>531</v>
      </c>
      <c r="B337" s="24" t="s">
        <v>522</v>
      </c>
      <c r="C337" s="20" t="s">
        <v>500</v>
      </c>
      <c r="D337" s="96"/>
      <c r="E337" s="85"/>
      <c r="F337" s="85"/>
      <c r="G337" s="85"/>
      <c r="H337" s="21"/>
    </row>
    <row r="338" spans="1:8" x14ac:dyDescent="0.25">
      <c r="A338" s="18" t="s">
        <v>532</v>
      </c>
      <c r="B338" s="24" t="s">
        <v>516</v>
      </c>
      <c r="C338" s="20" t="s">
        <v>517</v>
      </c>
      <c r="D338" s="96"/>
      <c r="E338" s="85"/>
      <c r="F338" s="85"/>
      <c r="G338" s="85"/>
      <c r="H338" s="21"/>
    </row>
    <row r="339" spans="1:8" x14ac:dyDescent="0.25">
      <c r="A339" s="36" t="s">
        <v>533</v>
      </c>
      <c r="B339" s="37" t="s">
        <v>534</v>
      </c>
      <c r="C339" s="38" t="s">
        <v>228</v>
      </c>
      <c r="D339" s="85" t="s">
        <v>497</v>
      </c>
      <c r="E339" s="85" t="s">
        <v>497</v>
      </c>
      <c r="F339" s="89"/>
      <c r="G339" s="89" t="s">
        <v>497</v>
      </c>
      <c r="H339" s="45" t="s">
        <v>497</v>
      </c>
    </row>
    <row r="340" spans="1:8" x14ac:dyDescent="0.25">
      <c r="A340" s="18" t="s">
        <v>535</v>
      </c>
      <c r="B340" s="22" t="s">
        <v>536</v>
      </c>
      <c r="C340" s="20" t="s">
        <v>510</v>
      </c>
      <c r="D340" s="96"/>
      <c r="E340" s="85"/>
      <c r="F340" s="85"/>
      <c r="G340" s="85"/>
      <c r="H340" s="21"/>
    </row>
    <row r="341" spans="1:8" ht="31.5" x14ac:dyDescent="0.25">
      <c r="A341" s="18" t="s">
        <v>537</v>
      </c>
      <c r="B341" s="24" t="s">
        <v>538</v>
      </c>
      <c r="C341" s="20" t="s">
        <v>510</v>
      </c>
      <c r="D341" s="96"/>
      <c r="E341" s="106">
        <f>E340</f>
        <v>0</v>
      </c>
      <c r="F341" s="85"/>
      <c r="G341" s="85"/>
      <c r="H341" s="21"/>
    </row>
    <row r="342" spans="1:8" x14ac:dyDescent="0.25">
      <c r="A342" s="18" t="s">
        <v>539</v>
      </c>
      <c r="B342" s="43" t="s">
        <v>540</v>
      </c>
      <c r="C342" s="20" t="s">
        <v>510</v>
      </c>
      <c r="D342" s="96"/>
      <c r="E342" s="85"/>
      <c r="F342" s="85"/>
      <c r="G342" s="85"/>
      <c r="H342" s="21"/>
    </row>
    <row r="343" spans="1:8" x14ac:dyDescent="0.25">
      <c r="A343" s="18" t="s">
        <v>541</v>
      </c>
      <c r="B343" s="43" t="s">
        <v>542</v>
      </c>
      <c r="C343" s="20" t="s">
        <v>510</v>
      </c>
      <c r="D343" s="96"/>
      <c r="E343" s="106">
        <f>E341-E342</f>
        <v>0</v>
      </c>
      <c r="F343" s="85"/>
      <c r="G343" s="85"/>
      <c r="H343" s="21"/>
    </row>
    <row r="344" spans="1:8" x14ac:dyDescent="0.25">
      <c r="A344" s="18" t="s">
        <v>543</v>
      </c>
      <c r="B344" s="22" t="s">
        <v>544</v>
      </c>
      <c r="C344" s="20" t="s">
        <v>510</v>
      </c>
      <c r="D344" s="96"/>
      <c r="E344" s="85"/>
      <c r="F344" s="85"/>
      <c r="G344" s="85"/>
      <c r="H344" s="21"/>
    </row>
    <row r="345" spans="1:8" x14ac:dyDescent="0.25">
      <c r="A345" s="18" t="s">
        <v>545</v>
      </c>
      <c r="B345" s="22" t="s">
        <v>546</v>
      </c>
      <c r="C345" s="20" t="s">
        <v>500</v>
      </c>
      <c r="D345" s="96"/>
      <c r="E345" s="85"/>
      <c r="F345" s="85"/>
      <c r="G345" s="85"/>
      <c r="H345" s="21"/>
    </row>
    <row r="346" spans="1:8" ht="31.5" x14ac:dyDescent="0.25">
      <c r="A346" s="18" t="s">
        <v>547</v>
      </c>
      <c r="B346" s="24" t="s">
        <v>548</v>
      </c>
      <c r="C346" s="20" t="s">
        <v>500</v>
      </c>
      <c r="D346" s="96"/>
      <c r="E346" s="106">
        <f>E345</f>
        <v>0</v>
      </c>
      <c r="F346" s="85"/>
      <c r="G346" s="85"/>
      <c r="H346" s="21"/>
    </row>
    <row r="347" spans="1:8" x14ac:dyDescent="0.25">
      <c r="A347" s="18" t="s">
        <v>549</v>
      </c>
      <c r="B347" s="43" t="s">
        <v>540</v>
      </c>
      <c r="C347" s="20" t="s">
        <v>500</v>
      </c>
      <c r="D347" s="96"/>
      <c r="E347" s="85"/>
      <c r="F347" s="85"/>
      <c r="G347" s="85"/>
      <c r="H347" s="21"/>
    </row>
    <row r="348" spans="1:8" x14ac:dyDescent="0.25">
      <c r="A348" s="18" t="s">
        <v>550</v>
      </c>
      <c r="B348" s="43" t="s">
        <v>542</v>
      </c>
      <c r="C348" s="20" t="s">
        <v>500</v>
      </c>
      <c r="D348" s="96"/>
      <c r="E348" s="106">
        <f>E346-E347</f>
        <v>0</v>
      </c>
      <c r="F348" s="85"/>
      <c r="G348" s="85"/>
      <c r="H348" s="21"/>
    </row>
    <row r="349" spans="1:8" x14ac:dyDescent="0.25">
      <c r="A349" s="18" t="s">
        <v>551</v>
      </c>
      <c r="B349" s="22" t="s">
        <v>552</v>
      </c>
      <c r="C349" s="20" t="s">
        <v>553</v>
      </c>
      <c r="D349" s="96"/>
      <c r="E349" s="85"/>
      <c r="F349" s="85"/>
      <c r="G349" s="85"/>
      <c r="H349" s="21"/>
    </row>
    <row r="350" spans="1:8" ht="31.5" x14ac:dyDescent="0.25">
      <c r="A350" s="18" t="s">
        <v>554</v>
      </c>
      <c r="B350" s="22" t="s">
        <v>555</v>
      </c>
      <c r="C350" s="20" t="s">
        <v>21</v>
      </c>
      <c r="D350" s="96"/>
      <c r="E350" s="111">
        <v>11.739280200000001</v>
      </c>
      <c r="F350" s="85"/>
      <c r="G350" s="85"/>
      <c r="H350" s="21"/>
    </row>
    <row r="351" spans="1:8" x14ac:dyDescent="0.25">
      <c r="A351" s="18" t="s">
        <v>556</v>
      </c>
      <c r="B351" s="40" t="s">
        <v>557</v>
      </c>
      <c r="C351" s="20" t="s">
        <v>228</v>
      </c>
      <c r="D351" s="85" t="s">
        <v>497</v>
      </c>
      <c r="E351" s="85" t="s">
        <v>497</v>
      </c>
      <c r="F351" s="85"/>
      <c r="G351" s="85" t="s">
        <v>497</v>
      </c>
      <c r="H351" s="46" t="s">
        <v>497</v>
      </c>
    </row>
    <row r="352" spans="1:8" x14ac:dyDescent="0.25">
      <c r="A352" s="18" t="s">
        <v>558</v>
      </c>
      <c r="B352" s="22" t="s">
        <v>559</v>
      </c>
      <c r="C352" s="20" t="s">
        <v>510</v>
      </c>
      <c r="D352" s="96"/>
      <c r="E352" s="85"/>
      <c r="F352" s="85"/>
      <c r="G352" s="85"/>
      <c r="H352" s="21"/>
    </row>
    <row r="353" spans="1:8" x14ac:dyDescent="0.25">
      <c r="A353" s="18" t="s">
        <v>560</v>
      </c>
      <c r="B353" s="22" t="s">
        <v>561</v>
      </c>
      <c r="C353" s="20" t="s">
        <v>503</v>
      </c>
      <c r="D353" s="96"/>
      <c r="E353" s="85"/>
      <c r="F353" s="85"/>
      <c r="G353" s="85"/>
      <c r="H353" s="21"/>
    </row>
    <row r="354" spans="1:8" ht="47.25" x14ac:dyDescent="0.25">
      <c r="A354" s="18" t="s">
        <v>562</v>
      </c>
      <c r="B354" s="22" t="s">
        <v>563</v>
      </c>
      <c r="C354" s="20" t="s">
        <v>21</v>
      </c>
      <c r="D354" s="96"/>
      <c r="E354" s="85"/>
      <c r="F354" s="85"/>
      <c r="G354" s="85"/>
      <c r="H354" s="21"/>
    </row>
    <row r="355" spans="1:8" ht="31.5" x14ac:dyDescent="0.25">
      <c r="A355" s="18" t="s">
        <v>564</v>
      </c>
      <c r="B355" s="22" t="s">
        <v>565</v>
      </c>
      <c r="C355" s="20" t="s">
        <v>21</v>
      </c>
      <c r="D355" s="96"/>
      <c r="E355" s="85"/>
      <c r="F355" s="85"/>
      <c r="G355" s="85"/>
      <c r="H355" s="21"/>
    </row>
    <row r="356" spans="1:8" x14ac:dyDescent="0.25">
      <c r="A356" s="18" t="s">
        <v>566</v>
      </c>
      <c r="B356" s="40" t="s">
        <v>567</v>
      </c>
      <c r="C356" s="46" t="s">
        <v>228</v>
      </c>
      <c r="D356" s="85" t="s">
        <v>497</v>
      </c>
      <c r="E356" s="85" t="s">
        <v>497</v>
      </c>
      <c r="F356" s="85"/>
      <c r="G356" s="85" t="s">
        <v>497</v>
      </c>
      <c r="H356" s="46" t="s">
        <v>497</v>
      </c>
    </row>
    <row r="357" spans="1:8" x14ac:dyDescent="0.25">
      <c r="A357" s="18" t="s">
        <v>568</v>
      </c>
      <c r="B357" s="22" t="s">
        <v>569</v>
      </c>
      <c r="C357" s="20" t="s">
        <v>500</v>
      </c>
      <c r="D357" s="96"/>
      <c r="E357" s="85"/>
      <c r="F357" s="85"/>
      <c r="G357" s="85"/>
      <c r="H357" s="21"/>
    </row>
    <row r="358" spans="1:8" ht="47.25" x14ac:dyDescent="0.25">
      <c r="A358" s="18" t="s">
        <v>570</v>
      </c>
      <c r="B358" s="24" t="s">
        <v>571</v>
      </c>
      <c r="C358" s="20" t="s">
        <v>500</v>
      </c>
      <c r="D358" s="96"/>
      <c r="E358" s="85"/>
      <c r="F358" s="85"/>
      <c r="G358" s="85"/>
      <c r="H358" s="21"/>
    </row>
    <row r="359" spans="1:8" ht="47.25" x14ac:dyDescent="0.25">
      <c r="A359" s="18" t="s">
        <v>572</v>
      </c>
      <c r="B359" s="24" t="s">
        <v>573</v>
      </c>
      <c r="C359" s="20" t="s">
        <v>500</v>
      </c>
      <c r="D359" s="96"/>
      <c r="E359" s="85"/>
      <c r="F359" s="85"/>
      <c r="G359" s="85"/>
      <c r="H359" s="21"/>
    </row>
    <row r="360" spans="1:8" ht="31.5" x14ac:dyDescent="0.25">
      <c r="A360" s="18" t="s">
        <v>574</v>
      </c>
      <c r="B360" s="24" t="s">
        <v>575</v>
      </c>
      <c r="C360" s="20" t="s">
        <v>500</v>
      </c>
      <c r="D360" s="96"/>
      <c r="E360" s="85"/>
      <c r="F360" s="85"/>
      <c r="G360" s="85"/>
      <c r="H360" s="21"/>
    </row>
    <row r="361" spans="1:8" x14ac:dyDescent="0.25">
      <c r="A361" s="18" t="s">
        <v>576</v>
      </c>
      <c r="B361" s="22" t="s">
        <v>577</v>
      </c>
      <c r="C361" s="20" t="s">
        <v>510</v>
      </c>
      <c r="D361" s="96"/>
      <c r="E361" s="85"/>
      <c r="F361" s="85"/>
      <c r="G361" s="85"/>
      <c r="H361" s="21"/>
    </row>
    <row r="362" spans="1:8" ht="31.5" x14ac:dyDescent="0.25">
      <c r="A362" s="18" t="s">
        <v>578</v>
      </c>
      <c r="B362" s="24" t="s">
        <v>579</v>
      </c>
      <c r="C362" s="20" t="s">
        <v>510</v>
      </c>
      <c r="D362" s="96"/>
      <c r="E362" s="85"/>
      <c r="F362" s="85"/>
      <c r="G362" s="85"/>
      <c r="H362" s="21"/>
    </row>
    <row r="363" spans="1:8" x14ac:dyDescent="0.25">
      <c r="A363" s="18" t="s">
        <v>580</v>
      </c>
      <c r="B363" s="24" t="s">
        <v>581</v>
      </c>
      <c r="C363" s="20" t="s">
        <v>510</v>
      </c>
      <c r="D363" s="96"/>
      <c r="E363" s="85"/>
      <c r="F363" s="85"/>
      <c r="G363" s="85"/>
      <c r="H363" s="21"/>
    </row>
    <row r="364" spans="1:8" ht="31.5" x14ac:dyDescent="0.25">
      <c r="A364" s="18" t="s">
        <v>582</v>
      </c>
      <c r="B364" s="22" t="s">
        <v>583</v>
      </c>
      <c r="C364" s="20" t="s">
        <v>21</v>
      </c>
      <c r="D364" s="96"/>
      <c r="E364" s="85"/>
      <c r="F364" s="85"/>
      <c r="G364" s="85"/>
      <c r="H364" s="21"/>
    </row>
    <row r="365" spans="1:8" x14ac:dyDescent="0.25">
      <c r="A365" s="18" t="s">
        <v>584</v>
      </c>
      <c r="B365" s="24" t="s">
        <v>585</v>
      </c>
      <c r="C365" s="20" t="s">
        <v>21</v>
      </c>
      <c r="D365" s="97"/>
      <c r="E365" s="85"/>
      <c r="F365" s="86"/>
      <c r="G365" s="86"/>
      <c r="H365" s="30"/>
    </row>
    <row r="366" spans="1:8" x14ac:dyDescent="0.25">
      <c r="A366" s="18" t="s">
        <v>586</v>
      </c>
      <c r="B366" s="24" t="s">
        <v>47</v>
      </c>
      <c r="C366" s="20" t="s">
        <v>21</v>
      </c>
      <c r="D366" s="97"/>
      <c r="E366" s="85"/>
      <c r="F366" s="86"/>
      <c r="G366" s="86"/>
      <c r="H366" s="30"/>
    </row>
    <row r="367" spans="1:8" ht="16.5" thickBot="1" x14ac:dyDescent="0.3">
      <c r="A367" s="32" t="s">
        <v>587</v>
      </c>
      <c r="B367" s="47" t="s">
        <v>588</v>
      </c>
      <c r="C367" s="34" t="s">
        <v>589</v>
      </c>
      <c r="D367" s="98"/>
      <c r="E367" s="88"/>
      <c r="F367" s="88"/>
      <c r="G367" s="88"/>
      <c r="H367" s="48"/>
    </row>
    <row r="368" spans="1:8" x14ac:dyDescent="0.25">
      <c r="A368" s="271" t="s">
        <v>590</v>
      </c>
      <c r="B368" s="272"/>
      <c r="C368" s="272"/>
      <c r="D368" s="272"/>
      <c r="E368" s="272"/>
      <c r="F368" s="272"/>
      <c r="G368" s="272"/>
      <c r="H368" s="273"/>
    </row>
    <row r="369" spans="1:9" ht="16.5" thickBot="1" x14ac:dyDescent="0.3">
      <c r="A369" s="271"/>
      <c r="B369" s="272"/>
      <c r="C369" s="272"/>
      <c r="D369" s="272"/>
      <c r="E369" s="272"/>
      <c r="F369" s="272"/>
      <c r="G369" s="272"/>
      <c r="H369" s="273"/>
    </row>
    <row r="370" spans="1:9" s="6" customFormat="1" ht="67.5" customHeight="1" x14ac:dyDescent="0.25">
      <c r="A370" s="274" t="s">
        <v>7</v>
      </c>
      <c r="B370" s="276" t="s">
        <v>8</v>
      </c>
      <c r="C370" s="278" t="s">
        <v>9</v>
      </c>
      <c r="D370" s="280" t="s">
        <v>10</v>
      </c>
      <c r="E370" s="281"/>
      <c r="F370" s="282" t="s">
        <v>11</v>
      </c>
      <c r="G370" s="281"/>
      <c r="H370" s="283" t="s">
        <v>12</v>
      </c>
      <c r="I370" s="5"/>
    </row>
    <row r="371" spans="1:9" s="6" customFormat="1" ht="45" x14ac:dyDescent="0.25">
      <c r="A371" s="275"/>
      <c r="B371" s="277"/>
      <c r="C371" s="279"/>
      <c r="D371" s="61" t="s">
        <v>13</v>
      </c>
      <c r="E371" s="8" t="s">
        <v>14</v>
      </c>
      <c r="F371" s="8" t="s">
        <v>15</v>
      </c>
      <c r="G371" s="7" t="s">
        <v>16</v>
      </c>
      <c r="H371" s="284"/>
      <c r="I371" s="5"/>
    </row>
    <row r="372" spans="1:9" ht="16.5" thickBot="1" x14ac:dyDescent="0.3">
      <c r="A372" s="49">
        <v>1</v>
      </c>
      <c r="B372" s="12">
        <v>2</v>
      </c>
      <c r="C372" s="50">
        <v>3</v>
      </c>
      <c r="D372" s="109">
        <v>4</v>
      </c>
      <c r="E372" s="51">
        <v>5</v>
      </c>
      <c r="F372" s="51">
        <v>6</v>
      </c>
      <c r="G372" s="51">
        <v>7</v>
      </c>
      <c r="H372" s="52">
        <v>8</v>
      </c>
    </row>
    <row r="373" spans="1:9" x14ac:dyDescent="0.25">
      <c r="A373" s="285" t="s">
        <v>591</v>
      </c>
      <c r="B373" s="286"/>
      <c r="C373" s="20" t="s">
        <v>21</v>
      </c>
      <c r="D373" s="99"/>
      <c r="E373" s="112">
        <f>E374+E431</f>
        <v>0</v>
      </c>
      <c r="F373" s="93"/>
      <c r="G373" s="93"/>
      <c r="H373" s="53"/>
    </row>
    <row r="374" spans="1:9" x14ac:dyDescent="0.25">
      <c r="A374" s="18" t="s">
        <v>19</v>
      </c>
      <c r="B374" s="54" t="s">
        <v>592</v>
      </c>
      <c r="C374" s="20" t="s">
        <v>21</v>
      </c>
      <c r="D374" s="96"/>
      <c r="E374" s="106">
        <f>E375+E399+E427+E428</f>
        <v>0</v>
      </c>
      <c r="F374" s="85"/>
      <c r="G374" s="91"/>
      <c r="H374" s="55"/>
    </row>
    <row r="375" spans="1:9" x14ac:dyDescent="0.25">
      <c r="A375" s="18" t="s">
        <v>22</v>
      </c>
      <c r="B375" s="22" t="s">
        <v>593</v>
      </c>
      <c r="C375" s="20" t="s">
        <v>21</v>
      </c>
      <c r="D375" s="96"/>
      <c r="E375" s="106">
        <f>E376+E394+E398</f>
        <v>0</v>
      </c>
      <c r="F375" s="85"/>
      <c r="G375" s="91"/>
      <c r="H375" s="55"/>
    </row>
    <row r="376" spans="1:9" ht="31.5" x14ac:dyDescent="0.25">
      <c r="A376" s="18" t="s">
        <v>24</v>
      </c>
      <c r="B376" s="24" t="s">
        <v>594</v>
      </c>
      <c r="C376" s="20" t="s">
        <v>21</v>
      </c>
      <c r="D376" s="96"/>
      <c r="E376" s="113">
        <f>E377+SUM(E381:E384,E389:E391)</f>
        <v>0</v>
      </c>
      <c r="F376" s="91"/>
      <c r="G376" s="91"/>
      <c r="H376" s="55"/>
    </row>
    <row r="377" spans="1:9" x14ac:dyDescent="0.25">
      <c r="A377" s="18" t="s">
        <v>595</v>
      </c>
      <c r="B377" s="25" t="s">
        <v>596</v>
      </c>
      <c r="C377" s="20" t="s">
        <v>21</v>
      </c>
      <c r="D377" s="96"/>
      <c r="E377" s="113">
        <f>SUM(E378:E380)</f>
        <v>0</v>
      </c>
      <c r="F377" s="91"/>
      <c r="G377" s="91"/>
      <c r="H377" s="55"/>
    </row>
    <row r="378" spans="1:9" ht="31.5" x14ac:dyDescent="0.25">
      <c r="A378" s="18" t="s">
        <v>597</v>
      </c>
      <c r="B378" s="26" t="s">
        <v>25</v>
      </c>
      <c r="C378" s="20" t="s">
        <v>21</v>
      </c>
      <c r="D378" s="96"/>
      <c r="E378" s="91"/>
      <c r="F378" s="91"/>
      <c r="G378" s="91"/>
      <c r="H378" s="55"/>
    </row>
    <row r="379" spans="1:9" ht="31.5" x14ac:dyDescent="0.25">
      <c r="A379" s="18" t="s">
        <v>598</v>
      </c>
      <c r="B379" s="26" t="s">
        <v>27</v>
      </c>
      <c r="C379" s="20" t="s">
        <v>21</v>
      </c>
      <c r="D379" s="96"/>
      <c r="E379" s="91"/>
      <c r="F379" s="91"/>
      <c r="G379" s="91"/>
      <c r="H379" s="55"/>
    </row>
    <row r="380" spans="1:9" ht="31.5" x14ac:dyDescent="0.25">
      <c r="A380" s="18" t="s">
        <v>599</v>
      </c>
      <c r="B380" s="26" t="s">
        <v>29</v>
      </c>
      <c r="C380" s="20" t="s">
        <v>21</v>
      </c>
      <c r="D380" s="96"/>
      <c r="E380" s="91"/>
      <c r="F380" s="91"/>
      <c r="G380" s="91"/>
      <c r="H380" s="55"/>
    </row>
    <row r="381" spans="1:9" x14ac:dyDescent="0.25">
      <c r="A381" s="18" t="s">
        <v>600</v>
      </c>
      <c r="B381" s="25" t="s">
        <v>601</v>
      </c>
      <c r="C381" s="20" t="s">
        <v>21</v>
      </c>
      <c r="D381" s="96"/>
      <c r="E381" s="91"/>
      <c r="F381" s="91"/>
      <c r="G381" s="91"/>
      <c r="H381" s="55"/>
    </row>
    <row r="382" spans="1:9" x14ac:dyDescent="0.25">
      <c r="A382" s="18" t="s">
        <v>602</v>
      </c>
      <c r="B382" s="25" t="s">
        <v>603</v>
      </c>
      <c r="C382" s="20" t="s">
        <v>21</v>
      </c>
      <c r="D382" s="96"/>
      <c r="E382" s="91"/>
      <c r="F382" s="91"/>
      <c r="G382" s="91"/>
      <c r="H382" s="55"/>
    </row>
    <row r="383" spans="1:9" x14ac:dyDescent="0.25">
      <c r="A383" s="18" t="s">
        <v>604</v>
      </c>
      <c r="B383" s="25" t="s">
        <v>605</v>
      </c>
      <c r="C383" s="20" t="s">
        <v>21</v>
      </c>
      <c r="D383" s="96"/>
      <c r="E383" s="91"/>
      <c r="F383" s="91"/>
      <c r="G383" s="91"/>
      <c r="H383" s="55"/>
    </row>
    <row r="384" spans="1:9" x14ac:dyDescent="0.25">
      <c r="A384" s="18" t="s">
        <v>606</v>
      </c>
      <c r="B384" s="25" t="s">
        <v>607</v>
      </c>
      <c r="C384" s="20" t="s">
        <v>21</v>
      </c>
      <c r="D384" s="96"/>
      <c r="E384" s="113">
        <f>E385+E387</f>
        <v>0</v>
      </c>
      <c r="F384" s="91"/>
      <c r="G384" s="91"/>
      <c r="H384" s="55"/>
    </row>
    <row r="385" spans="1:8" ht="31.5" x14ac:dyDescent="0.25">
      <c r="A385" s="18" t="s">
        <v>608</v>
      </c>
      <c r="B385" s="26" t="s">
        <v>609</v>
      </c>
      <c r="C385" s="20" t="s">
        <v>21</v>
      </c>
      <c r="D385" s="96"/>
      <c r="E385" s="91"/>
      <c r="F385" s="91"/>
      <c r="G385" s="91"/>
      <c r="H385" s="55"/>
    </row>
    <row r="386" spans="1:8" x14ac:dyDescent="0.25">
      <c r="A386" s="18" t="s">
        <v>610</v>
      </c>
      <c r="B386" s="26" t="s">
        <v>611</v>
      </c>
      <c r="C386" s="20" t="s">
        <v>21</v>
      </c>
      <c r="D386" s="96"/>
      <c r="E386" s="91"/>
      <c r="F386" s="91"/>
      <c r="G386" s="91"/>
      <c r="H386" s="55"/>
    </row>
    <row r="387" spans="1:8" x14ac:dyDescent="0.25">
      <c r="A387" s="18" t="s">
        <v>612</v>
      </c>
      <c r="B387" s="26" t="s">
        <v>613</v>
      </c>
      <c r="C387" s="20" t="s">
        <v>21</v>
      </c>
      <c r="D387" s="96"/>
      <c r="E387" s="91"/>
      <c r="F387" s="91"/>
      <c r="G387" s="91"/>
      <c r="H387" s="55"/>
    </row>
    <row r="388" spans="1:8" x14ac:dyDescent="0.25">
      <c r="A388" s="18" t="s">
        <v>614</v>
      </c>
      <c r="B388" s="26" t="s">
        <v>611</v>
      </c>
      <c r="C388" s="20" t="s">
        <v>21</v>
      </c>
      <c r="D388" s="96"/>
      <c r="E388" s="91"/>
      <c r="F388" s="91"/>
      <c r="G388" s="91"/>
      <c r="H388" s="55"/>
    </row>
    <row r="389" spans="1:8" x14ac:dyDescent="0.25">
      <c r="A389" s="18" t="s">
        <v>615</v>
      </c>
      <c r="B389" s="25" t="s">
        <v>616</v>
      </c>
      <c r="C389" s="20" t="s">
        <v>21</v>
      </c>
      <c r="D389" s="96"/>
      <c r="E389" s="91"/>
      <c r="F389" s="91"/>
      <c r="G389" s="91"/>
      <c r="H389" s="55"/>
    </row>
    <row r="390" spans="1:8" x14ac:dyDescent="0.25">
      <c r="A390" s="18" t="s">
        <v>617</v>
      </c>
      <c r="B390" s="25" t="s">
        <v>424</v>
      </c>
      <c r="C390" s="20" t="s">
        <v>21</v>
      </c>
      <c r="D390" s="96"/>
      <c r="E390" s="91"/>
      <c r="F390" s="91"/>
      <c r="G390" s="91"/>
      <c r="H390" s="55"/>
    </row>
    <row r="391" spans="1:8" ht="31.5" x14ac:dyDescent="0.25">
      <c r="A391" s="18" t="s">
        <v>618</v>
      </c>
      <c r="B391" s="25" t="s">
        <v>619</v>
      </c>
      <c r="C391" s="20" t="s">
        <v>21</v>
      </c>
      <c r="D391" s="96"/>
      <c r="E391" s="113">
        <f>E392+E393</f>
        <v>0</v>
      </c>
      <c r="F391" s="91"/>
      <c r="G391" s="91"/>
      <c r="H391" s="55"/>
    </row>
    <row r="392" spans="1:8" x14ac:dyDescent="0.25">
      <c r="A392" s="18" t="s">
        <v>620</v>
      </c>
      <c r="B392" s="26" t="s">
        <v>45</v>
      </c>
      <c r="C392" s="20" t="s">
        <v>21</v>
      </c>
      <c r="D392" s="96"/>
      <c r="E392" s="91"/>
      <c r="F392" s="91"/>
      <c r="G392" s="91"/>
      <c r="H392" s="55"/>
    </row>
    <row r="393" spans="1:8" x14ac:dyDescent="0.25">
      <c r="A393" s="18" t="s">
        <v>621</v>
      </c>
      <c r="B393" s="56" t="s">
        <v>47</v>
      </c>
      <c r="C393" s="20" t="s">
        <v>21</v>
      </c>
      <c r="D393" s="96"/>
      <c r="E393" s="91"/>
      <c r="F393" s="91"/>
      <c r="G393" s="91"/>
      <c r="H393" s="55"/>
    </row>
    <row r="394" spans="1:8" ht="31.5" x14ac:dyDescent="0.25">
      <c r="A394" s="18" t="s">
        <v>26</v>
      </c>
      <c r="B394" s="24" t="s">
        <v>622</v>
      </c>
      <c r="C394" s="20" t="s">
        <v>21</v>
      </c>
      <c r="D394" s="96"/>
      <c r="E394" s="106">
        <f>SUM(E395:E397)</f>
        <v>0</v>
      </c>
      <c r="F394" s="85"/>
      <c r="G394" s="91"/>
      <c r="H394" s="55"/>
    </row>
    <row r="395" spans="1:8" ht="31.5" x14ac:dyDescent="0.25">
      <c r="A395" s="18" t="s">
        <v>623</v>
      </c>
      <c r="B395" s="25" t="s">
        <v>25</v>
      </c>
      <c r="C395" s="20" t="s">
        <v>21</v>
      </c>
      <c r="D395" s="96"/>
      <c r="E395" s="85"/>
      <c r="F395" s="85"/>
      <c r="G395" s="91"/>
      <c r="H395" s="55"/>
    </row>
    <row r="396" spans="1:8" ht="31.5" x14ac:dyDescent="0.25">
      <c r="A396" s="18" t="s">
        <v>624</v>
      </c>
      <c r="B396" s="25" t="s">
        <v>27</v>
      </c>
      <c r="C396" s="20" t="s">
        <v>21</v>
      </c>
      <c r="D396" s="96"/>
      <c r="E396" s="85"/>
      <c r="F396" s="85"/>
      <c r="G396" s="91"/>
      <c r="H396" s="55"/>
    </row>
    <row r="397" spans="1:8" ht="31.5" x14ac:dyDescent="0.25">
      <c r="A397" s="18" t="s">
        <v>625</v>
      </c>
      <c r="B397" s="25" t="s">
        <v>29</v>
      </c>
      <c r="C397" s="20" t="s">
        <v>21</v>
      </c>
      <c r="D397" s="96"/>
      <c r="E397" s="85"/>
      <c r="F397" s="85"/>
      <c r="G397" s="91"/>
      <c r="H397" s="55"/>
    </row>
    <row r="398" spans="1:8" x14ac:dyDescent="0.25">
      <c r="A398" s="18" t="s">
        <v>28</v>
      </c>
      <c r="B398" s="24" t="s">
        <v>626</v>
      </c>
      <c r="C398" s="20" t="s">
        <v>21</v>
      </c>
      <c r="D398" s="96"/>
      <c r="E398" s="85"/>
      <c r="F398" s="85"/>
      <c r="G398" s="91"/>
      <c r="H398" s="55"/>
    </row>
    <row r="399" spans="1:8" x14ac:dyDescent="0.25">
      <c r="A399" s="18" t="s">
        <v>30</v>
      </c>
      <c r="B399" s="22" t="s">
        <v>627</v>
      </c>
      <c r="C399" s="20" t="s">
        <v>21</v>
      </c>
      <c r="D399" s="96"/>
      <c r="E399" s="106">
        <f>E400+E413+E414</f>
        <v>0</v>
      </c>
      <c r="F399" s="85"/>
      <c r="G399" s="91"/>
      <c r="H399" s="55"/>
    </row>
    <row r="400" spans="1:8" x14ac:dyDescent="0.25">
      <c r="A400" s="18" t="s">
        <v>628</v>
      </c>
      <c r="B400" s="24" t="s">
        <v>629</v>
      </c>
      <c r="C400" s="20" t="s">
        <v>21</v>
      </c>
      <c r="D400" s="96"/>
      <c r="E400" s="113">
        <f>E401+SUM(E405:E410)</f>
        <v>0</v>
      </c>
      <c r="F400" s="91"/>
      <c r="G400" s="91"/>
      <c r="H400" s="55"/>
    </row>
    <row r="401" spans="1:8" x14ac:dyDescent="0.25">
      <c r="A401" s="18" t="s">
        <v>630</v>
      </c>
      <c r="B401" s="25" t="s">
        <v>631</v>
      </c>
      <c r="C401" s="20" t="s">
        <v>21</v>
      </c>
      <c r="D401" s="96"/>
      <c r="E401" s="113">
        <f>SUM(E402:E404)</f>
        <v>0</v>
      </c>
      <c r="F401" s="91"/>
      <c r="G401" s="91"/>
      <c r="H401" s="55"/>
    </row>
    <row r="402" spans="1:8" ht="31.5" x14ac:dyDescent="0.25">
      <c r="A402" s="18" t="s">
        <v>632</v>
      </c>
      <c r="B402" s="25" t="s">
        <v>25</v>
      </c>
      <c r="C402" s="20" t="s">
        <v>21</v>
      </c>
      <c r="D402" s="96"/>
      <c r="E402" s="91"/>
      <c r="F402" s="91"/>
      <c r="G402" s="91"/>
      <c r="H402" s="55"/>
    </row>
    <row r="403" spans="1:8" ht="31.5" x14ac:dyDescent="0.25">
      <c r="A403" s="18" t="s">
        <v>633</v>
      </c>
      <c r="B403" s="25" t="s">
        <v>27</v>
      </c>
      <c r="C403" s="20" t="s">
        <v>21</v>
      </c>
      <c r="D403" s="96"/>
      <c r="E403" s="91"/>
      <c r="F403" s="91"/>
      <c r="G403" s="91"/>
      <c r="H403" s="55"/>
    </row>
    <row r="404" spans="1:8" ht="31.5" x14ac:dyDescent="0.25">
      <c r="A404" s="18" t="s">
        <v>634</v>
      </c>
      <c r="B404" s="25" t="s">
        <v>29</v>
      </c>
      <c r="C404" s="20" t="s">
        <v>21</v>
      </c>
      <c r="D404" s="96"/>
      <c r="E404" s="91"/>
      <c r="F404" s="91"/>
      <c r="G404" s="91"/>
      <c r="H404" s="55"/>
    </row>
    <row r="405" spans="1:8" x14ac:dyDescent="0.25">
      <c r="A405" s="18" t="s">
        <v>635</v>
      </c>
      <c r="B405" s="25" t="s">
        <v>410</v>
      </c>
      <c r="C405" s="20" t="s">
        <v>21</v>
      </c>
      <c r="D405" s="96"/>
      <c r="E405" s="91"/>
      <c r="F405" s="91"/>
      <c r="G405" s="91"/>
      <c r="H405" s="55"/>
    </row>
    <row r="406" spans="1:8" x14ac:dyDescent="0.25">
      <c r="A406" s="18" t="s">
        <v>636</v>
      </c>
      <c r="B406" s="25" t="s">
        <v>413</v>
      </c>
      <c r="C406" s="20" t="s">
        <v>21</v>
      </c>
      <c r="D406" s="96"/>
      <c r="E406" s="91"/>
      <c r="F406" s="91"/>
      <c r="G406" s="91"/>
      <c r="H406" s="55"/>
    </row>
    <row r="407" spans="1:8" x14ac:dyDescent="0.25">
      <c r="A407" s="18" t="s">
        <v>637</v>
      </c>
      <c r="B407" s="25" t="s">
        <v>416</v>
      </c>
      <c r="C407" s="20" t="s">
        <v>21</v>
      </c>
      <c r="D407" s="96"/>
      <c r="E407" s="91"/>
      <c r="F407" s="91"/>
      <c r="G407" s="91"/>
      <c r="H407" s="55"/>
    </row>
    <row r="408" spans="1:8" x14ac:dyDescent="0.25">
      <c r="A408" s="18" t="s">
        <v>638</v>
      </c>
      <c r="B408" s="25" t="s">
        <v>422</v>
      </c>
      <c r="C408" s="20" t="s">
        <v>21</v>
      </c>
      <c r="D408" s="96"/>
      <c r="E408" s="91"/>
      <c r="F408" s="91"/>
      <c r="G408" s="91"/>
      <c r="H408" s="55"/>
    </row>
    <row r="409" spans="1:8" x14ac:dyDescent="0.25">
      <c r="A409" s="18" t="s">
        <v>639</v>
      </c>
      <c r="B409" s="25" t="s">
        <v>424</v>
      </c>
      <c r="C409" s="20" t="s">
        <v>21</v>
      </c>
      <c r="D409" s="96"/>
      <c r="E409" s="91"/>
      <c r="F409" s="91"/>
      <c r="G409" s="91"/>
      <c r="H409" s="55"/>
    </row>
    <row r="410" spans="1:8" ht="31.5" x14ac:dyDescent="0.25">
      <c r="A410" s="18" t="s">
        <v>640</v>
      </c>
      <c r="B410" s="25" t="s">
        <v>427</v>
      </c>
      <c r="C410" s="20" t="s">
        <v>21</v>
      </c>
      <c r="D410" s="96"/>
      <c r="E410" s="113">
        <f>E411+E412</f>
        <v>0</v>
      </c>
      <c r="F410" s="91"/>
      <c r="G410" s="91"/>
      <c r="H410" s="55"/>
    </row>
    <row r="411" spans="1:8" x14ac:dyDescent="0.25">
      <c r="A411" s="18" t="s">
        <v>641</v>
      </c>
      <c r="B411" s="26" t="s">
        <v>45</v>
      </c>
      <c r="C411" s="20" t="s">
        <v>21</v>
      </c>
      <c r="D411" s="96"/>
      <c r="E411" s="91"/>
      <c r="F411" s="91"/>
      <c r="G411" s="91"/>
      <c r="H411" s="55"/>
    </row>
    <row r="412" spans="1:8" x14ac:dyDescent="0.25">
      <c r="A412" s="18" t="s">
        <v>642</v>
      </c>
      <c r="B412" s="56" t="s">
        <v>47</v>
      </c>
      <c r="C412" s="20" t="s">
        <v>21</v>
      </c>
      <c r="D412" s="96"/>
      <c r="E412" s="91"/>
      <c r="F412" s="91"/>
      <c r="G412" s="91"/>
      <c r="H412" s="55"/>
    </row>
    <row r="413" spans="1:8" x14ac:dyDescent="0.25">
      <c r="A413" s="18" t="s">
        <v>643</v>
      </c>
      <c r="B413" s="24" t="s">
        <v>644</v>
      </c>
      <c r="C413" s="20" t="s">
        <v>21</v>
      </c>
      <c r="D413" s="96"/>
      <c r="E413" s="85"/>
      <c r="F413" s="85"/>
      <c r="G413" s="91"/>
      <c r="H413" s="55"/>
    </row>
    <row r="414" spans="1:8" x14ac:dyDescent="0.25">
      <c r="A414" s="18" t="s">
        <v>645</v>
      </c>
      <c r="B414" s="24" t="s">
        <v>646</v>
      </c>
      <c r="C414" s="20" t="s">
        <v>21</v>
      </c>
      <c r="D414" s="96"/>
      <c r="E414" s="106">
        <f>E415+SUM(E419:E424)</f>
        <v>0</v>
      </c>
      <c r="F414" s="85"/>
      <c r="G414" s="91"/>
      <c r="H414" s="55"/>
    </row>
    <row r="415" spans="1:8" x14ac:dyDescent="0.25">
      <c r="A415" s="18" t="s">
        <v>647</v>
      </c>
      <c r="B415" s="25" t="s">
        <v>631</v>
      </c>
      <c r="C415" s="20" t="s">
        <v>21</v>
      </c>
      <c r="D415" s="96"/>
      <c r="E415" s="106">
        <f>SUM(E416:E418)</f>
        <v>0</v>
      </c>
      <c r="F415" s="85"/>
      <c r="G415" s="91"/>
      <c r="H415" s="55"/>
    </row>
    <row r="416" spans="1:8" ht="31.5" x14ac:dyDescent="0.25">
      <c r="A416" s="18" t="s">
        <v>648</v>
      </c>
      <c r="B416" s="25" t="s">
        <v>25</v>
      </c>
      <c r="C416" s="20" t="s">
        <v>21</v>
      </c>
      <c r="D416" s="96"/>
      <c r="E416" s="85"/>
      <c r="F416" s="85"/>
      <c r="G416" s="91"/>
      <c r="H416" s="55"/>
    </row>
    <row r="417" spans="1:10" ht="31.5" x14ac:dyDescent="0.25">
      <c r="A417" s="18" t="s">
        <v>649</v>
      </c>
      <c r="B417" s="25" t="s">
        <v>27</v>
      </c>
      <c r="C417" s="20" t="s">
        <v>21</v>
      </c>
      <c r="D417" s="96"/>
      <c r="E417" s="85"/>
      <c r="F417" s="85"/>
      <c r="G417" s="91"/>
      <c r="H417" s="55"/>
    </row>
    <row r="418" spans="1:10" ht="31.5" x14ac:dyDescent="0.25">
      <c r="A418" s="18" t="s">
        <v>650</v>
      </c>
      <c r="B418" s="25" t="s">
        <v>29</v>
      </c>
      <c r="C418" s="20" t="s">
        <v>21</v>
      </c>
      <c r="D418" s="96"/>
      <c r="E418" s="85"/>
      <c r="F418" s="85"/>
      <c r="G418" s="91"/>
      <c r="H418" s="55"/>
    </row>
    <row r="419" spans="1:10" x14ac:dyDescent="0.25">
      <c r="A419" s="18" t="s">
        <v>651</v>
      </c>
      <c r="B419" s="25" t="s">
        <v>410</v>
      </c>
      <c r="C419" s="20" t="s">
        <v>21</v>
      </c>
      <c r="D419" s="96"/>
      <c r="E419" s="85"/>
      <c r="F419" s="85"/>
      <c r="G419" s="91"/>
      <c r="H419" s="55"/>
    </row>
    <row r="420" spans="1:10" x14ac:dyDescent="0.25">
      <c r="A420" s="18" t="s">
        <v>652</v>
      </c>
      <c r="B420" s="25" t="s">
        <v>413</v>
      </c>
      <c r="C420" s="20" t="s">
        <v>21</v>
      </c>
      <c r="D420" s="96"/>
      <c r="E420" s="85"/>
      <c r="F420" s="85"/>
      <c r="G420" s="91"/>
      <c r="H420" s="55"/>
    </row>
    <row r="421" spans="1:10" x14ac:dyDescent="0.25">
      <c r="A421" s="18" t="s">
        <v>653</v>
      </c>
      <c r="B421" s="25" t="s">
        <v>416</v>
      </c>
      <c r="C421" s="20" t="s">
        <v>21</v>
      </c>
      <c r="D421" s="96"/>
      <c r="E421" s="85"/>
      <c r="F421" s="85"/>
      <c r="G421" s="91"/>
      <c r="H421" s="55"/>
    </row>
    <row r="422" spans="1:10" x14ac:dyDescent="0.25">
      <c r="A422" s="18" t="s">
        <v>654</v>
      </c>
      <c r="B422" s="25" t="s">
        <v>422</v>
      </c>
      <c r="C422" s="20" t="s">
        <v>21</v>
      </c>
      <c r="D422" s="96"/>
      <c r="E422" s="85"/>
      <c r="F422" s="85"/>
      <c r="G422" s="91"/>
      <c r="H422" s="55"/>
    </row>
    <row r="423" spans="1:10" x14ac:dyDescent="0.25">
      <c r="A423" s="18" t="s">
        <v>655</v>
      </c>
      <c r="B423" s="25" t="s">
        <v>424</v>
      </c>
      <c r="C423" s="20" t="s">
        <v>21</v>
      </c>
      <c r="D423" s="96"/>
      <c r="E423" s="85"/>
      <c r="F423" s="85"/>
      <c r="G423" s="91"/>
      <c r="H423" s="55"/>
    </row>
    <row r="424" spans="1:10" ht="31.5" x14ac:dyDescent="0.25">
      <c r="A424" s="18" t="s">
        <v>656</v>
      </c>
      <c r="B424" s="25" t="s">
        <v>427</v>
      </c>
      <c r="C424" s="20" t="s">
        <v>21</v>
      </c>
      <c r="D424" s="96"/>
      <c r="E424" s="106">
        <f>E425+E426</f>
        <v>0</v>
      </c>
      <c r="F424" s="85"/>
      <c r="G424" s="91"/>
      <c r="H424" s="55"/>
    </row>
    <row r="425" spans="1:10" x14ac:dyDescent="0.25">
      <c r="A425" s="18" t="s">
        <v>657</v>
      </c>
      <c r="B425" s="56" t="s">
        <v>45</v>
      </c>
      <c r="C425" s="20" t="s">
        <v>21</v>
      </c>
      <c r="D425" s="96"/>
      <c r="E425" s="85"/>
      <c r="F425" s="85"/>
      <c r="G425" s="91"/>
      <c r="H425" s="55"/>
    </row>
    <row r="426" spans="1:10" x14ac:dyDescent="0.25">
      <c r="A426" s="18" t="s">
        <v>658</v>
      </c>
      <c r="B426" s="56" t="s">
        <v>47</v>
      </c>
      <c r="C426" s="20" t="s">
        <v>21</v>
      </c>
      <c r="D426" s="96"/>
      <c r="E426" s="85"/>
      <c r="F426" s="85"/>
      <c r="G426" s="91"/>
      <c r="H426" s="55"/>
    </row>
    <row r="427" spans="1:10" x14ac:dyDescent="0.25">
      <c r="A427" s="18" t="s">
        <v>32</v>
      </c>
      <c r="B427" s="22" t="s">
        <v>659</v>
      </c>
      <c r="C427" s="20" t="s">
        <v>21</v>
      </c>
      <c r="D427" s="96"/>
      <c r="E427" s="85"/>
      <c r="F427" s="85"/>
      <c r="G427" s="91"/>
      <c r="H427" s="55"/>
    </row>
    <row r="428" spans="1:10" x14ac:dyDescent="0.25">
      <c r="A428" s="18" t="s">
        <v>34</v>
      </c>
      <c r="B428" s="22" t="s">
        <v>660</v>
      </c>
      <c r="C428" s="20" t="s">
        <v>21</v>
      </c>
      <c r="D428" s="96"/>
      <c r="E428" s="106">
        <f>E429+E430</f>
        <v>0</v>
      </c>
      <c r="F428" s="85"/>
      <c r="G428" s="91"/>
      <c r="H428" s="55"/>
    </row>
    <row r="429" spans="1:10" ht="18.75" x14ac:dyDescent="0.3">
      <c r="A429" s="18" t="s">
        <v>661</v>
      </c>
      <c r="B429" s="24" t="s">
        <v>662</v>
      </c>
      <c r="C429" s="20" t="s">
        <v>21</v>
      </c>
      <c r="D429" s="96"/>
      <c r="E429" s="85"/>
      <c r="F429" s="85"/>
      <c r="G429" s="91"/>
      <c r="H429" s="55"/>
      <c r="J429" s="57"/>
    </row>
    <row r="430" spans="1:10" x14ac:dyDescent="0.25">
      <c r="A430" s="18" t="s">
        <v>663</v>
      </c>
      <c r="B430" s="24" t="s">
        <v>664</v>
      </c>
      <c r="C430" s="20" t="s">
        <v>21</v>
      </c>
      <c r="D430" s="96"/>
      <c r="E430" s="85"/>
      <c r="F430" s="85"/>
      <c r="G430" s="91"/>
      <c r="H430" s="55"/>
    </row>
    <row r="431" spans="1:10" x14ac:dyDescent="0.25">
      <c r="A431" s="18" t="s">
        <v>50</v>
      </c>
      <c r="B431" s="54" t="s">
        <v>665</v>
      </c>
      <c r="C431" s="20" t="s">
        <v>21</v>
      </c>
      <c r="D431" s="96"/>
      <c r="E431" s="106">
        <f>SUM(E432:E436,E441:E442)</f>
        <v>0</v>
      </c>
      <c r="F431" s="85"/>
      <c r="G431" s="91"/>
      <c r="H431" s="55"/>
    </row>
    <row r="432" spans="1:10" x14ac:dyDescent="0.25">
      <c r="A432" s="18" t="s">
        <v>52</v>
      </c>
      <c r="B432" s="22" t="s">
        <v>666</v>
      </c>
      <c r="C432" s="20" t="s">
        <v>21</v>
      </c>
      <c r="D432" s="96"/>
      <c r="E432" s="85"/>
      <c r="F432" s="85"/>
      <c r="G432" s="91"/>
      <c r="H432" s="55"/>
    </row>
    <row r="433" spans="1:8" x14ac:dyDescent="0.25">
      <c r="A433" s="18" t="s">
        <v>56</v>
      </c>
      <c r="B433" s="22" t="s">
        <v>667</v>
      </c>
      <c r="C433" s="20" t="s">
        <v>21</v>
      </c>
      <c r="D433" s="96"/>
      <c r="E433" s="85"/>
      <c r="F433" s="85"/>
      <c r="G433" s="91"/>
      <c r="H433" s="55"/>
    </row>
    <row r="434" spans="1:8" x14ac:dyDescent="0.25">
      <c r="A434" s="18" t="s">
        <v>57</v>
      </c>
      <c r="B434" s="22" t="s">
        <v>668</v>
      </c>
      <c r="C434" s="20" t="s">
        <v>21</v>
      </c>
      <c r="D434" s="96"/>
      <c r="E434" s="85"/>
      <c r="F434" s="85"/>
      <c r="G434" s="91"/>
      <c r="H434" s="55"/>
    </row>
    <row r="435" spans="1:8" x14ac:dyDescent="0.25">
      <c r="A435" s="18" t="s">
        <v>58</v>
      </c>
      <c r="B435" s="22" t="s">
        <v>669</v>
      </c>
      <c r="C435" s="20" t="s">
        <v>21</v>
      </c>
      <c r="D435" s="96"/>
      <c r="E435" s="85"/>
      <c r="F435" s="85"/>
      <c r="G435" s="91"/>
      <c r="H435" s="55"/>
    </row>
    <row r="436" spans="1:8" x14ac:dyDescent="0.25">
      <c r="A436" s="18" t="s">
        <v>59</v>
      </c>
      <c r="B436" s="22" t="s">
        <v>670</v>
      </c>
      <c r="C436" s="20" t="s">
        <v>21</v>
      </c>
      <c r="D436" s="96"/>
      <c r="E436" s="106">
        <f>E437+E439</f>
        <v>0</v>
      </c>
      <c r="F436" s="85"/>
      <c r="G436" s="91"/>
      <c r="H436" s="55"/>
    </row>
    <row r="437" spans="1:8" x14ac:dyDescent="0.25">
      <c r="A437" s="18" t="s">
        <v>99</v>
      </c>
      <c r="B437" s="24" t="s">
        <v>309</v>
      </c>
      <c r="C437" s="20" t="s">
        <v>21</v>
      </c>
      <c r="D437" s="96"/>
      <c r="E437" s="85"/>
      <c r="F437" s="85"/>
      <c r="G437" s="91"/>
      <c r="H437" s="55"/>
    </row>
    <row r="438" spans="1:8" ht="31.5" x14ac:dyDescent="0.25">
      <c r="A438" s="18" t="s">
        <v>671</v>
      </c>
      <c r="B438" s="25" t="s">
        <v>672</v>
      </c>
      <c r="C438" s="20" t="s">
        <v>21</v>
      </c>
      <c r="D438" s="96"/>
      <c r="E438" s="91"/>
      <c r="F438" s="91"/>
      <c r="G438" s="91"/>
      <c r="H438" s="55"/>
    </row>
    <row r="439" spans="1:8" x14ac:dyDescent="0.25">
      <c r="A439" s="18" t="s">
        <v>101</v>
      </c>
      <c r="B439" s="24" t="s">
        <v>311</v>
      </c>
      <c r="C439" s="20" t="s">
        <v>21</v>
      </c>
      <c r="D439" s="96"/>
      <c r="E439" s="91"/>
      <c r="F439" s="91"/>
      <c r="G439" s="91"/>
      <c r="H439" s="55"/>
    </row>
    <row r="440" spans="1:8" ht="31.5" x14ac:dyDescent="0.25">
      <c r="A440" s="18" t="s">
        <v>673</v>
      </c>
      <c r="B440" s="25" t="s">
        <v>674</v>
      </c>
      <c r="C440" s="20" t="s">
        <v>21</v>
      </c>
      <c r="D440" s="96"/>
      <c r="E440" s="91"/>
      <c r="F440" s="91"/>
      <c r="G440" s="91"/>
      <c r="H440" s="55"/>
    </row>
    <row r="441" spans="1:8" x14ac:dyDescent="0.25">
      <c r="A441" s="18" t="s">
        <v>60</v>
      </c>
      <c r="B441" s="22" t="s">
        <v>675</v>
      </c>
      <c r="C441" s="20" t="s">
        <v>21</v>
      </c>
      <c r="D441" s="96"/>
      <c r="E441" s="85"/>
      <c r="F441" s="85"/>
      <c r="G441" s="91"/>
      <c r="H441" s="55"/>
    </row>
    <row r="442" spans="1:8" ht="16.5" thickBot="1" x14ac:dyDescent="0.3">
      <c r="A442" s="27" t="s">
        <v>61</v>
      </c>
      <c r="B442" s="58" t="s">
        <v>676</v>
      </c>
      <c r="C442" s="20" t="s">
        <v>21</v>
      </c>
      <c r="D442" s="97"/>
      <c r="E442" s="88"/>
      <c r="F442" s="88"/>
      <c r="G442" s="94"/>
      <c r="H442" s="59"/>
    </row>
    <row r="443" spans="1:8" x14ac:dyDescent="0.25">
      <c r="A443" s="14" t="s">
        <v>119</v>
      </c>
      <c r="B443" s="15" t="s">
        <v>112</v>
      </c>
      <c r="C443" s="60" t="s">
        <v>228</v>
      </c>
      <c r="D443" s="100"/>
      <c r="E443" s="90"/>
      <c r="F443" s="90"/>
      <c r="G443" s="87"/>
      <c r="H443" s="17"/>
    </row>
    <row r="444" spans="1:8" ht="47.25" x14ac:dyDescent="0.25">
      <c r="A444" s="18" t="s">
        <v>677</v>
      </c>
      <c r="B444" s="22" t="s">
        <v>678</v>
      </c>
      <c r="C444" s="20" t="s">
        <v>21</v>
      </c>
      <c r="D444" s="97"/>
      <c r="E444" s="113">
        <f>E445+E446+E447</f>
        <v>0</v>
      </c>
      <c r="F444" s="91"/>
      <c r="G444" s="85"/>
      <c r="H444" s="21"/>
    </row>
    <row r="445" spans="1:8" x14ac:dyDescent="0.25">
      <c r="A445" s="18" t="s">
        <v>122</v>
      </c>
      <c r="B445" s="24" t="s">
        <v>679</v>
      </c>
      <c r="C445" s="20" t="s">
        <v>21</v>
      </c>
      <c r="D445" s="97"/>
      <c r="E445" s="91"/>
      <c r="F445" s="91"/>
      <c r="G445" s="85"/>
      <c r="H445" s="21"/>
    </row>
    <row r="446" spans="1:8" ht="31.5" x14ac:dyDescent="0.25">
      <c r="A446" s="18" t="s">
        <v>123</v>
      </c>
      <c r="B446" s="24" t="s">
        <v>680</v>
      </c>
      <c r="C446" s="20" t="s">
        <v>21</v>
      </c>
      <c r="D446" s="97"/>
      <c r="E446" s="91"/>
      <c r="F446" s="91"/>
      <c r="G446" s="85"/>
      <c r="H446" s="21"/>
    </row>
    <row r="447" spans="1:8" x14ac:dyDescent="0.25">
      <c r="A447" s="18" t="s">
        <v>124</v>
      </c>
      <c r="B447" s="24" t="s">
        <v>681</v>
      </c>
      <c r="C447" s="20" t="s">
        <v>21</v>
      </c>
      <c r="D447" s="97"/>
      <c r="E447" s="91"/>
      <c r="F447" s="91"/>
      <c r="G447" s="85"/>
      <c r="H447" s="21"/>
    </row>
    <row r="448" spans="1:8" ht="31.5" x14ac:dyDescent="0.25">
      <c r="A448" s="18" t="s">
        <v>125</v>
      </c>
      <c r="B448" s="22" t="s">
        <v>682</v>
      </c>
      <c r="C448" s="62" t="s">
        <v>228</v>
      </c>
      <c r="D448" s="101"/>
      <c r="E448" s="113">
        <f>E449+E450+E451</f>
        <v>0</v>
      </c>
      <c r="F448" s="91"/>
      <c r="G448" s="85"/>
      <c r="H448" s="21"/>
    </row>
    <row r="449" spans="1:8" x14ac:dyDescent="0.25">
      <c r="A449" s="18" t="s">
        <v>683</v>
      </c>
      <c r="B449" s="24" t="s">
        <v>684</v>
      </c>
      <c r="C449" s="20" t="s">
        <v>21</v>
      </c>
      <c r="D449" s="97"/>
      <c r="E449" s="91"/>
      <c r="F449" s="91"/>
      <c r="G449" s="85"/>
      <c r="H449" s="21"/>
    </row>
    <row r="450" spans="1:8" x14ac:dyDescent="0.25">
      <c r="A450" s="18" t="s">
        <v>685</v>
      </c>
      <c r="B450" s="24" t="s">
        <v>686</v>
      </c>
      <c r="C450" s="20" t="s">
        <v>21</v>
      </c>
      <c r="D450" s="97"/>
      <c r="E450" s="91"/>
      <c r="F450" s="91"/>
      <c r="G450" s="85"/>
      <c r="H450" s="21"/>
    </row>
    <row r="451" spans="1:8" ht="16.5" thickBot="1" x14ac:dyDescent="0.3">
      <c r="A451" s="32" t="s">
        <v>687</v>
      </c>
      <c r="B451" s="63" t="s">
        <v>688</v>
      </c>
      <c r="C451" s="34" t="s">
        <v>21</v>
      </c>
      <c r="D451" s="98"/>
      <c r="E451" s="92"/>
      <c r="F451" s="92"/>
      <c r="G451" s="88"/>
      <c r="H451" s="35"/>
    </row>
    <row r="452" spans="1:8" x14ac:dyDescent="0.25">
      <c r="A452" s="64"/>
      <c r="B452" s="65"/>
      <c r="C452" s="66"/>
      <c r="D452" s="67"/>
      <c r="E452" s="67"/>
      <c r="F452" s="67"/>
      <c r="G452" s="68"/>
      <c r="H452" s="68"/>
    </row>
    <row r="453" spans="1:8" x14ac:dyDescent="0.25">
      <c r="A453" s="64"/>
      <c r="B453" s="65"/>
      <c r="C453" s="66"/>
      <c r="D453" s="67"/>
      <c r="E453" s="67"/>
      <c r="F453" s="67"/>
      <c r="G453" s="68"/>
      <c r="H453" s="68"/>
    </row>
    <row r="454" spans="1:8" x14ac:dyDescent="0.25">
      <c r="A454" s="69" t="s">
        <v>689</v>
      </c>
      <c r="B454" s="65"/>
      <c r="C454" s="66"/>
      <c r="D454" s="67"/>
      <c r="E454" s="67"/>
      <c r="F454" s="67"/>
      <c r="G454" s="68"/>
      <c r="H454" s="68"/>
    </row>
    <row r="455" spans="1:8" x14ac:dyDescent="0.25">
      <c r="A455" s="287" t="s">
        <v>690</v>
      </c>
      <c r="B455" s="287"/>
      <c r="C455" s="287"/>
      <c r="D455" s="287"/>
      <c r="E455" s="287"/>
      <c r="F455" s="287"/>
      <c r="G455" s="287"/>
      <c r="H455" s="287"/>
    </row>
    <row r="456" spans="1:8" x14ac:dyDescent="0.25">
      <c r="A456" s="287" t="s">
        <v>691</v>
      </c>
      <c r="B456" s="287"/>
      <c r="C456" s="287"/>
      <c r="D456" s="287"/>
      <c r="E456" s="287"/>
      <c r="F456" s="287"/>
      <c r="G456" s="287"/>
      <c r="H456" s="287"/>
    </row>
    <row r="457" spans="1:8" x14ac:dyDescent="0.25">
      <c r="A457" s="287" t="s">
        <v>692</v>
      </c>
      <c r="B457" s="287"/>
      <c r="C457" s="287"/>
      <c r="D457" s="287"/>
      <c r="E457" s="287"/>
      <c r="F457" s="287"/>
      <c r="G457" s="287"/>
      <c r="H457" s="287"/>
    </row>
    <row r="458" spans="1:8" ht="26.25" customHeight="1" x14ac:dyDescent="0.25">
      <c r="A458" s="288" t="s">
        <v>693</v>
      </c>
      <c r="B458" s="288"/>
      <c r="C458" s="288"/>
      <c r="D458" s="288"/>
      <c r="E458" s="288"/>
      <c r="F458" s="288"/>
      <c r="G458" s="288"/>
      <c r="H458" s="288"/>
    </row>
    <row r="459" spans="1:8" x14ac:dyDescent="0.25">
      <c r="A459" s="267" t="s">
        <v>694</v>
      </c>
      <c r="B459" s="267"/>
      <c r="C459" s="267"/>
      <c r="D459" s="267"/>
      <c r="E459" s="267"/>
      <c r="F459" s="267"/>
      <c r="G459" s="267"/>
      <c r="H459" s="267"/>
    </row>
  </sheetData>
  <mergeCells count="25">
    <mergeCell ref="H19:H20"/>
    <mergeCell ref="A6:H7"/>
    <mergeCell ref="A12:B12"/>
    <mergeCell ref="A18:H18"/>
    <mergeCell ref="A19:A20"/>
    <mergeCell ref="B19:B20"/>
    <mergeCell ref="C19:C20"/>
    <mergeCell ref="D19:E19"/>
    <mergeCell ref="F19:G19"/>
    <mergeCell ref="A459:H459"/>
    <mergeCell ref="A22:H22"/>
    <mergeCell ref="A166:H166"/>
    <mergeCell ref="A318:H318"/>
    <mergeCell ref="A368:H369"/>
    <mergeCell ref="A370:A371"/>
    <mergeCell ref="B370:B371"/>
    <mergeCell ref="C370:C371"/>
    <mergeCell ref="D370:E370"/>
    <mergeCell ref="F370:G370"/>
    <mergeCell ref="H370:H371"/>
    <mergeCell ref="A373:B373"/>
    <mergeCell ref="A455:H455"/>
    <mergeCell ref="A456:H456"/>
    <mergeCell ref="A457:H457"/>
    <mergeCell ref="A458:H458"/>
  </mergeCells>
  <pageMargins left="0.78740157480314965" right="0.39370078740157483" top="0.78740157480314965" bottom="0.78740157480314965" header="0.31496062992125984" footer="0.31496062992125984"/>
  <pageSetup paperSize="9" scale="38" fitToHeight="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</sheetPr>
  <dimension ref="A1:H493"/>
  <sheetViews>
    <sheetView tabSelected="1" view="pageBreakPreview" zoomScale="55" zoomScaleNormal="70" zoomScaleSheetLayoutView="55" workbookViewId="0">
      <pane ySplit="21" topLeftCell="A385" activePane="bottomLeft" state="frozen"/>
      <selection activeCell="I1" sqref="I1:Z1048576"/>
      <selection pane="bottomLeft" activeCell="E373" sqref="E373"/>
    </sheetView>
  </sheetViews>
  <sheetFormatPr defaultRowHeight="15.75" x14ac:dyDescent="0.25"/>
  <cols>
    <col min="1" max="1" width="11.140625" style="208" customWidth="1"/>
    <col min="2" max="2" width="92.28515625" style="209" customWidth="1"/>
    <col min="3" max="3" width="11.7109375" style="210" customWidth="1"/>
    <col min="4" max="4" width="16.42578125" style="137" customWidth="1"/>
    <col min="5" max="5" width="24.5703125" style="137" customWidth="1"/>
    <col min="6" max="6" width="17.7109375" style="137" customWidth="1"/>
    <col min="7" max="7" width="18.28515625" style="140" customWidth="1"/>
    <col min="8" max="8" width="19.140625" style="140" customWidth="1"/>
    <col min="9" max="16384" width="9.140625" style="141"/>
  </cols>
  <sheetData>
    <row r="1" spans="1:8" x14ac:dyDescent="0.25">
      <c r="A1" s="134"/>
      <c r="B1" s="135"/>
      <c r="C1" s="136"/>
      <c r="E1" s="114" t="s">
        <v>737</v>
      </c>
      <c r="F1" s="138"/>
      <c r="G1" s="139"/>
    </row>
    <row r="2" spans="1:8" x14ac:dyDescent="0.25">
      <c r="A2" s="134"/>
      <c r="B2" s="135"/>
      <c r="C2" s="136"/>
      <c r="E2" s="114" t="s">
        <v>1</v>
      </c>
      <c r="F2" s="138"/>
      <c r="G2" s="139"/>
    </row>
    <row r="3" spans="1:8" x14ac:dyDescent="0.25">
      <c r="A3" s="134"/>
      <c r="B3" s="135"/>
      <c r="C3" s="136"/>
      <c r="E3" s="142" t="s">
        <v>2</v>
      </c>
      <c r="F3" s="138"/>
      <c r="G3" s="139"/>
    </row>
    <row r="4" spans="1:8" x14ac:dyDescent="0.25">
      <c r="A4" s="134"/>
      <c r="B4" s="135"/>
      <c r="C4" s="136"/>
      <c r="F4" s="138"/>
      <c r="G4" s="139"/>
      <c r="H4" s="114"/>
    </row>
    <row r="5" spans="1:8" x14ac:dyDescent="0.25">
      <c r="A5" s="134"/>
      <c r="B5" s="135"/>
      <c r="C5" s="136"/>
      <c r="F5" s="138"/>
      <c r="G5" s="139"/>
      <c r="H5" s="114"/>
    </row>
    <row r="6" spans="1:8" ht="15.75" customHeight="1" x14ac:dyDescent="0.25">
      <c r="A6" s="300" t="s">
        <v>738</v>
      </c>
      <c r="B6" s="300"/>
      <c r="C6" s="300"/>
      <c r="D6" s="300"/>
      <c r="E6" s="300"/>
      <c r="F6" s="300"/>
      <c r="G6" s="300"/>
      <c r="H6" s="300"/>
    </row>
    <row r="7" spans="1:8" ht="41.25" customHeight="1" x14ac:dyDescent="0.25">
      <c r="A7" s="301"/>
      <c r="B7" s="301"/>
      <c r="C7" s="301"/>
      <c r="D7" s="301"/>
      <c r="E7" s="301"/>
      <c r="F7" s="301"/>
      <c r="G7" s="301"/>
      <c r="H7" s="301"/>
    </row>
    <row r="8" spans="1:8" x14ac:dyDescent="0.25">
      <c r="A8" s="134"/>
      <c r="B8" s="136" t="s">
        <v>739</v>
      </c>
      <c r="C8" s="136"/>
      <c r="F8" s="138"/>
      <c r="G8" s="139"/>
      <c r="H8" s="143"/>
    </row>
    <row r="9" spans="1:8" x14ac:dyDescent="0.25">
      <c r="A9" s="77" t="s">
        <v>709</v>
      </c>
      <c r="B9" s="77"/>
      <c r="C9" s="136"/>
      <c r="F9" s="138"/>
      <c r="G9" s="139"/>
      <c r="H9" s="143"/>
    </row>
    <row r="10" spans="1:8" x14ac:dyDescent="0.25">
      <c r="A10" s="134"/>
      <c r="B10" s="78" t="s">
        <v>695</v>
      </c>
      <c r="C10" s="136"/>
      <c r="F10" s="138"/>
      <c r="G10" s="139"/>
      <c r="H10" s="143"/>
    </row>
    <row r="11" spans="1:8" x14ac:dyDescent="0.25">
      <c r="A11" s="134"/>
      <c r="B11" s="79" t="s">
        <v>702</v>
      </c>
      <c r="C11" s="136"/>
      <c r="F11" s="138"/>
      <c r="G11" s="139"/>
      <c r="H11" s="143"/>
    </row>
    <row r="12" spans="1:8" x14ac:dyDescent="0.25">
      <c r="A12" s="302" t="s">
        <v>740</v>
      </c>
      <c r="B12" s="302"/>
      <c r="C12" s="136"/>
      <c r="F12" s="138"/>
      <c r="G12" s="139"/>
      <c r="H12" s="143"/>
    </row>
    <row r="13" spans="1:8" x14ac:dyDescent="0.25">
      <c r="A13" s="134"/>
      <c r="B13" s="79"/>
      <c r="C13" s="136"/>
      <c r="F13" s="138"/>
      <c r="G13" s="139"/>
      <c r="H13" s="143"/>
    </row>
    <row r="14" spans="1:8" ht="48.75" customHeight="1" x14ac:dyDescent="0.25">
      <c r="A14" s="315" t="s">
        <v>736</v>
      </c>
      <c r="B14" s="315"/>
      <c r="C14" s="315"/>
      <c r="D14" s="315"/>
      <c r="E14" s="315"/>
      <c r="F14" s="315"/>
      <c r="G14" s="315"/>
      <c r="H14" s="315"/>
    </row>
    <row r="15" spans="1:8" x14ac:dyDescent="0.25">
      <c r="A15" s="80" t="s">
        <v>4</v>
      </c>
      <c r="B15" s="80"/>
      <c r="C15" s="136"/>
      <c r="F15" s="138"/>
      <c r="G15" s="139"/>
      <c r="H15" s="143"/>
    </row>
    <row r="16" spans="1:8" x14ac:dyDescent="0.25">
      <c r="A16" s="144"/>
      <c r="B16" s="144"/>
      <c r="C16" s="144"/>
      <c r="D16" s="140"/>
      <c r="E16" s="145"/>
      <c r="F16" s="146"/>
      <c r="G16" s="139"/>
      <c r="H16" s="143"/>
    </row>
    <row r="17" spans="1:8" ht="43.5" customHeight="1" x14ac:dyDescent="0.25">
      <c r="A17" s="144"/>
      <c r="B17" s="144"/>
      <c r="C17" s="144"/>
      <c r="D17" s="140"/>
      <c r="E17" s="145"/>
      <c r="F17" s="146"/>
      <c r="G17" s="139"/>
      <c r="H17" s="143"/>
    </row>
    <row r="18" spans="1:8" ht="21" customHeight="1" thickBot="1" x14ac:dyDescent="0.3">
      <c r="A18" s="303" t="s">
        <v>6</v>
      </c>
      <c r="B18" s="303"/>
      <c r="C18" s="303"/>
      <c r="D18" s="303"/>
      <c r="E18" s="303"/>
      <c r="F18" s="303"/>
      <c r="G18" s="303"/>
      <c r="H18" s="303"/>
    </row>
    <row r="19" spans="1:8" s="144" customFormat="1" ht="66" customHeight="1" x14ac:dyDescent="0.25">
      <c r="A19" s="304" t="s">
        <v>7</v>
      </c>
      <c r="B19" s="306" t="s">
        <v>8</v>
      </c>
      <c r="C19" s="308" t="s">
        <v>9</v>
      </c>
      <c r="D19" s="310" t="s">
        <v>735</v>
      </c>
      <c r="E19" s="311"/>
      <c r="F19" s="312" t="s">
        <v>11</v>
      </c>
      <c r="G19" s="311"/>
      <c r="H19" s="313" t="s">
        <v>12</v>
      </c>
    </row>
    <row r="20" spans="1:8" s="144" customFormat="1" ht="48" customHeight="1" x14ac:dyDescent="0.25">
      <c r="A20" s="305"/>
      <c r="B20" s="307"/>
      <c r="C20" s="309"/>
      <c r="D20" s="148" t="s">
        <v>13</v>
      </c>
      <c r="E20" s="147" t="s">
        <v>14</v>
      </c>
      <c r="F20" s="147" t="s">
        <v>15</v>
      </c>
      <c r="G20" s="148" t="s">
        <v>16</v>
      </c>
      <c r="H20" s="314"/>
    </row>
    <row r="21" spans="1:8" s="153" customFormat="1" ht="16.5" thickBot="1" x14ac:dyDescent="0.3">
      <c r="A21" s="149">
        <v>1</v>
      </c>
      <c r="B21" s="150">
        <v>2</v>
      </c>
      <c r="C21" s="151">
        <v>3</v>
      </c>
      <c r="D21" s="152">
        <v>4</v>
      </c>
      <c r="E21" s="149">
        <v>5</v>
      </c>
      <c r="F21" s="149" t="s">
        <v>17</v>
      </c>
      <c r="G21" s="150">
        <v>7</v>
      </c>
      <c r="H21" s="150">
        <v>8</v>
      </c>
    </row>
    <row r="22" spans="1:8" s="153" customFormat="1" ht="19.5" thickBot="1" x14ac:dyDescent="0.3">
      <c r="A22" s="320" t="s">
        <v>18</v>
      </c>
      <c r="B22" s="321"/>
      <c r="C22" s="321"/>
      <c r="D22" s="321"/>
      <c r="E22" s="321"/>
      <c r="F22" s="321"/>
      <c r="G22" s="321"/>
      <c r="H22" s="322"/>
    </row>
    <row r="23" spans="1:8" s="153" customFormat="1" ht="15.75" customHeight="1" x14ac:dyDescent="0.25">
      <c r="A23" s="154" t="s">
        <v>19</v>
      </c>
      <c r="B23" s="155" t="s">
        <v>20</v>
      </c>
      <c r="C23" s="156" t="s">
        <v>21</v>
      </c>
      <c r="D23" s="116">
        <f>+D29+D31+D32+D37</f>
        <v>133107.36062265237</v>
      </c>
      <c r="E23" s="116">
        <f>+E29+E31+E32+E37</f>
        <v>133270.48000000001</v>
      </c>
      <c r="F23" s="116">
        <f>+SUM(E23)-SUM(D23)</f>
        <v>163.11937734764069</v>
      </c>
      <c r="G23" s="117">
        <f t="shared" ref="G23:G76" si="0">IFERROR(F23/D23*100,0)</f>
        <v>0.12254722547618516</v>
      </c>
      <c r="H23" s="118"/>
    </row>
    <row r="24" spans="1:8" s="153" customFormat="1" x14ac:dyDescent="0.25">
      <c r="A24" s="158" t="s">
        <v>22</v>
      </c>
      <c r="B24" s="159" t="s">
        <v>23</v>
      </c>
      <c r="C24" s="160" t="s">
        <v>21</v>
      </c>
      <c r="D24" s="124" t="s">
        <v>228</v>
      </c>
      <c r="E24" s="124" t="s">
        <v>228</v>
      </c>
      <c r="F24" s="120">
        <f t="shared" ref="F24:F87" si="1">+SUM(E24)-SUM(D24)</f>
        <v>0</v>
      </c>
      <c r="G24" s="121">
        <f t="shared" si="0"/>
        <v>0</v>
      </c>
      <c r="H24" s="122"/>
    </row>
    <row r="25" spans="1:8" s="153" customFormat="1" ht="31.5" x14ac:dyDescent="0.25">
      <c r="A25" s="158" t="s">
        <v>24</v>
      </c>
      <c r="B25" s="161" t="s">
        <v>25</v>
      </c>
      <c r="C25" s="160" t="s">
        <v>21</v>
      </c>
      <c r="D25" s="124" t="s">
        <v>228</v>
      </c>
      <c r="E25" s="124" t="s">
        <v>228</v>
      </c>
      <c r="F25" s="120">
        <f t="shared" si="1"/>
        <v>0</v>
      </c>
      <c r="G25" s="121">
        <f t="shared" si="0"/>
        <v>0</v>
      </c>
      <c r="H25" s="122"/>
    </row>
    <row r="26" spans="1:8" s="153" customFormat="1" ht="31.5" x14ac:dyDescent="0.25">
      <c r="A26" s="158" t="s">
        <v>26</v>
      </c>
      <c r="B26" s="161" t="s">
        <v>27</v>
      </c>
      <c r="C26" s="160" t="s">
        <v>21</v>
      </c>
      <c r="D26" s="124" t="s">
        <v>228</v>
      </c>
      <c r="E26" s="124" t="s">
        <v>228</v>
      </c>
      <c r="F26" s="120">
        <f t="shared" si="1"/>
        <v>0</v>
      </c>
      <c r="G26" s="121">
        <f t="shared" si="0"/>
        <v>0</v>
      </c>
      <c r="H26" s="122"/>
    </row>
    <row r="27" spans="1:8" s="153" customFormat="1" ht="31.5" x14ac:dyDescent="0.25">
      <c r="A27" s="158" t="s">
        <v>28</v>
      </c>
      <c r="B27" s="161" t="s">
        <v>29</v>
      </c>
      <c r="C27" s="160" t="s">
        <v>21</v>
      </c>
      <c r="D27" s="124" t="s">
        <v>228</v>
      </c>
      <c r="E27" s="124" t="s">
        <v>228</v>
      </c>
      <c r="F27" s="120">
        <f t="shared" si="1"/>
        <v>0</v>
      </c>
      <c r="G27" s="121">
        <f t="shared" si="0"/>
        <v>0</v>
      </c>
      <c r="H27" s="122"/>
    </row>
    <row r="28" spans="1:8" s="153" customFormat="1" x14ac:dyDescent="0.25">
      <c r="A28" s="158" t="s">
        <v>30</v>
      </c>
      <c r="B28" s="159" t="s">
        <v>31</v>
      </c>
      <c r="C28" s="160" t="s">
        <v>21</v>
      </c>
      <c r="D28" s="124" t="s">
        <v>228</v>
      </c>
      <c r="E28" s="124" t="s">
        <v>228</v>
      </c>
      <c r="F28" s="120">
        <f t="shared" si="1"/>
        <v>0</v>
      </c>
      <c r="G28" s="121">
        <f t="shared" si="0"/>
        <v>0</v>
      </c>
      <c r="H28" s="122"/>
    </row>
    <row r="29" spans="1:8" s="153" customFormat="1" x14ac:dyDescent="0.25">
      <c r="A29" s="158" t="s">
        <v>32</v>
      </c>
      <c r="B29" s="159" t="s">
        <v>33</v>
      </c>
      <c r="C29" s="160" t="s">
        <v>21</v>
      </c>
      <c r="D29" s="124">
        <v>123254.76358252036</v>
      </c>
      <c r="E29" s="124">
        <v>125943.226</v>
      </c>
      <c r="F29" s="124">
        <f t="shared" si="1"/>
        <v>2688.4624174796336</v>
      </c>
      <c r="G29" s="125">
        <f t="shared" si="0"/>
        <v>2.1812239457014413</v>
      </c>
      <c r="H29" s="122"/>
    </row>
    <row r="30" spans="1:8" s="153" customFormat="1" ht="15.75" customHeight="1" x14ac:dyDescent="0.25">
      <c r="A30" s="158" t="s">
        <v>34</v>
      </c>
      <c r="B30" s="159" t="s">
        <v>35</v>
      </c>
      <c r="C30" s="160" t="s">
        <v>21</v>
      </c>
      <c r="D30" s="124" t="s">
        <v>228</v>
      </c>
      <c r="E30" s="124" t="s">
        <v>228</v>
      </c>
      <c r="F30" s="120">
        <f t="shared" si="1"/>
        <v>0</v>
      </c>
      <c r="G30" s="121">
        <f t="shared" si="0"/>
        <v>0</v>
      </c>
      <c r="H30" s="122"/>
    </row>
    <row r="31" spans="1:8" s="153" customFormat="1" x14ac:dyDescent="0.25">
      <c r="A31" s="158" t="s">
        <v>36</v>
      </c>
      <c r="B31" s="159" t="s">
        <v>37</v>
      </c>
      <c r="C31" s="160" t="s">
        <v>21</v>
      </c>
      <c r="D31" s="124">
        <v>7827.7953606209885</v>
      </c>
      <c r="E31" s="124">
        <v>5666.2830000000004</v>
      </c>
      <c r="F31" s="124">
        <f t="shared" si="1"/>
        <v>-2161.5123606209881</v>
      </c>
      <c r="G31" s="125">
        <f t="shared" si="0"/>
        <v>-27.613296733520031</v>
      </c>
      <c r="H31" s="122"/>
    </row>
    <row r="32" spans="1:8" s="153" customFormat="1" x14ac:dyDescent="0.25">
      <c r="A32" s="158" t="s">
        <v>38</v>
      </c>
      <c r="B32" s="159" t="s">
        <v>39</v>
      </c>
      <c r="C32" s="160" t="s">
        <v>21</v>
      </c>
      <c r="D32" s="124">
        <v>0</v>
      </c>
      <c r="E32" s="124">
        <v>0</v>
      </c>
      <c r="F32" s="124">
        <f t="shared" si="1"/>
        <v>0</v>
      </c>
      <c r="G32" s="125">
        <f t="shared" si="0"/>
        <v>0</v>
      </c>
      <c r="H32" s="122"/>
    </row>
    <row r="33" spans="1:8" s="153" customFormat="1" x14ac:dyDescent="0.25">
      <c r="A33" s="158" t="s">
        <v>40</v>
      </c>
      <c r="B33" s="159" t="s">
        <v>41</v>
      </c>
      <c r="C33" s="160" t="s">
        <v>21</v>
      </c>
      <c r="D33" s="124" t="s">
        <v>228</v>
      </c>
      <c r="E33" s="124" t="s">
        <v>228</v>
      </c>
      <c r="F33" s="120">
        <f t="shared" si="1"/>
        <v>0</v>
      </c>
      <c r="G33" s="121">
        <f t="shared" si="0"/>
        <v>0</v>
      </c>
      <c r="H33" s="122"/>
    </row>
    <row r="34" spans="1:8" s="153" customFormat="1" ht="31.5" x14ac:dyDescent="0.25">
      <c r="A34" s="158" t="s">
        <v>42</v>
      </c>
      <c r="B34" s="161" t="s">
        <v>43</v>
      </c>
      <c r="C34" s="160" t="s">
        <v>21</v>
      </c>
      <c r="D34" s="124" t="s">
        <v>228</v>
      </c>
      <c r="E34" s="124" t="s">
        <v>228</v>
      </c>
      <c r="F34" s="120">
        <f t="shared" si="1"/>
        <v>0</v>
      </c>
      <c r="G34" s="121">
        <f t="shared" si="0"/>
        <v>0</v>
      </c>
      <c r="H34" s="122"/>
    </row>
    <row r="35" spans="1:8" s="153" customFormat="1" x14ac:dyDescent="0.25">
      <c r="A35" s="158" t="s">
        <v>44</v>
      </c>
      <c r="B35" s="162" t="s">
        <v>45</v>
      </c>
      <c r="C35" s="160" t="s">
        <v>21</v>
      </c>
      <c r="D35" s="124" t="s">
        <v>228</v>
      </c>
      <c r="E35" s="124" t="s">
        <v>228</v>
      </c>
      <c r="F35" s="120">
        <f t="shared" si="1"/>
        <v>0</v>
      </c>
      <c r="G35" s="121">
        <f t="shared" si="0"/>
        <v>0</v>
      </c>
      <c r="H35" s="122"/>
    </row>
    <row r="36" spans="1:8" s="153" customFormat="1" x14ac:dyDescent="0.25">
      <c r="A36" s="158" t="s">
        <v>46</v>
      </c>
      <c r="B36" s="162" t="s">
        <v>47</v>
      </c>
      <c r="C36" s="160" t="s">
        <v>21</v>
      </c>
      <c r="D36" s="124" t="s">
        <v>228</v>
      </c>
      <c r="E36" s="124" t="s">
        <v>228</v>
      </c>
      <c r="F36" s="120">
        <f t="shared" si="1"/>
        <v>0</v>
      </c>
      <c r="G36" s="121">
        <f t="shared" si="0"/>
        <v>0</v>
      </c>
      <c r="H36" s="122"/>
    </row>
    <row r="37" spans="1:8" s="153" customFormat="1" x14ac:dyDescent="0.25">
      <c r="A37" s="158" t="s">
        <v>48</v>
      </c>
      <c r="B37" s="159" t="s">
        <v>49</v>
      </c>
      <c r="C37" s="160" t="s">
        <v>21</v>
      </c>
      <c r="D37" s="124">
        <v>2024.8016795110425</v>
      </c>
      <c r="E37" s="124">
        <v>1660.971000000015</v>
      </c>
      <c r="F37" s="124">
        <f t="shared" si="1"/>
        <v>-363.83067951102748</v>
      </c>
      <c r="G37" s="125">
        <f t="shared" si="0"/>
        <v>-17.96870692041735</v>
      </c>
      <c r="H37" s="122"/>
    </row>
    <row r="38" spans="1:8" s="153" customFormat="1" ht="31.5" x14ac:dyDescent="0.25">
      <c r="A38" s="158" t="s">
        <v>50</v>
      </c>
      <c r="B38" s="163" t="s">
        <v>51</v>
      </c>
      <c r="C38" s="160" t="s">
        <v>21</v>
      </c>
      <c r="D38" s="124">
        <f>+D44+D46+D47+D52</f>
        <v>115662.05138563801</v>
      </c>
      <c r="E38" s="124">
        <f>+E44+E46+E47+E52</f>
        <v>118293.584</v>
      </c>
      <c r="F38" s="124">
        <f t="shared" si="1"/>
        <v>2631.5326143619895</v>
      </c>
      <c r="G38" s="124">
        <f t="shared" si="0"/>
        <v>2.2751910266470965</v>
      </c>
      <c r="H38" s="122"/>
    </row>
    <row r="39" spans="1:8" s="153" customFormat="1" x14ac:dyDescent="0.25">
      <c r="A39" s="158" t="s">
        <v>52</v>
      </c>
      <c r="B39" s="159" t="s">
        <v>23</v>
      </c>
      <c r="C39" s="160" t="s">
        <v>21</v>
      </c>
      <c r="D39" s="124" t="s">
        <v>228</v>
      </c>
      <c r="E39" s="124" t="s">
        <v>228</v>
      </c>
      <c r="F39" s="120">
        <f t="shared" si="1"/>
        <v>0</v>
      </c>
      <c r="G39" s="121">
        <f t="shared" si="0"/>
        <v>0</v>
      </c>
      <c r="H39" s="122"/>
    </row>
    <row r="40" spans="1:8" s="153" customFormat="1" ht="31.5" x14ac:dyDescent="0.25">
      <c r="A40" s="158" t="s">
        <v>53</v>
      </c>
      <c r="B40" s="164" t="s">
        <v>25</v>
      </c>
      <c r="C40" s="160" t="s">
        <v>21</v>
      </c>
      <c r="D40" s="124" t="s">
        <v>228</v>
      </c>
      <c r="E40" s="124" t="s">
        <v>228</v>
      </c>
      <c r="F40" s="120">
        <f t="shared" si="1"/>
        <v>0</v>
      </c>
      <c r="G40" s="121">
        <f t="shared" si="0"/>
        <v>0</v>
      </c>
      <c r="H40" s="122"/>
    </row>
    <row r="41" spans="1:8" s="153" customFormat="1" ht="31.5" x14ac:dyDescent="0.25">
      <c r="A41" s="158" t="s">
        <v>54</v>
      </c>
      <c r="B41" s="164" t="s">
        <v>27</v>
      </c>
      <c r="C41" s="160" t="s">
        <v>21</v>
      </c>
      <c r="D41" s="124" t="s">
        <v>228</v>
      </c>
      <c r="E41" s="124" t="s">
        <v>228</v>
      </c>
      <c r="F41" s="120">
        <f t="shared" si="1"/>
        <v>0</v>
      </c>
      <c r="G41" s="121">
        <f t="shared" si="0"/>
        <v>0</v>
      </c>
      <c r="H41" s="122"/>
    </row>
    <row r="42" spans="1:8" s="153" customFormat="1" ht="31.5" x14ac:dyDescent="0.25">
      <c r="A42" s="158" t="s">
        <v>55</v>
      </c>
      <c r="B42" s="164" t="s">
        <v>29</v>
      </c>
      <c r="C42" s="160" t="s">
        <v>21</v>
      </c>
      <c r="D42" s="124" t="s">
        <v>228</v>
      </c>
      <c r="E42" s="124" t="s">
        <v>228</v>
      </c>
      <c r="F42" s="120">
        <f t="shared" si="1"/>
        <v>0</v>
      </c>
      <c r="G42" s="121">
        <f t="shared" si="0"/>
        <v>0</v>
      </c>
      <c r="H42" s="122"/>
    </row>
    <row r="43" spans="1:8" s="153" customFormat="1" x14ac:dyDescent="0.25">
      <c r="A43" s="158" t="s">
        <v>56</v>
      </c>
      <c r="B43" s="159" t="s">
        <v>31</v>
      </c>
      <c r="C43" s="160" t="s">
        <v>21</v>
      </c>
      <c r="D43" s="124" t="s">
        <v>228</v>
      </c>
      <c r="E43" s="124" t="s">
        <v>228</v>
      </c>
      <c r="F43" s="120">
        <f t="shared" si="1"/>
        <v>0</v>
      </c>
      <c r="G43" s="121">
        <f t="shared" si="0"/>
        <v>0</v>
      </c>
      <c r="H43" s="122"/>
    </row>
    <row r="44" spans="1:8" s="153" customFormat="1" x14ac:dyDescent="0.25">
      <c r="A44" s="158" t="s">
        <v>57</v>
      </c>
      <c r="B44" s="159" t="s">
        <v>33</v>
      </c>
      <c r="C44" s="160" t="s">
        <v>21</v>
      </c>
      <c r="D44" s="124">
        <v>113466.81534922608</v>
      </c>
      <c r="E44" s="124">
        <v>116322.20818210601</v>
      </c>
      <c r="F44" s="124">
        <f t="shared" si="1"/>
        <v>2855.3928328799375</v>
      </c>
      <c r="G44" s="124">
        <f t="shared" si="0"/>
        <v>2.5165003742210108</v>
      </c>
      <c r="H44" s="122"/>
    </row>
    <row r="45" spans="1:8" s="153" customFormat="1" x14ac:dyDescent="0.25">
      <c r="A45" s="158" t="s">
        <v>58</v>
      </c>
      <c r="B45" s="159" t="s">
        <v>35</v>
      </c>
      <c r="C45" s="160" t="s">
        <v>21</v>
      </c>
      <c r="D45" s="124" t="s">
        <v>228</v>
      </c>
      <c r="E45" s="124" t="s">
        <v>228</v>
      </c>
      <c r="F45" s="120">
        <f t="shared" si="1"/>
        <v>0</v>
      </c>
      <c r="G45" s="121">
        <f t="shared" si="0"/>
        <v>0</v>
      </c>
      <c r="H45" s="122"/>
    </row>
    <row r="46" spans="1:8" s="153" customFormat="1" x14ac:dyDescent="0.25">
      <c r="A46" s="158" t="s">
        <v>59</v>
      </c>
      <c r="B46" s="159" t="s">
        <v>37</v>
      </c>
      <c r="C46" s="160" t="s">
        <v>21</v>
      </c>
      <c r="D46" s="124">
        <v>446.39586561456662</v>
      </c>
      <c r="E46" s="219">
        <v>588.39400000000001</v>
      </c>
      <c r="F46" s="124">
        <f t="shared" si="1"/>
        <v>141.99813438543339</v>
      </c>
      <c r="G46" s="124">
        <f t="shared" si="0"/>
        <v>31.809912529082297</v>
      </c>
      <c r="H46" s="122"/>
    </row>
    <row r="47" spans="1:8" s="153" customFormat="1" x14ac:dyDescent="0.25">
      <c r="A47" s="158" t="s">
        <v>60</v>
      </c>
      <c r="B47" s="159" t="s">
        <v>39</v>
      </c>
      <c r="C47" s="160" t="s">
        <v>21</v>
      </c>
      <c r="D47" s="124">
        <v>29.036108509028928</v>
      </c>
      <c r="E47" s="124">
        <v>25.604712040000003</v>
      </c>
      <c r="F47" s="124">
        <f t="shared" si="1"/>
        <v>-3.4313964690289254</v>
      </c>
      <c r="G47" s="124">
        <f t="shared" si="0"/>
        <v>-11.817687166866438</v>
      </c>
      <c r="H47" s="122"/>
    </row>
    <row r="48" spans="1:8" s="153" customFormat="1" ht="15.75" customHeight="1" x14ac:dyDescent="0.25">
      <c r="A48" s="158" t="s">
        <v>61</v>
      </c>
      <c r="B48" s="159" t="s">
        <v>41</v>
      </c>
      <c r="C48" s="160" t="s">
        <v>21</v>
      </c>
      <c r="D48" s="124" t="s">
        <v>228</v>
      </c>
      <c r="E48" s="124" t="s">
        <v>228</v>
      </c>
      <c r="F48" s="120">
        <f t="shared" si="1"/>
        <v>0</v>
      </c>
      <c r="G48" s="121">
        <f t="shared" si="0"/>
        <v>0</v>
      </c>
      <c r="H48" s="122"/>
    </row>
    <row r="49" spans="1:8" s="153" customFormat="1" ht="31.5" x14ac:dyDescent="0.25">
      <c r="A49" s="158" t="s">
        <v>62</v>
      </c>
      <c r="B49" s="161" t="s">
        <v>43</v>
      </c>
      <c r="C49" s="160" t="s">
        <v>21</v>
      </c>
      <c r="D49" s="124" t="s">
        <v>228</v>
      </c>
      <c r="E49" s="124" t="s">
        <v>228</v>
      </c>
      <c r="F49" s="120">
        <f t="shared" si="1"/>
        <v>0</v>
      </c>
      <c r="G49" s="121">
        <f t="shared" si="0"/>
        <v>0</v>
      </c>
      <c r="H49" s="122"/>
    </row>
    <row r="50" spans="1:8" s="153" customFormat="1" x14ac:dyDescent="0.25">
      <c r="A50" s="158" t="s">
        <v>63</v>
      </c>
      <c r="B50" s="164" t="s">
        <v>45</v>
      </c>
      <c r="C50" s="160" t="s">
        <v>21</v>
      </c>
      <c r="D50" s="124" t="s">
        <v>228</v>
      </c>
      <c r="E50" s="124" t="s">
        <v>228</v>
      </c>
      <c r="F50" s="120">
        <f t="shared" si="1"/>
        <v>0</v>
      </c>
      <c r="G50" s="121">
        <f t="shared" si="0"/>
        <v>0</v>
      </c>
      <c r="H50" s="122"/>
    </row>
    <row r="51" spans="1:8" s="153" customFormat="1" x14ac:dyDescent="0.25">
      <c r="A51" s="158" t="s">
        <v>64</v>
      </c>
      <c r="B51" s="164" t="s">
        <v>47</v>
      </c>
      <c r="C51" s="160" t="s">
        <v>21</v>
      </c>
      <c r="D51" s="124" t="s">
        <v>228</v>
      </c>
      <c r="E51" s="124" t="s">
        <v>228</v>
      </c>
      <c r="F51" s="120">
        <f t="shared" si="1"/>
        <v>0</v>
      </c>
      <c r="G51" s="121">
        <f t="shared" si="0"/>
        <v>0</v>
      </c>
      <c r="H51" s="122"/>
    </row>
    <row r="52" spans="1:8" s="153" customFormat="1" x14ac:dyDescent="0.25">
      <c r="A52" s="158" t="s">
        <v>65</v>
      </c>
      <c r="B52" s="159" t="s">
        <v>49</v>
      </c>
      <c r="C52" s="160" t="s">
        <v>21</v>
      </c>
      <c r="D52" s="124">
        <v>1719.8040622883427</v>
      </c>
      <c r="E52" s="124">
        <v>1357.3771058539896</v>
      </c>
      <c r="F52" s="124">
        <f t="shared" si="1"/>
        <v>-362.42695643435309</v>
      </c>
      <c r="G52" s="124">
        <f t="shared" si="0"/>
        <v>-21.073735338903305</v>
      </c>
      <c r="H52" s="122"/>
    </row>
    <row r="53" spans="1:8" s="153" customFormat="1" x14ac:dyDescent="0.25">
      <c r="A53" s="158" t="s">
        <v>66</v>
      </c>
      <c r="B53" s="161" t="s">
        <v>67</v>
      </c>
      <c r="C53" s="160" t="s">
        <v>21</v>
      </c>
      <c r="D53" s="124">
        <f>+D54+D55+D60+D61</f>
        <v>20963.973572388619</v>
      </c>
      <c r="E53" s="124">
        <f>+E54+E55+E60+E61</f>
        <v>22628.174941390003</v>
      </c>
      <c r="F53" s="124">
        <f t="shared" si="1"/>
        <v>1664.2013690013846</v>
      </c>
      <c r="G53" s="124">
        <f t="shared" si="0"/>
        <v>7.9383870775017709</v>
      </c>
      <c r="H53" s="122"/>
    </row>
    <row r="54" spans="1:8" s="153" customFormat="1" x14ac:dyDescent="0.25">
      <c r="A54" s="158" t="s">
        <v>53</v>
      </c>
      <c r="B54" s="164" t="s">
        <v>68</v>
      </c>
      <c r="C54" s="160" t="s">
        <v>21</v>
      </c>
      <c r="D54" s="124">
        <v>10.628264987049414</v>
      </c>
      <c r="E54" s="124">
        <v>10.836537330000001</v>
      </c>
      <c r="F54" s="124">
        <f t="shared" si="1"/>
        <v>0.20827234295058616</v>
      </c>
      <c r="G54" s="124">
        <f t="shared" si="0"/>
        <v>1.9596081129362779</v>
      </c>
      <c r="H54" s="122"/>
    </row>
    <row r="55" spans="1:8" s="153" customFormat="1" x14ac:dyDescent="0.25">
      <c r="A55" s="158" t="s">
        <v>54</v>
      </c>
      <c r="B55" s="162" t="s">
        <v>69</v>
      </c>
      <c r="C55" s="160" t="s">
        <v>21</v>
      </c>
      <c r="D55" s="124">
        <v>17617.604011257525</v>
      </c>
      <c r="E55" s="124">
        <v>19400.746043780004</v>
      </c>
      <c r="F55" s="124">
        <f t="shared" si="1"/>
        <v>1783.142032522479</v>
      </c>
      <c r="G55" s="124">
        <f t="shared" si="0"/>
        <v>10.12136514921702</v>
      </c>
      <c r="H55" s="122"/>
    </row>
    <row r="56" spans="1:8" s="153" customFormat="1" x14ac:dyDescent="0.25">
      <c r="A56" s="158" t="s">
        <v>70</v>
      </c>
      <c r="B56" s="165" t="s">
        <v>71</v>
      </c>
      <c r="C56" s="160" t="s">
        <v>21</v>
      </c>
      <c r="D56" s="124">
        <v>17617.604011257525</v>
      </c>
      <c r="E56" s="124">
        <v>19400.746043780004</v>
      </c>
      <c r="F56" s="124">
        <f t="shared" si="1"/>
        <v>1783.142032522479</v>
      </c>
      <c r="G56" s="124">
        <f t="shared" si="0"/>
        <v>10.12136514921702</v>
      </c>
      <c r="H56" s="122"/>
    </row>
    <row r="57" spans="1:8" s="153" customFormat="1" ht="31.5" x14ac:dyDescent="0.25">
      <c r="A57" s="158" t="s">
        <v>72</v>
      </c>
      <c r="B57" s="166" t="s">
        <v>73</v>
      </c>
      <c r="C57" s="160" t="s">
        <v>21</v>
      </c>
      <c r="D57" s="124">
        <v>17097.294433038162</v>
      </c>
      <c r="E57" s="124">
        <v>18820.178</v>
      </c>
      <c r="F57" s="124">
        <f t="shared" si="1"/>
        <v>1722.8835669618384</v>
      </c>
      <c r="G57" s="124">
        <f t="shared" si="0"/>
        <v>10.076936872728844</v>
      </c>
      <c r="H57" s="122"/>
    </row>
    <row r="58" spans="1:8" s="153" customFormat="1" x14ac:dyDescent="0.25">
      <c r="A58" s="158" t="s">
        <v>74</v>
      </c>
      <c r="B58" s="166" t="s">
        <v>75</v>
      </c>
      <c r="C58" s="160" t="s">
        <v>21</v>
      </c>
      <c r="D58" s="124">
        <v>0</v>
      </c>
      <c r="E58" s="124">
        <v>0</v>
      </c>
      <c r="F58" s="124">
        <f t="shared" si="1"/>
        <v>0</v>
      </c>
      <c r="G58" s="124">
        <f t="shared" si="0"/>
        <v>0</v>
      </c>
      <c r="H58" s="122"/>
    </row>
    <row r="59" spans="1:8" s="153" customFormat="1" ht="15.75" customHeight="1" x14ac:dyDescent="0.25">
      <c r="A59" s="158" t="s">
        <v>76</v>
      </c>
      <c r="B59" s="165" t="s">
        <v>77</v>
      </c>
      <c r="C59" s="160" t="s">
        <v>21</v>
      </c>
      <c r="D59" s="124" t="s">
        <v>228</v>
      </c>
      <c r="E59" s="124" t="s">
        <v>228</v>
      </c>
      <c r="F59" s="120">
        <f t="shared" si="1"/>
        <v>0</v>
      </c>
      <c r="G59" s="121">
        <f t="shared" si="0"/>
        <v>0</v>
      </c>
      <c r="H59" s="122"/>
    </row>
    <row r="60" spans="1:8" s="153" customFormat="1" x14ac:dyDescent="0.25">
      <c r="A60" s="158" t="s">
        <v>55</v>
      </c>
      <c r="B60" s="162" t="s">
        <v>78</v>
      </c>
      <c r="C60" s="160" t="s">
        <v>21</v>
      </c>
      <c r="D60" s="124">
        <v>1329.7515800524538</v>
      </c>
      <c r="E60" s="124">
        <v>1498.03891206</v>
      </c>
      <c r="F60" s="124">
        <f t="shared" si="1"/>
        <v>168.28733200754618</v>
      </c>
      <c r="G60" s="124">
        <f t="shared" si="0"/>
        <v>12.6555466849611</v>
      </c>
      <c r="H60" s="122"/>
    </row>
    <row r="61" spans="1:8" s="153" customFormat="1" x14ac:dyDescent="0.25">
      <c r="A61" s="158" t="s">
        <v>79</v>
      </c>
      <c r="B61" s="162" t="s">
        <v>80</v>
      </c>
      <c r="C61" s="160" t="s">
        <v>21</v>
      </c>
      <c r="D61" s="124">
        <v>2005.9897160915953</v>
      </c>
      <c r="E61" s="124">
        <v>1718.5534482199994</v>
      </c>
      <c r="F61" s="124">
        <f t="shared" si="1"/>
        <v>-287.43626787159587</v>
      </c>
      <c r="G61" s="124">
        <f t="shared" si="0"/>
        <v>-14.328900371016223</v>
      </c>
      <c r="H61" s="122"/>
    </row>
    <row r="62" spans="1:8" s="153" customFormat="1" x14ac:dyDescent="0.25">
      <c r="A62" s="158" t="s">
        <v>81</v>
      </c>
      <c r="B62" s="161" t="s">
        <v>82</v>
      </c>
      <c r="C62" s="160" t="s">
        <v>21</v>
      </c>
      <c r="D62" s="124">
        <f>+D63+D64+D66+D67</f>
        <v>59952.206412945539</v>
      </c>
      <c r="E62" s="124">
        <f>+E63+E64+E66+E67</f>
        <v>61107.204958410002</v>
      </c>
      <c r="F62" s="124">
        <f t="shared" si="1"/>
        <v>1154.9985454644629</v>
      </c>
      <c r="G62" s="124">
        <f t="shared" si="0"/>
        <v>1.926532173826822</v>
      </c>
      <c r="H62" s="122"/>
    </row>
    <row r="63" spans="1:8" s="153" customFormat="1" ht="31.5" x14ac:dyDescent="0.25">
      <c r="A63" s="158" t="s">
        <v>83</v>
      </c>
      <c r="B63" s="164" t="s">
        <v>84</v>
      </c>
      <c r="C63" s="160" t="s">
        <v>21</v>
      </c>
      <c r="D63" s="124">
        <v>20907.920460270419</v>
      </c>
      <c r="E63" s="124">
        <v>21695.788</v>
      </c>
      <c r="F63" s="124">
        <f t="shared" si="1"/>
        <v>787.86753972958104</v>
      </c>
      <c r="G63" s="124">
        <f t="shared" si="0"/>
        <v>3.7682730868749008</v>
      </c>
      <c r="H63" s="122"/>
    </row>
    <row r="64" spans="1:8" s="153" customFormat="1" ht="31.5" x14ac:dyDescent="0.25">
      <c r="A64" s="158" t="s">
        <v>85</v>
      </c>
      <c r="B64" s="164" t="s">
        <v>86</v>
      </c>
      <c r="C64" s="160" t="s">
        <v>21</v>
      </c>
      <c r="D64" s="124">
        <v>37564.20249881089</v>
      </c>
      <c r="E64" s="124">
        <v>38083.72</v>
      </c>
      <c r="F64" s="124">
        <f t="shared" si="1"/>
        <v>519.5175011891115</v>
      </c>
      <c r="G64" s="124">
        <f t="shared" si="0"/>
        <v>1.3830121941376423</v>
      </c>
      <c r="H64" s="122"/>
    </row>
    <row r="65" spans="1:8" s="153" customFormat="1" x14ac:dyDescent="0.25">
      <c r="A65" s="158" t="s">
        <v>87</v>
      </c>
      <c r="B65" s="162" t="s">
        <v>88</v>
      </c>
      <c r="C65" s="160" t="s">
        <v>21</v>
      </c>
      <c r="D65" s="124" t="s">
        <v>228</v>
      </c>
      <c r="E65" s="124" t="s">
        <v>228</v>
      </c>
      <c r="F65" s="120">
        <f t="shared" si="1"/>
        <v>0</v>
      </c>
      <c r="G65" s="121">
        <f t="shared" si="0"/>
        <v>0</v>
      </c>
      <c r="H65" s="122"/>
    </row>
    <row r="66" spans="1:8" s="153" customFormat="1" x14ac:dyDescent="0.25">
      <c r="A66" s="158" t="s">
        <v>89</v>
      </c>
      <c r="B66" s="162" t="s">
        <v>90</v>
      </c>
      <c r="C66" s="160" t="s">
        <v>21</v>
      </c>
      <c r="D66" s="124">
        <v>0</v>
      </c>
      <c r="E66" s="124">
        <v>0</v>
      </c>
      <c r="F66" s="124">
        <f t="shared" si="1"/>
        <v>0</v>
      </c>
      <c r="G66" s="124">
        <f t="shared" si="0"/>
        <v>0</v>
      </c>
      <c r="H66" s="122"/>
    </row>
    <row r="67" spans="1:8" s="153" customFormat="1" x14ac:dyDescent="0.25">
      <c r="A67" s="158" t="s">
        <v>91</v>
      </c>
      <c r="B67" s="162" t="s">
        <v>92</v>
      </c>
      <c r="C67" s="160" t="s">
        <v>21</v>
      </c>
      <c r="D67" s="124">
        <v>1480.0834538642303</v>
      </c>
      <c r="E67" s="124">
        <v>1327.6969584100007</v>
      </c>
      <c r="F67" s="124">
        <f t="shared" si="1"/>
        <v>-152.38649545422959</v>
      </c>
      <c r="G67" s="124">
        <f t="shared" si="0"/>
        <v>-10.295804270791354</v>
      </c>
      <c r="H67" s="122"/>
    </row>
    <row r="68" spans="1:8" s="153" customFormat="1" x14ac:dyDescent="0.25">
      <c r="A68" s="158" t="s">
        <v>93</v>
      </c>
      <c r="B68" s="161" t="s">
        <v>94</v>
      </c>
      <c r="C68" s="160" t="s">
        <v>21</v>
      </c>
      <c r="D68" s="124">
        <v>25381.444836754185</v>
      </c>
      <c r="E68" s="124">
        <v>25720.449165149999</v>
      </c>
      <c r="F68" s="124">
        <f t="shared" si="1"/>
        <v>339.00432839581481</v>
      </c>
      <c r="G68" s="124">
        <f t="shared" si="0"/>
        <v>1.3356384184438224</v>
      </c>
      <c r="H68" s="122"/>
    </row>
    <row r="69" spans="1:8" s="153" customFormat="1" x14ac:dyDescent="0.25">
      <c r="A69" s="158" t="s">
        <v>95</v>
      </c>
      <c r="B69" s="161" t="s">
        <v>96</v>
      </c>
      <c r="C69" s="160" t="s">
        <v>21</v>
      </c>
      <c r="D69" s="124">
        <v>6338.1665663715003</v>
      </c>
      <c r="E69" s="124">
        <v>5324.670361129999</v>
      </c>
      <c r="F69" s="124">
        <f t="shared" si="1"/>
        <v>-1013.4962052415012</v>
      </c>
      <c r="G69" s="124">
        <f t="shared" si="0"/>
        <v>-15.990368738789895</v>
      </c>
      <c r="H69" s="122"/>
    </row>
    <row r="70" spans="1:8" s="153" customFormat="1" x14ac:dyDescent="0.25">
      <c r="A70" s="158" t="s">
        <v>97</v>
      </c>
      <c r="B70" s="161" t="s">
        <v>98</v>
      </c>
      <c r="C70" s="160" t="s">
        <v>21</v>
      </c>
      <c r="D70" s="124">
        <f>+D71+D72</f>
        <v>409.90291108426737</v>
      </c>
      <c r="E70" s="124">
        <f>+E71+E72</f>
        <v>323.20100000000002</v>
      </c>
      <c r="F70" s="124">
        <f t="shared" si="1"/>
        <v>-86.701911084267351</v>
      </c>
      <c r="G70" s="124">
        <f t="shared" si="0"/>
        <v>-21.151816378889603</v>
      </c>
      <c r="H70" s="122"/>
    </row>
    <row r="71" spans="1:8" s="153" customFormat="1" x14ac:dyDescent="0.25">
      <c r="A71" s="158" t="s">
        <v>99</v>
      </c>
      <c r="B71" s="162" t="s">
        <v>100</v>
      </c>
      <c r="C71" s="160" t="s">
        <v>21</v>
      </c>
      <c r="D71" s="124">
        <v>334.18731423507944</v>
      </c>
      <c r="E71" s="124">
        <v>277.80965883000005</v>
      </c>
      <c r="F71" s="124">
        <f t="shared" si="1"/>
        <v>-56.377655405079395</v>
      </c>
      <c r="G71" s="124">
        <f t="shared" si="0"/>
        <v>-16.870076452220239</v>
      </c>
      <c r="H71" s="122"/>
    </row>
    <row r="72" spans="1:8" s="153" customFormat="1" x14ac:dyDescent="0.25">
      <c r="A72" s="158" t="s">
        <v>101</v>
      </c>
      <c r="B72" s="162" t="s">
        <v>102</v>
      </c>
      <c r="C72" s="160" t="s">
        <v>21</v>
      </c>
      <c r="D72" s="124">
        <v>75.715596849187932</v>
      </c>
      <c r="E72" s="124">
        <v>45.391341169999976</v>
      </c>
      <c r="F72" s="124">
        <f t="shared" si="1"/>
        <v>-30.324255679187957</v>
      </c>
      <c r="G72" s="124">
        <f t="shared" si="0"/>
        <v>-40.050210182703182</v>
      </c>
      <c r="H72" s="122"/>
    </row>
    <row r="73" spans="1:8" s="153" customFormat="1" x14ac:dyDescent="0.25">
      <c r="A73" s="158" t="s">
        <v>103</v>
      </c>
      <c r="B73" s="161" t="s">
        <v>104</v>
      </c>
      <c r="C73" s="160" t="s">
        <v>21</v>
      </c>
      <c r="D73" s="124">
        <f>+D38-D53-D62-D68-D69-D70</f>
        <v>2616.3570860939099</v>
      </c>
      <c r="E73" s="85">
        <f>E38-E53-E62-E68-E69-E70</f>
        <v>3189.8835739200058</v>
      </c>
      <c r="F73" s="124">
        <f t="shared" si="1"/>
        <v>573.52648782609594</v>
      </c>
      <c r="G73" s="124">
        <f t="shared" si="0"/>
        <v>21.920803199013719</v>
      </c>
      <c r="H73" s="122"/>
    </row>
    <row r="74" spans="1:8" s="153" customFormat="1" x14ac:dyDescent="0.25">
      <c r="A74" s="158" t="s">
        <v>105</v>
      </c>
      <c r="B74" s="162" t="s">
        <v>106</v>
      </c>
      <c r="C74" s="160" t="s">
        <v>21</v>
      </c>
      <c r="D74" s="124">
        <v>1968.9005278845275</v>
      </c>
      <c r="E74" s="124">
        <v>1891.2665334799997</v>
      </c>
      <c r="F74" s="124">
        <f t="shared" si="1"/>
        <v>-77.633994404527812</v>
      </c>
      <c r="G74" s="124">
        <f t="shared" si="0"/>
        <v>-3.9430125242508391</v>
      </c>
      <c r="H74" s="122"/>
    </row>
    <row r="75" spans="1:8" s="153" customFormat="1" x14ac:dyDescent="0.25">
      <c r="A75" s="158" t="s">
        <v>107</v>
      </c>
      <c r="B75" s="162" t="s">
        <v>108</v>
      </c>
      <c r="C75" s="160" t="s">
        <v>21</v>
      </c>
      <c r="D75" s="124">
        <v>36.774920650935393</v>
      </c>
      <c r="E75" s="124">
        <v>11.615245789999999</v>
      </c>
      <c r="F75" s="124">
        <f t="shared" si="1"/>
        <v>-25.159674860935393</v>
      </c>
      <c r="G75" s="124">
        <f t="shared" si="0"/>
        <v>-68.415306996170074</v>
      </c>
      <c r="H75" s="122"/>
    </row>
    <row r="76" spans="1:8" s="153" customFormat="1" ht="16.5" thickBot="1" x14ac:dyDescent="0.3">
      <c r="A76" s="167" t="s">
        <v>109</v>
      </c>
      <c r="B76" s="168" t="s">
        <v>110</v>
      </c>
      <c r="C76" s="169" t="s">
        <v>21</v>
      </c>
      <c r="D76" s="127">
        <f>+D73-D74-D75</f>
        <v>610.68163755844694</v>
      </c>
      <c r="E76" s="127">
        <f>+E73-E74-E75</f>
        <v>1287.0017946500061</v>
      </c>
      <c r="F76" s="127">
        <f t="shared" si="1"/>
        <v>676.32015709155917</v>
      </c>
      <c r="G76" s="127">
        <f t="shared" si="0"/>
        <v>110.74840235831229</v>
      </c>
      <c r="H76" s="128"/>
    </row>
    <row r="77" spans="1:8" s="153" customFormat="1" x14ac:dyDescent="0.25">
      <c r="A77" s="154" t="s">
        <v>111</v>
      </c>
      <c r="B77" s="170" t="s">
        <v>112</v>
      </c>
      <c r="C77" s="156" t="s">
        <v>21</v>
      </c>
      <c r="D77" s="116" t="s">
        <v>228</v>
      </c>
      <c r="E77" s="116" t="s">
        <v>228</v>
      </c>
      <c r="F77" s="116" t="s">
        <v>228</v>
      </c>
      <c r="G77" s="116" t="s">
        <v>228</v>
      </c>
      <c r="H77" s="129"/>
    </row>
    <row r="78" spans="1:8" s="153" customFormat="1" x14ac:dyDescent="0.25">
      <c r="A78" s="158" t="s">
        <v>113</v>
      </c>
      <c r="B78" s="162" t="s">
        <v>707</v>
      </c>
      <c r="C78" s="160" t="s">
        <v>21</v>
      </c>
      <c r="D78" s="124">
        <v>8105.7735637501028</v>
      </c>
      <c r="E78" s="124">
        <v>8901.883283839994</v>
      </c>
      <c r="F78" s="124">
        <f t="shared" si="1"/>
        <v>796.1097200898912</v>
      </c>
      <c r="G78" s="124">
        <f t="shared" ref="G78:G141" si="2">IFERROR(F78/D78*100,0)</f>
        <v>9.8215144283104578</v>
      </c>
      <c r="H78" s="122"/>
    </row>
    <row r="79" spans="1:8" s="153" customFormat="1" x14ac:dyDescent="0.25">
      <c r="A79" s="158" t="s">
        <v>115</v>
      </c>
      <c r="B79" s="162" t="s">
        <v>116</v>
      </c>
      <c r="C79" s="160" t="s">
        <v>21</v>
      </c>
      <c r="D79" s="124">
        <v>29.036108509028931</v>
      </c>
      <c r="E79" s="124">
        <v>25.605</v>
      </c>
      <c r="F79" s="124">
        <f t="shared" si="1"/>
        <v>-3.4311085090289311</v>
      </c>
      <c r="G79" s="124">
        <f t="shared" si="2"/>
        <v>-11.816695436173926</v>
      </c>
      <c r="H79" s="122"/>
    </row>
    <row r="80" spans="1:8" s="153" customFormat="1" ht="16.5" thickBot="1" x14ac:dyDescent="0.3">
      <c r="A80" s="171" t="s">
        <v>117</v>
      </c>
      <c r="B80" s="172" t="s">
        <v>118</v>
      </c>
      <c r="C80" s="173" t="s">
        <v>21</v>
      </c>
      <c r="D80" s="130">
        <v>5820.3688666588041</v>
      </c>
      <c r="E80" s="130">
        <v>5810.1859999999997</v>
      </c>
      <c r="F80" s="127">
        <f t="shared" si="1"/>
        <v>-10.182866658804414</v>
      </c>
      <c r="G80" s="130">
        <f t="shared" si="2"/>
        <v>-0.1749522563275257</v>
      </c>
      <c r="H80" s="131"/>
    </row>
    <row r="81" spans="1:8" s="153" customFormat="1" x14ac:dyDescent="0.25">
      <c r="A81" s="174" t="s">
        <v>119</v>
      </c>
      <c r="B81" s="175" t="s">
        <v>120</v>
      </c>
      <c r="C81" s="176" t="s">
        <v>21</v>
      </c>
      <c r="D81" s="132">
        <f>+D23-D38</f>
        <v>17445.309237014357</v>
      </c>
      <c r="E81" s="132">
        <f>+E23-E38</f>
        <v>14976.896000000008</v>
      </c>
      <c r="F81" s="116">
        <f t="shared" si="1"/>
        <v>-2468.4132370143489</v>
      </c>
      <c r="G81" s="132">
        <f t="shared" si="2"/>
        <v>-14.14943812963215</v>
      </c>
      <c r="H81" s="133"/>
    </row>
    <row r="82" spans="1:8" s="153" customFormat="1" x14ac:dyDescent="0.25">
      <c r="A82" s="158" t="s">
        <v>121</v>
      </c>
      <c r="B82" s="159" t="s">
        <v>23</v>
      </c>
      <c r="C82" s="160" t="s">
        <v>21</v>
      </c>
      <c r="D82" s="124" t="s">
        <v>228</v>
      </c>
      <c r="E82" s="124" t="s">
        <v>228</v>
      </c>
      <c r="F82" s="120">
        <f t="shared" si="1"/>
        <v>0</v>
      </c>
      <c r="G82" s="120">
        <f t="shared" si="2"/>
        <v>0</v>
      </c>
      <c r="H82" s="122"/>
    </row>
    <row r="83" spans="1:8" s="153" customFormat="1" ht="31.5" x14ac:dyDescent="0.25">
      <c r="A83" s="158" t="s">
        <v>122</v>
      </c>
      <c r="B83" s="164" t="s">
        <v>25</v>
      </c>
      <c r="C83" s="160" t="s">
        <v>21</v>
      </c>
      <c r="D83" s="124" t="s">
        <v>228</v>
      </c>
      <c r="E83" s="124" t="s">
        <v>228</v>
      </c>
      <c r="F83" s="120">
        <f t="shared" si="1"/>
        <v>0</v>
      </c>
      <c r="G83" s="120">
        <f t="shared" si="2"/>
        <v>0</v>
      </c>
      <c r="H83" s="122"/>
    </row>
    <row r="84" spans="1:8" s="153" customFormat="1" ht="31.5" x14ac:dyDescent="0.25">
      <c r="A84" s="158" t="s">
        <v>123</v>
      </c>
      <c r="B84" s="164" t="s">
        <v>27</v>
      </c>
      <c r="C84" s="160" t="s">
        <v>21</v>
      </c>
      <c r="D84" s="124" t="s">
        <v>228</v>
      </c>
      <c r="E84" s="124" t="s">
        <v>228</v>
      </c>
      <c r="F84" s="120">
        <f t="shared" si="1"/>
        <v>0</v>
      </c>
      <c r="G84" s="120">
        <f t="shared" si="2"/>
        <v>0</v>
      </c>
      <c r="H84" s="122"/>
    </row>
    <row r="85" spans="1:8" s="153" customFormat="1" ht="31.5" x14ac:dyDescent="0.25">
      <c r="A85" s="158" t="s">
        <v>124</v>
      </c>
      <c r="B85" s="164" t="s">
        <v>29</v>
      </c>
      <c r="C85" s="160" t="s">
        <v>21</v>
      </c>
      <c r="D85" s="124" t="s">
        <v>228</v>
      </c>
      <c r="E85" s="124" t="s">
        <v>228</v>
      </c>
      <c r="F85" s="120">
        <f t="shared" si="1"/>
        <v>0</v>
      </c>
      <c r="G85" s="120">
        <f t="shared" si="2"/>
        <v>0</v>
      </c>
      <c r="H85" s="122"/>
    </row>
    <row r="86" spans="1:8" s="153" customFormat="1" x14ac:dyDescent="0.25">
      <c r="A86" s="158" t="s">
        <v>125</v>
      </c>
      <c r="B86" s="159" t="s">
        <v>31</v>
      </c>
      <c r="C86" s="160" t="s">
        <v>21</v>
      </c>
      <c r="D86" s="124" t="s">
        <v>228</v>
      </c>
      <c r="E86" s="124" t="s">
        <v>228</v>
      </c>
      <c r="F86" s="120">
        <f t="shared" si="1"/>
        <v>0</v>
      </c>
      <c r="G86" s="120">
        <f t="shared" si="2"/>
        <v>0</v>
      </c>
      <c r="H86" s="122"/>
    </row>
    <row r="87" spans="1:8" s="153" customFormat="1" x14ac:dyDescent="0.25">
      <c r="A87" s="158" t="s">
        <v>126</v>
      </c>
      <c r="B87" s="159" t="s">
        <v>33</v>
      </c>
      <c r="C87" s="160" t="s">
        <v>21</v>
      </c>
      <c r="D87" s="124">
        <v>9787.9482332942862</v>
      </c>
      <c r="E87" s="124">
        <v>9621.0178178939823</v>
      </c>
      <c r="F87" s="124">
        <f t="shared" si="1"/>
        <v>-166.9304154003039</v>
      </c>
      <c r="G87" s="124">
        <f t="shared" si="2"/>
        <v>-1.7054689238392189</v>
      </c>
      <c r="H87" s="122"/>
    </row>
    <row r="88" spans="1:8" s="153" customFormat="1" x14ac:dyDescent="0.25">
      <c r="A88" s="158" t="s">
        <v>127</v>
      </c>
      <c r="B88" s="159" t="s">
        <v>35</v>
      </c>
      <c r="C88" s="160" t="s">
        <v>21</v>
      </c>
      <c r="D88" s="124" t="s">
        <v>228</v>
      </c>
      <c r="E88" s="124" t="s">
        <v>228</v>
      </c>
      <c r="F88" s="120">
        <f t="shared" ref="F88:F151" si="3">+SUM(E88)-SUM(D88)</f>
        <v>0</v>
      </c>
      <c r="G88" s="120">
        <f t="shared" si="2"/>
        <v>0</v>
      </c>
      <c r="H88" s="122"/>
    </row>
    <row r="89" spans="1:8" s="153" customFormat="1" x14ac:dyDescent="0.25">
      <c r="A89" s="158" t="s">
        <v>128</v>
      </c>
      <c r="B89" s="159" t="s">
        <v>37</v>
      </c>
      <c r="C89" s="160" t="s">
        <v>21</v>
      </c>
      <c r="D89" s="124">
        <f t="shared" ref="D89" si="4">+D31-D46</f>
        <v>7381.3994950064216</v>
      </c>
      <c r="E89" s="124">
        <f t="shared" ref="E89" si="5">+E31-E46</f>
        <v>5077.8890000000001</v>
      </c>
      <c r="F89" s="124">
        <f t="shared" si="3"/>
        <v>-2303.5104950064215</v>
      </c>
      <c r="G89" s="124">
        <f t="shared" si="2"/>
        <v>-31.206961451751329</v>
      </c>
      <c r="H89" s="122"/>
    </row>
    <row r="90" spans="1:8" s="153" customFormat="1" x14ac:dyDescent="0.25">
      <c r="A90" s="158" t="s">
        <v>129</v>
      </c>
      <c r="B90" s="159" t="s">
        <v>39</v>
      </c>
      <c r="C90" s="160" t="s">
        <v>21</v>
      </c>
      <c r="D90" s="124">
        <v>-29.036108509028928</v>
      </c>
      <c r="E90" s="124">
        <v>-25.604712040000003</v>
      </c>
      <c r="F90" s="124">
        <f t="shared" si="3"/>
        <v>3.4313964690289254</v>
      </c>
      <c r="G90" s="124">
        <f t="shared" si="2"/>
        <v>-11.817687166866438</v>
      </c>
      <c r="H90" s="122"/>
    </row>
    <row r="91" spans="1:8" s="153" customFormat="1" x14ac:dyDescent="0.25">
      <c r="A91" s="158" t="s">
        <v>130</v>
      </c>
      <c r="B91" s="159" t="s">
        <v>41</v>
      </c>
      <c r="C91" s="160" t="s">
        <v>21</v>
      </c>
      <c r="D91" s="124" t="s">
        <v>228</v>
      </c>
      <c r="E91" s="124" t="s">
        <v>228</v>
      </c>
      <c r="F91" s="120">
        <f t="shared" si="3"/>
        <v>0</v>
      </c>
      <c r="G91" s="120">
        <f t="shared" si="2"/>
        <v>0</v>
      </c>
      <c r="H91" s="122"/>
    </row>
    <row r="92" spans="1:8" s="153" customFormat="1" ht="31.5" x14ac:dyDescent="0.25">
      <c r="A92" s="158" t="s">
        <v>131</v>
      </c>
      <c r="B92" s="161" t="s">
        <v>43</v>
      </c>
      <c r="C92" s="160" t="s">
        <v>21</v>
      </c>
      <c r="D92" s="124" t="s">
        <v>228</v>
      </c>
      <c r="E92" s="124" t="s">
        <v>228</v>
      </c>
      <c r="F92" s="120">
        <f t="shared" si="3"/>
        <v>0</v>
      </c>
      <c r="G92" s="120">
        <f t="shared" si="2"/>
        <v>0</v>
      </c>
      <c r="H92" s="122"/>
    </row>
    <row r="93" spans="1:8" s="153" customFormat="1" x14ac:dyDescent="0.25">
      <c r="A93" s="158" t="s">
        <v>132</v>
      </c>
      <c r="B93" s="164" t="s">
        <v>45</v>
      </c>
      <c r="C93" s="160" t="s">
        <v>21</v>
      </c>
      <c r="D93" s="124" t="s">
        <v>228</v>
      </c>
      <c r="E93" s="124" t="s">
        <v>228</v>
      </c>
      <c r="F93" s="120">
        <f t="shared" si="3"/>
        <v>0</v>
      </c>
      <c r="G93" s="120">
        <f t="shared" si="2"/>
        <v>0</v>
      </c>
      <c r="H93" s="122"/>
    </row>
    <row r="94" spans="1:8" s="153" customFormat="1" x14ac:dyDescent="0.25">
      <c r="A94" s="158" t="s">
        <v>133</v>
      </c>
      <c r="B94" s="162" t="s">
        <v>47</v>
      </c>
      <c r="C94" s="160" t="s">
        <v>21</v>
      </c>
      <c r="D94" s="124" t="s">
        <v>228</v>
      </c>
      <c r="E94" s="124" t="s">
        <v>228</v>
      </c>
      <c r="F94" s="120">
        <f t="shared" si="3"/>
        <v>0</v>
      </c>
      <c r="G94" s="120">
        <f t="shared" si="2"/>
        <v>0</v>
      </c>
      <c r="H94" s="122"/>
    </row>
    <row r="95" spans="1:8" s="153" customFormat="1" x14ac:dyDescent="0.25">
      <c r="A95" s="158" t="s">
        <v>134</v>
      </c>
      <c r="B95" s="159" t="s">
        <v>49</v>
      </c>
      <c r="C95" s="160" t="s">
        <v>21</v>
      </c>
      <c r="D95" s="124">
        <f>+D37-D52</f>
        <v>304.99761722269977</v>
      </c>
      <c r="E95" s="124">
        <f>+E37-E52</f>
        <v>303.59389414602538</v>
      </c>
      <c r="F95" s="124">
        <f t="shared" si="3"/>
        <v>-1.403723076674396</v>
      </c>
      <c r="G95" s="124">
        <f t="shared" si="2"/>
        <v>-0.46024066989659174</v>
      </c>
      <c r="H95" s="122"/>
    </row>
    <row r="96" spans="1:8" s="153" customFormat="1" x14ac:dyDescent="0.25">
      <c r="A96" s="158" t="s">
        <v>135</v>
      </c>
      <c r="B96" s="163" t="s">
        <v>136</v>
      </c>
      <c r="C96" s="160" t="s">
        <v>21</v>
      </c>
      <c r="D96" s="124">
        <f>+D97-D103</f>
        <v>-9247.9296693251235</v>
      </c>
      <c r="E96" s="124">
        <f>+E97-E103</f>
        <v>-12500.175999999998</v>
      </c>
      <c r="F96" s="124">
        <f t="shared" si="3"/>
        <v>-3252.2463306748741</v>
      </c>
      <c r="G96" s="124">
        <f t="shared" si="2"/>
        <v>35.167290917689364</v>
      </c>
      <c r="H96" s="122"/>
    </row>
    <row r="97" spans="1:8" s="153" customFormat="1" x14ac:dyDescent="0.25">
      <c r="A97" s="158" t="s">
        <v>137</v>
      </c>
      <c r="B97" s="161" t="s">
        <v>138</v>
      </c>
      <c r="C97" s="160" t="s">
        <v>21</v>
      </c>
      <c r="D97" s="124">
        <v>5226.0426182861702</v>
      </c>
      <c r="E97" s="124">
        <v>8265.6190000000006</v>
      </c>
      <c r="F97" s="124">
        <f t="shared" si="3"/>
        <v>3039.5763817138304</v>
      </c>
      <c r="G97" s="124">
        <f t="shared" si="2"/>
        <v>58.162104745916324</v>
      </c>
      <c r="H97" s="122"/>
    </row>
    <row r="98" spans="1:8" s="153" customFormat="1" x14ac:dyDescent="0.25">
      <c r="A98" s="158" t="s">
        <v>139</v>
      </c>
      <c r="B98" s="164" t="s">
        <v>140</v>
      </c>
      <c r="C98" s="160" t="s">
        <v>21</v>
      </c>
      <c r="D98" s="124">
        <v>16.889027129230069</v>
      </c>
      <c r="E98" s="124">
        <v>14.000955399999999</v>
      </c>
      <c r="F98" s="124">
        <f t="shared" si="3"/>
        <v>-2.8880717292300702</v>
      </c>
      <c r="G98" s="124">
        <f t="shared" si="2"/>
        <v>-17.100284741870333</v>
      </c>
      <c r="H98" s="122"/>
    </row>
    <row r="99" spans="1:8" s="153" customFormat="1" x14ac:dyDescent="0.25">
      <c r="A99" s="158" t="s">
        <v>141</v>
      </c>
      <c r="B99" s="164" t="s">
        <v>142</v>
      </c>
      <c r="C99" s="160" t="s">
        <v>21</v>
      </c>
      <c r="D99" s="124">
        <v>118.5834007250685</v>
      </c>
      <c r="E99" s="124">
        <v>436.96390116999999</v>
      </c>
      <c r="F99" s="124">
        <f t="shared" si="3"/>
        <v>318.3805004449315</v>
      </c>
      <c r="G99" s="124">
        <f t="shared" si="2"/>
        <v>268.48656599340211</v>
      </c>
      <c r="H99" s="122"/>
    </row>
    <row r="100" spans="1:8" s="153" customFormat="1" x14ac:dyDescent="0.25">
      <c r="A100" s="158" t="s">
        <v>143</v>
      </c>
      <c r="B100" s="164" t="s">
        <v>144</v>
      </c>
      <c r="C100" s="160" t="s">
        <v>21</v>
      </c>
      <c r="D100" s="124">
        <v>1342.6440320195879</v>
      </c>
      <c r="E100" s="124">
        <v>2997.0148366899998</v>
      </c>
      <c r="F100" s="124">
        <f t="shared" si="3"/>
        <v>1654.3708046704119</v>
      </c>
      <c r="G100" s="124">
        <f t="shared" si="2"/>
        <v>123.21738042375449</v>
      </c>
      <c r="H100" s="122"/>
    </row>
    <row r="101" spans="1:8" s="153" customFormat="1" x14ac:dyDescent="0.25">
      <c r="A101" s="158" t="s">
        <v>145</v>
      </c>
      <c r="B101" s="165" t="s">
        <v>146</v>
      </c>
      <c r="C101" s="160" t="s">
        <v>21</v>
      </c>
      <c r="D101" s="124">
        <v>1342.6440320195879</v>
      </c>
      <c r="E101" s="124">
        <v>2907.6909111799996</v>
      </c>
      <c r="F101" s="124">
        <f t="shared" si="3"/>
        <v>1565.0468791604117</v>
      </c>
      <c r="G101" s="124">
        <f t="shared" si="2"/>
        <v>116.56454293445807</v>
      </c>
      <c r="H101" s="122"/>
    </row>
    <row r="102" spans="1:8" s="153" customFormat="1" x14ac:dyDescent="0.25">
      <c r="A102" s="158" t="s">
        <v>147</v>
      </c>
      <c r="B102" s="162" t="s">
        <v>148</v>
      </c>
      <c r="C102" s="160" t="s">
        <v>21</v>
      </c>
      <c r="D102" s="124">
        <v>3747.9261584122833</v>
      </c>
      <c r="E102" s="124">
        <v>4817.6393067400004</v>
      </c>
      <c r="F102" s="124">
        <f t="shared" si="3"/>
        <v>1069.7131483277171</v>
      </c>
      <c r="G102" s="124">
        <f t="shared" si="2"/>
        <v>28.541468084335868</v>
      </c>
      <c r="H102" s="122"/>
    </row>
    <row r="103" spans="1:8" s="153" customFormat="1" x14ac:dyDescent="0.25">
      <c r="A103" s="158" t="s">
        <v>149</v>
      </c>
      <c r="B103" s="161" t="s">
        <v>104</v>
      </c>
      <c r="C103" s="160" t="s">
        <v>21</v>
      </c>
      <c r="D103" s="124">
        <v>14473.972287611294</v>
      </c>
      <c r="E103" s="124">
        <v>20765.794999999998</v>
      </c>
      <c r="F103" s="124">
        <f t="shared" si="3"/>
        <v>6291.8227123887045</v>
      </c>
      <c r="G103" s="124">
        <f t="shared" si="2"/>
        <v>43.469909900090556</v>
      </c>
      <c r="H103" s="122"/>
    </row>
    <row r="104" spans="1:8" s="153" customFormat="1" x14ac:dyDescent="0.25">
      <c r="A104" s="158" t="s">
        <v>150</v>
      </c>
      <c r="B104" s="162" t="s">
        <v>151</v>
      </c>
      <c r="C104" s="160" t="s">
        <v>21</v>
      </c>
      <c r="D104" s="124">
        <v>144.20286287303182</v>
      </c>
      <c r="E104" s="124">
        <v>169.39753277</v>
      </c>
      <c r="F104" s="124">
        <f t="shared" si="3"/>
        <v>25.194669896968179</v>
      </c>
      <c r="G104" s="124">
        <f t="shared" si="2"/>
        <v>17.471684954792931</v>
      </c>
      <c r="H104" s="122"/>
    </row>
    <row r="105" spans="1:8" s="153" customFormat="1" x14ac:dyDescent="0.25">
      <c r="A105" s="158" t="s">
        <v>152</v>
      </c>
      <c r="B105" s="162" t="s">
        <v>153</v>
      </c>
      <c r="C105" s="160" t="s">
        <v>21</v>
      </c>
      <c r="D105" s="124">
        <v>11122.562912933639</v>
      </c>
      <c r="E105" s="124">
        <v>9397.3119999999999</v>
      </c>
      <c r="F105" s="124">
        <f t="shared" si="3"/>
        <v>-1725.2509129336395</v>
      </c>
      <c r="G105" s="124">
        <f t="shared" si="2"/>
        <v>-15.511271335920856</v>
      </c>
      <c r="H105" s="122"/>
    </row>
    <row r="106" spans="1:8" s="153" customFormat="1" x14ac:dyDescent="0.25">
      <c r="A106" s="158" t="s">
        <v>154</v>
      </c>
      <c r="B106" s="162" t="s">
        <v>155</v>
      </c>
      <c r="C106" s="160" t="s">
        <v>21</v>
      </c>
      <c r="D106" s="124">
        <v>1533.5673465646098</v>
      </c>
      <c r="E106" s="124">
        <v>3520.1064548599988</v>
      </c>
      <c r="F106" s="124">
        <f t="shared" si="3"/>
        <v>1986.539108295389</v>
      </c>
      <c r="G106" s="124">
        <f t="shared" si="2"/>
        <v>129.53712875704446</v>
      </c>
      <c r="H106" s="122"/>
    </row>
    <row r="107" spans="1:8" s="153" customFormat="1" x14ac:dyDescent="0.25">
      <c r="A107" s="158" t="s">
        <v>156</v>
      </c>
      <c r="B107" s="165" t="s">
        <v>157</v>
      </c>
      <c r="C107" s="160" t="s">
        <v>21</v>
      </c>
      <c r="D107" s="124">
        <v>1533.5673465646098</v>
      </c>
      <c r="E107" s="124">
        <v>2468.5381039199992</v>
      </c>
      <c r="F107" s="124">
        <f t="shared" si="3"/>
        <v>934.97075735538942</v>
      </c>
      <c r="G107" s="124">
        <f t="shared" si="2"/>
        <v>60.967049112635671</v>
      </c>
      <c r="H107" s="122"/>
    </row>
    <row r="108" spans="1:8" s="153" customFormat="1" x14ac:dyDescent="0.25">
      <c r="A108" s="158" t="s">
        <v>158</v>
      </c>
      <c r="B108" s="162" t="s">
        <v>159</v>
      </c>
      <c r="C108" s="160" t="s">
        <v>21</v>
      </c>
      <c r="D108" s="124">
        <v>1673.6391652400132</v>
      </c>
      <c r="E108" s="124">
        <v>7678.9790123700004</v>
      </c>
      <c r="F108" s="124">
        <f t="shared" si="3"/>
        <v>6005.339847129987</v>
      </c>
      <c r="G108" s="124">
        <f t="shared" si="2"/>
        <v>358.8192707159057</v>
      </c>
      <c r="H108" s="122"/>
    </row>
    <row r="109" spans="1:8" s="153" customFormat="1" x14ac:dyDescent="0.25">
      <c r="A109" s="158" t="s">
        <v>160</v>
      </c>
      <c r="B109" s="163" t="s">
        <v>161</v>
      </c>
      <c r="C109" s="160" t="s">
        <v>21</v>
      </c>
      <c r="D109" s="124">
        <f>+D81+D96</f>
        <v>8197.3795676892332</v>
      </c>
      <c r="E109" s="124">
        <f>+E81+E96</f>
        <v>2476.7200000000103</v>
      </c>
      <c r="F109" s="124">
        <f t="shared" si="3"/>
        <v>-5720.659567689223</v>
      </c>
      <c r="G109" s="124">
        <f t="shared" si="2"/>
        <v>-69.786442367970338</v>
      </c>
      <c r="H109" s="122"/>
    </row>
    <row r="110" spans="1:8" s="153" customFormat="1" ht="31.5" x14ac:dyDescent="0.25">
      <c r="A110" s="158" t="s">
        <v>162</v>
      </c>
      <c r="B110" s="161" t="s">
        <v>163</v>
      </c>
      <c r="C110" s="160" t="s">
        <v>21</v>
      </c>
      <c r="D110" s="124" t="s">
        <v>228</v>
      </c>
      <c r="E110" s="124" t="s">
        <v>228</v>
      </c>
      <c r="F110" s="120">
        <f t="shared" si="3"/>
        <v>0</v>
      </c>
      <c r="G110" s="121">
        <f t="shared" si="2"/>
        <v>0</v>
      </c>
      <c r="H110" s="122"/>
    </row>
    <row r="111" spans="1:8" s="153" customFormat="1" ht="31.5" x14ac:dyDescent="0.25">
      <c r="A111" s="158" t="s">
        <v>164</v>
      </c>
      <c r="B111" s="164" t="s">
        <v>25</v>
      </c>
      <c r="C111" s="160" t="s">
        <v>21</v>
      </c>
      <c r="D111" s="124" t="s">
        <v>228</v>
      </c>
      <c r="E111" s="124" t="s">
        <v>228</v>
      </c>
      <c r="F111" s="120">
        <f t="shared" si="3"/>
        <v>0</v>
      </c>
      <c r="G111" s="121">
        <f t="shared" si="2"/>
        <v>0</v>
      </c>
      <c r="H111" s="122"/>
    </row>
    <row r="112" spans="1:8" s="153" customFormat="1" ht="31.5" x14ac:dyDescent="0.25">
      <c r="A112" s="158" t="s">
        <v>165</v>
      </c>
      <c r="B112" s="164" t="s">
        <v>27</v>
      </c>
      <c r="C112" s="160" t="s">
        <v>21</v>
      </c>
      <c r="D112" s="124" t="s">
        <v>228</v>
      </c>
      <c r="E112" s="124" t="s">
        <v>228</v>
      </c>
      <c r="F112" s="120">
        <f t="shared" si="3"/>
        <v>0</v>
      </c>
      <c r="G112" s="121">
        <f t="shared" si="2"/>
        <v>0</v>
      </c>
      <c r="H112" s="122"/>
    </row>
    <row r="113" spans="1:8" s="153" customFormat="1" ht="31.5" x14ac:dyDescent="0.25">
      <c r="A113" s="158" t="s">
        <v>166</v>
      </c>
      <c r="B113" s="164" t="s">
        <v>29</v>
      </c>
      <c r="C113" s="160" t="s">
        <v>21</v>
      </c>
      <c r="D113" s="124" t="s">
        <v>228</v>
      </c>
      <c r="E113" s="124" t="s">
        <v>228</v>
      </c>
      <c r="F113" s="120">
        <f t="shared" si="3"/>
        <v>0</v>
      </c>
      <c r="G113" s="121">
        <f t="shared" si="2"/>
        <v>0</v>
      </c>
      <c r="H113" s="122"/>
    </row>
    <row r="114" spans="1:8" s="153" customFormat="1" x14ac:dyDescent="0.25">
      <c r="A114" s="158" t="s">
        <v>167</v>
      </c>
      <c r="B114" s="159" t="s">
        <v>31</v>
      </c>
      <c r="C114" s="160" t="s">
        <v>21</v>
      </c>
      <c r="D114" s="124" t="s">
        <v>228</v>
      </c>
      <c r="E114" s="124" t="s">
        <v>228</v>
      </c>
      <c r="F114" s="120">
        <f t="shared" si="3"/>
        <v>0</v>
      </c>
      <c r="G114" s="121">
        <f t="shared" si="2"/>
        <v>0</v>
      </c>
      <c r="H114" s="122"/>
    </row>
    <row r="115" spans="1:8" s="153" customFormat="1" x14ac:dyDescent="0.25">
      <c r="A115" s="158" t="s">
        <v>168</v>
      </c>
      <c r="B115" s="159" t="s">
        <v>33</v>
      </c>
      <c r="C115" s="160" t="s">
        <v>21</v>
      </c>
      <c r="D115" s="124">
        <v>71.029198085549751</v>
      </c>
      <c r="E115" s="124">
        <v>-3992.82</v>
      </c>
      <c r="F115" s="124">
        <f t="shared" si="3"/>
        <v>-4063.8491980855497</v>
      </c>
      <c r="G115" s="124">
        <f t="shared" si="2"/>
        <v>-5721.3784015848314</v>
      </c>
      <c r="H115" s="122"/>
    </row>
    <row r="116" spans="1:8" s="153" customFormat="1" x14ac:dyDescent="0.25">
      <c r="A116" s="158" t="s">
        <v>169</v>
      </c>
      <c r="B116" s="159" t="s">
        <v>35</v>
      </c>
      <c r="C116" s="160" t="s">
        <v>21</v>
      </c>
      <c r="D116" s="124" t="s">
        <v>228</v>
      </c>
      <c r="E116" s="124" t="s">
        <v>228</v>
      </c>
      <c r="F116" s="120">
        <f t="shared" si="3"/>
        <v>0</v>
      </c>
      <c r="G116" s="121">
        <f t="shared" si="2"/>
        <v>0</v>
      </c>
      <c r="H116" s="122"/>
    </row>
    <row r="117" spans="1:8" s="153" customFormat="1" x14ac:dyDescent="0.25">
      <c r="A117" s="158" t="s">
        <v>170</v>
      </c>
      <c r="B117" s="159" t="s">
        <v>37</v>
      </c>
      <c r="C117" s="160" t="s">
        <v>21</v>
      </c>
      <c r="D117" s="124">
        <v>6741.0236933161268</v>
      </c>
      <c r="E117" s="124">
        <v>4199.57</v>
      </c>
      <c r="F117" s="124">
        <f t="shared" si="3"/>
        <v>-2541.4536933161271</v>
      </c>
      <c r="G117" s="124">
        <f t="shared" si="2"/>
        <v>-37.701301893301967</v>
      </c>
      <c r="H117" s="122"/>
    </row>
    <row r="118" spans="1:8" s="153" customFormat="1" x14ac:dyDescent="0.25">
      <c r="A118" s="158" t="s">
        <v>171</v>
      </c>
      <c r="B118" s="159" t="s">
        <v>39</v>
      </c>
      <c r="C118" s="160" t="s">
        <v>21</v>
      </c>
      <c r="D118" s="124">
        <v>4.9448914909710728</v>
      </c>
      <c r="E118" s="124">
        <v>-1.9861961400000145</v>
      </c>
      <c r="F118" s="124">
        <f t="shared" si="3"/>
        <v>-6.9310876309710876</v>
      </c>
      <c r="G118" s="124">
        <f t="shared" si="2"/>
        <v>-140.16662738963294</v>
      </c>
      <c r="H118" s="122"/>
    </row>
    <row r="119" spans="1:8" s="153" customFormat="1" x14ac:dyDescent="0.25">
      <c r="A119" s="158" t="s">
        <v>172</v>
      </c>
      <c r="B119" s="159" t="s">
        <v>41</v>
      </c>
      <c r="C119" s="160" t="s">
        <v>21</v>
      </c>
      <c r="D119" s="124" t="s">
        <v>228</v>
      </c>
      <c r="E119" s="124" t="s">
        <v>228</v>
      </c>
      <c r="F119" s="120">
        <f t="shared" si="3"/>
        <v>0</v>
      </c>
      <c r="G119" s="121">
        <f t="shared" si="2"/>
        <v>0</v>
      </c>
      <c r="H119" s="122"/>
    </row>
    <row r="120" spans="1:8" s="153" customFormat="1" ht="31.5" x14ac:dyDescent="0.25">
      <c r="A120" s="158" t="s">
        <v>173</v>
      </c>
      <c r="B120" s="161" t="s">
        <v>43</v>
      </c>
      <c r="C120" s="160" t="s">
        <v>21</v>
      </c>
      <c r="D120" s="124" t="s">
        <v>228</v>
      </c>
      <c r="E120" s="124" t="s">
        <v>228</v>
      </c>
      <c r="F120" s="120">
        <f t="shared" si="3"/>
        <v>0</v>
      </c>
      <c r="G120" s="121">
        <f t="shared" si="2"/>
        <v>0</v>
      </c>
      <c r="H120" s="122"/>
    </row>
    <row r="121" spans="1:8" s="153" customFormat="1" x14ac:dyDescent="0.25">
      <c r="A121" s="158" t="s">
        <v>174</v>
      </c>
      <c r="B121" s="162" t="s">
        <v>45</v>
      </c>
      <c r="C121" s="160" t="s">
        <v>21</v>
      </c>
      <c r="D121" s="124" t="s">
        <v>228</v>
      </c>
      <c r="E121" s="124" t="s">
        <v>228</v>
      </c>
      <c r="F121" s="120">
        <f t="shared" si="3"/>
        <v>0</v>
      </c>
      <c r="G121" s="121">
        <f t="shared" si="2"/>
        <v>0</v>
      </c>
      <c r="H121" s="122"/>
    </row>
    <row r="122" spans="1:8" s="153" customFormat="1" x14ac:dyDescent="0.25">
      <c r="A122" s="158" t="s">
        <v>175</v>
      </c>
      <c r="B122" s="162" t="s">
        <v>47</v>
      </c>
      <c r="C122" s="160" t="s">
        <v>21</v>
      </c>
      <c r="D122" s="124" t="s">
        <v>228</v>
      </c>
      <c r="E122" s="124" t="s">
        <v>228</v>
      </c>
      <c r="F122" s="120">
        <f t="shared" si="3"/>
        <v>0</v>
      </c>
      <c r="G122" s="121">
        <f t="shared" si="2"/>
        <v>0</v>
      </c>
      <c r="H122" s="122"/>
    </row>
    <row r="123" spans="1:8" s="153" customFormat="1" x14ac:dyDescent="0.25">
      <c r="A123" s="158" t="s">
        <v>176</v>
      </c>
      <c r="B123" s="159" t="s">
        <v>49</v>
      </c>
      <c r="C123" s="160" t="s">
        <v>21</v>
      </c>
      <c r="D123" s="124">
        <v>1380.3817847965856</v>
      </c>
      <c r="E123" s="124">
        <v>2271.9561961400109</v>
      </c>
      <c r="F123" s="124">
        <f t="shared" si="3"/>
        <v>891.57441134342525</v>
      </c>
      <c r="G123" s="124">
        <f t="shared" si="2"/>
        <v>64.588972497547729</v>
      </c>
      <c r="H123" s="122"/>
    </row>
    <row r="124" spans="1:8" s="153" customFormat="1" x14ac:dyDescent="0.25">
      <c r="A124" s="158" t="s">
        <v>177</v>
      </c>
      <c r="B124" s="163" t="s">
        <v>178</v>
      </c>
      <c r="C124" s="160" t="s">
        <v>21</v>
      </c>
      <c r="D124" s="124">
        <f>+D130+D138+D132+D133</f>
        <v>2045.6620666907866</v>
      </c>
      <c r="E124" s="124">
        <f>+E130+E138+E132+E133</f>
        <v>796.57799999999997</v>
      </c>
      <c r="F124" s="124">
        <f t="shared" si="3"/>
        <v>-1249.0840666907866</v>
      </c>
      <c r="G124" s="124">
        <f t="shared" si="2"/>
        <v>-61.060137303684613</v>
      </c>
      <c r="H124" s="122"/>
    </row>
    <row r="125" spans="1:8" s="153" customFormat="1" x14ac:dyDescent="0.25">
      <c r="A125" s="158" t="s">
        <v>179</v>
      </c>
      <c r="B125" s="159" t="s">
        <v>23</v>
      </c>
      <c r="C125" s="160" t="s">
        <v>21</v>
      </c>
      <c r="D125" s="124" t="s">
        <v>228</v>
      </c>
      <c r="E125" s="124" t="s">
        <v>228</v>
      </c>
      <c r="F125" s="120">
        <f t="shared" si="3"/>
        <v>0</v>
      </c>
      <c r="G125" s="121">
        <f t="shared" si="2"/>
        <v>0</v>
      </c>
      <c r="H125" s="122"/>
    </row>
    <row r="126" spans="1:8" s="153" customFormat="1" ht="31.5" x14ac:dyDescent="0.25">
      <c r="A126" s="158" t="s">
        <v>180</v>
      </c>
      <c r="B126" s="164" t="s">
        <v>25</v>
      </c>
      <c r="C126" s="160" t="s">
        <v>21</v>
      </c>
      <c r="D126" s="124" t="s">
        <v>228</v>
      </c>
      <c r="E126" s="124" t="s">
        <v>228</v>
      </c>
      <c r="F126" s="120">
        <f t="shared" si="3"/>
        <v>0</v>
      </c>
      <c r="G126" s="121">
        <f t="shared" si="2"/>
        <v>0</v>
      </c>
      <c r="H126" s="122"/>
    </row>
    <row r="127" spans="1:8" s="153" customFormat="1" ht="31.5" x14ac:dyDescent="0.25">
      <c r="A127" s="158" t="s">
        <v>181</v>
      </c>
      <c r="B127" s="164" t="s">
        <v>27</v>
      </c>
      <c r="C127" s="160" t="s">
        <v>21</v>
      </c>
      <c r="D127" s="124" t="s">
        <v>228</v>
      </c>
      <c r="E127" s="124" t="s">
        <v>228</v>
      </c>
      <c r="F127" s="120">
        <f t="shared" si="3"/>
        <v>0</v>
      </c>
      <c r="G127" s="121">
        <f t="shared" si="2"/>
        <v>0</v>
      </c>
      <c r="H127" s="122"/>
    </row>
    <row r="128" spans="1:8" s="153" customFormat="1" ht="31.5" x14ac:dyDescent="0.25">
      <c r="A128" s="158" t="s">
        <v>182</v>
      </c>
      <c r="B128" s="164" t="s">
        <v>29</v>
      </c>
      <c r="C128" s="160" t="s">
        <v>21</v>
      </c>
      <c r="D128" s="124" t="s">
        <v>228</v>
      </c>
      <c r="E128" s="124" t="s">
        <v>228</v>
      </c>
      <c r="F128" s="120">
        <f t="shared" si="3"/>
        <v>0</v>
      </c>
      <c r="G128" s="121">
        <f t="shared" si="2"/>
        <v>0</v>
      </c>
      <c r="H128" s="122"/>
    </row>
    <row r="129" spans="1:8" s="153" customFormat="1" x14ac:dyDescent="0.25">
      <c r="A129" s="158" t="s">
        <v>183</v>
      </c>
      <c r="B129" s="161" t="s">
        <v>184</v>
      </c>
      <c r="C129" s="160" t="s">
        <v>21</v>
      </c>
      <c r="D129" s="124" t="s">
        <v>228</v>
      </c>
      <c r="E129" s="124" t="s">
        <v>228</v>
      </c>
      <c r="F129" s="120">
        <f t="shared" si="3"/>
        <v>0</v>
      </c>
      <c r="G129" s="121">
        <f t="shared" si="2"/>
        <v>0</v>
      </c>
      <c r="H129" s="122"/>
    </row>
    <row r="130" spans="1:8" s="153" customFormat="1" x14ac:dyDescent="0.25">
      <c r="A130" s="158" t="s">
        <v>185</v>
      </c>
      <c r="B130" s="161" t="s">
        <v>186</v>
      </c>
      <c r="C130" s="160" t="s">
        <v>21</v>
      </c>
      <c r="D130" s="124">
        <v>1427.9037913807724</v>
      </c>
      <c r="E130" s="124">
        <v>704.7</v>
      </c>
      <c r="F130" s="124">
        <f t="shared" si="3"/>
        <v>-723.20379138077237</v>
      </c>
      <c r="G130" s="124">
        <f t="shared" si="2"/>
        <v>-50.647935508416829</v>
      </c>
      <c r="H130" s="122"/>
    </row>
    <row r="131" spans="1:8" s="153" customFormat="1" x14ac:dyDescent="0.25">
      <c r="A131" s="158" t="s">
        <v>187</v>
      </c>
      <c r="B131" s="161" t="s">
        <v>188</v>
      </c>
      <c r="C131" s="160" t="s">
        <v>21</v>
      </c>
      <c r="D131" s="124" t="s">
        <v>228</v>
      </c>
      <c r="E131" s="124" t="s">
        <v>228</v>
      </c>
      <c r="F131" s="120">
        <f t="shared" si="3"/>
        <v>0</v>
      </c>
      <c r="G131" s="121">
        <f t="shared" si="2"/>
        <v>0</v>
      </c>
      <c r="H131" s="122"/>
    </row>
    <row r="132" spans="1:8" s="153" customFormat="1" x14ac:dyDescent="0.25">
      <c r="A132" s="158" t="s">
        <v>189</v>
      </c>
      <c r="B132" s="161" t="s">
        <v>190</v>
      </c>
      <c r="C132" s="160" t="s">
        <v>21</v>
      </c>
      <c r="D132" s="124">
        <v>0</v>
      </c>
      <c r="E132" s="124">
        <v>0</v>
      </c>
      <c r="F132" s="211">
        <f t="shared" si="3"/>
        <v>0</v>
      </c>
      <c r="G132" s="212">
        <f t="shared" si="2"/>
        <v>0</v>
      </c>
      <c r="H132" s="122"/>
    </row>
    <row r="133" spans="1:8" s="153" customFormat="1" x14ac:dyDescent="0.25">
      <c r="A133" s="158" t="s">
        <v>191</v>
      </c>
      <c r="B133" s="161" t="s">
        <v>192</v>
      </c>
      <c r="C133" s="160" t="s">
        <v>21</v>
      </c>
      <c r="D133" s="124">
        <v>0</v>
      </c>
      <c r="E133" s="124">
        <v>0</v>
      </c>
      <c r="F133" s="211">
        <f t="shared" si="3"/>
        <v>0</v>
      </c>
      <c r="G133" s="212">
        <f t="shared" si="2"/>
        <v>0</v>
      </c>
      <c r="H133" s="122"/>
    </row>
    <row r="134" spans="1:8" s="153" customFormat="1" x14ac:dyDescent="0.25">
      <c r="A134" s="158" t="s">
        <v>193</v>
      </c>
      <c r="B134" s="161" t="s">
        <v>194</v>
      </c>
      <c r="C134" s="160" t="s">
        <v>21</v>
      </c>
      <c r="D134" s="124" t="s">
        <v>228</v>
      </c>
      <c r="E134" s="124" t="s">
        <v>228</v>
      </c>
      <c r="F134" s="120">
        <f t="shared" si="3"/>
        <v>0</v>
      </c>
      <c r="G134" s="121">
        <f t="shared" si="2"/>
        <v>0</v>
      </c>
      <c r="H134" s="122"/>
    </row>
    <row r="135" spans="1:8" s="153" customFormat="1" ht="31.5" x14ac:dyDescent="0.25">
      <c r="A135" s="158" t="s">
        <v>195</v>
      </c>
      <c r="B135" s="161" t="s">
        <v>43</v>
      </c>
      <c r="C135" s="160" t="s">
        <v>21</v>
      </c>
      <c r="D135" s="124" t="s">
        <v>228</v>
      </c>
      <c r="E135" s="124" t="s">
        <v>228</v>
      </c>
      <c r="F135" s="120">
        <f t="shared" si="3"/>
        <v>0</v>
      </c>
      <c r="G135" s="121">
        <f t="shared" si="2"/>
        <v>0</v>
      </c>
      <c r="H135" s="122"/>
    </row>
    <row r="136" spans="1:8" s="153" customFormat="1" x14ac:dyDescent="0.25">
      <c r="A136" s="158" t="s">
        <v>196</v>
      </c>
      <c r="B136" s="162" t="s">
        <v>197</v>
      </c>
      <c r="C136" s="160" t="s">
        <v>21</v>
      </c>
      <c r="D136" s="124" t="s">
        <v>228</v>
      </c>
      <c r="E136" s="124" t="s">
        <v>228</v>
      </c>
      <c r="F136" s="120">
        <f t="shared" si="3"/>
        <v>0</v>
      </c>
      <c r="G136" s="121">
        <f t="shared" si="2"/>
        <v>0</v>
      </c>
      <c r="H136" s="122"/>
    </row>
    <row r="137" spans="1:8" s="153" customFormat="1" x14ac:dyDescent="0.25">
      <c r="A137" s="158" t="s">
        <v>198</v>
      </c>
      <c r="B137" s="162" t="s">
        <v>47</v>
      </c>
      <c r="C137" s="160" t="s">
        <v>21</v>
      </c>
      <c r="D137" s="124" t="s">
        <v>228</v>
      </c>
      <c r="E137" s="124" t="s">
        <v>228</v>
      </c>
      <c r="F137" s="120">
        <f t="shared" si="3"/>
        <v>0</v>
      </c>
      <c r="G137" s="121">
        <f t="shared" si="2"/>
        <v>0</v>
      </c>
      <c r="H137" s="122"/>
    </row>
    <row r="138" spans="1:8" s="153" customFormat="1" x14ac:dyDescent="0.25">
      <c r="A138" s="158" t="s">
        <v>199</v>
      </c>
      <c r="B138" s="161" t="s">
        <v>200</v>
      </c>
      <c r="C138" s="160" t="s">
        <v>21</v>
      </c>
      <c r="D138" s="124">
        <v>617.75827531001414</v>
      </c>
      <c r="E138" s="124">
        <v>91.877999999999929</v>
      </c>
      <c r="F138" s="124">
        <f t="shared" si="3"/>
        <v>-525.88027531001421</v>
      </c>
      <c r="G138" s="124">
        <f t="shared" si="2"/>
        <v>-85.127192354664601</v>
      </c>
      <c r="H138" s="122"/>
    </row>
    <row r="139" spans="1:8" s="153" customFormat="1" x14ac:dyDescent="0.25">
      <c r="A139" s="158" t="s">
        <v>201</v>
      </c>
      <c r="B139" s="163" t="s">
        <v>202</v>
      </c>
      <c r="C139" s="160" t="s">
        <v>21</v>
      </c>
      <c r="D139" s="124">
        <f>+D109-D124</f>
        <v>6151.7175009984467</v>
      </c>
      <c r="E139" s="124">
        <f>+E109-E124</f>
        <v>1680.1420000000103</v>
      </c>
      <c r="F139" s="124">
        <f t="shared" si="3"/>
        <v>-4471.5755009984368</v>
      </c>
      <c r="G139" s="124">
        <f t="shared" si="2"/>
        <v>-72.688245197746539</v>
      </c>
      <c r="H139" s="122"/>
    </row>
    <row r="140" spans="1:8" s="153" customFormat="1" x14ac:dyDescent="0.25">
      <c r="A140" s="158" t="s">
        <v>203</v>
      </c>
      <c r="B140" s="159" t="s">
        <v>23</v>
      </c>
      <c r="C140" s="160" t="s">
        <v>21</v>
      </c>
      <c r="D140" s="124" t="s">
        <v>228</v>
      </c>
      <c r="E140" s="124" t="s">
        <v>228</v>
      </c>
      <c r="F140" s="120">
        <f t="shared" si="3"/>
        <v>0</v>
      </c>
      <c r="G140" s="120">
        <f t="shared" si="2"/>
        <v>0</v>
      </c>
      <c r="H140" s="122"/>
    </row>
    <row r="141" spans="1:8" s="153" customFormat="1" ht="31.5" x14ac:dyDescent="0.25">
      <c r="A141" s="158" t="s">
        <v>204</v>
      </c>
      <c r="B141" s="164" t="s">
        <v>25</v>
      </c>
      <c r="C141" s="160" t="s">
        <v>21</v>
      </c>
      <c r="D141" s="124" t="s">
        <v>228</v>
      </c>
      <c r="E141" s="124" t="s">
        <v>228</v>
      </c>
      <c r="F141" s="120">
        <f t="shared" si="3"/>
        <v>0</v>
      </c>
      <c r="G141" s="120">
        <f t="shared" si="2"/>
        <v>0</v>
      </c>
      <c r="H141" s="122"/>
    </row>
    <row r="142" spans="1:8" s="153" customFormat="1" ht="31.5" x14ac:dyDescent="0.25">
      <c r="A142" s="158" t="s">
        <v>205</v>
      </c>
      <c r="B142" s="164" t="s">
        <v>27</v>
      </c>
      <c r="C142" s="160" t="s">
        <v>21</v>
      </c>
      <c r="D142" s="124" t="s">
        <v>228</v>
      </c>
      <c r="E142" s="124" t="s">
        <v>228</v>
      </c>
      <c r="F142" s="120">
        <f t="shared" si="3"/>
        <v>0</v>
      </c>
      <c r="G142" s="120">
        <f t="shared" ref="G142:G158" si="6">IFERROR(F142/D142*100,0)</f>
        <v>0</v>
      </c>
      <c r="H142" s="122"/>
    </row>
    <row r="143" spans="1:8" s="153" customFormat="1" ht="31.5" x14ac:dyDescent="0.25">
      <c r="A143" s="158" t="s">
        <v>206</v>
      </c>
      <c r="B143" s="164" t="s">
        <v>29</v>
      </c>
      <c r="C143" s="160" t="s">
        <v>21</v>
      </c>
      <c r="D143" s="124" t="s">
        <v>228</v>
      </c>
      <c r="E143" s="124" t="s">
        <v>228</v>
      </c>
      <c r="F143" s="120">
        <f t="shared" si="3"/>
        <v>0</v>
      </c>
      <c r="G143" s="120">
        <f t="shared" si="6"/>
        <v>0</v>
      </c>
      <c r="H143" s="122"/>
    </row>
    <row r="144" spans="1:8" s="153" customFormat="1" x14ac:dyDescent="0.25">
      <c r="A144" s="158" t="s">
        <v>207</v>
      </c>
      <c r="B144" s="159" t="s">
        <v>31</v>
      </c>
      <c r="C144" s="160" t="s">
        <v>21</v>
      </c>
      <c r="D144" s="124" t="s">
        <v>228</v>
      </c>
      <c r="E144" s="124" t="s">
        <v>228</v>
      </c>
      <c r="F144" s="120">
        <f t="shared" si="3"/>
        <v>0</v>
      </c>
      <c r="G144" s="120">
        <f t="shared" si="6"/>
        <v>0</v>
      </c>
      <c r="H144" s="122"/>
    </row>
    <row r="145" spans="1:8" s="153" customFormat="1" x14ac:dyDescent="0.25">
      <c r="A145" s="158" t="s">
        <v>208</v>
      </c>
      <c r="B145" s="159" t="s">
        <v>33</v>
      </c>
      <c r="C145" s="160" t="s">
        <v>21</v>
      </c>
      <c r="D145" s="124">
        <f>+D115-D130</f>
        <v>-1356.8745932952227</v>
      </c>
      <c r="E145" s="124">
        <f>+E115-E130</f>
        <v>-4697.5200000000004</v>
      </c>
      <c r="F145" s="124">
        <f t="shared" si="3"/>
        <v>-3340.645406704778</v>
      </c>
      <c r="G145" s="124">
        <f t="shared" si="6"/>
        <v>246.20148562085541</v>
      </c>
      <c r="H145" s="122"/>
    </row>
    <row r="146" spans="1:8" s="153" customFormat="1" x14ac:dyDescent="0.25">
      <c r="A146" s="158" t="s">
        <v>209</v>
      </c>
      <c r="B146" s="159" t="s">
        <v>35</v>
      </c>
      <c r="C146" s="160" t="s">
        <v>21</v>
      </c>
      <c r="D146" s="124" t="s">
        <v>228</v>
      </c>
      <c r="E146" s="124" t="s">
        <v>228</v>
      </c>
      <c r="F146" s="120">
        <f t="shared" si="3"/>
        <v>0</v>
      </c>
      <c r="G146" s="120">
        <f t="shared" si="6"/>
        <v>0</v>
      </c>
      <c r="H146" s="122"/>
    </row>
    <row r="147" spans="1:8" s="153" customFormat="1" x14ac:dyDescent="0.25">
      <c r="A147" s="158" t="s">
        <v>210</v>
      </c>
      <c r="B147" s="161" t="s">
        <v>37</v>
      </c>
      <c r="C147" s="160" t="s">
        <v>21</v>
      </c>
      <c r="D147" s="124">
        <f t="shared" ref="D147" si="7">+D117-D132</f>
        <v>6741.0236933161268</v>
      </c>
      <c r="E147" s="124">
        <f t="shared" ref="E147:E148" si="8">+E117-E132</f>
        <v>4199.57</v>
      </c>
      <c r="F147" s="124">
        <f t="shared" si="3"/>
        <v>-2541.4536933161271</v>
      </c>
      <c r="G147" s="124">
        <f t="shared" si="6"/>
        <v>-37.701301893301967</v>
      </c>
      <c r="H147" s="122"/>
    </row>
    <row r="148" spans="1:8" s="153" customFormat="1" x14ac:dyDescent="0.25">
      <c r="A148" s="158" t="s">
        <v>211</v>
      </c>
      <c r="B148" s="159" t="s">
        <v>39</v>
      </c>
      <c r="C148" s="160" t="s">
        <v>21</v>
      </c>
      <c r="D148" s="124">
        <f t="shared" ref="D148" si="9">+D118-D133</f>
        <v>4.9448914909710728</v>
      </c>
      <c r="E148" s="124">
        <f t="shared" si="8"/>
        <v>-1.9861961400000145</v>
      </c>
      <c r="F148" s="124">
        <f t="shared" si="3"/>
        <v>-6.9310876309710876</v>
      </c>
      <c r="G148" s="124">
        <f t="shared" si="6"/>
        <v>-140.16662738963294</v>
      </c>
      <c r="H148" s="122"/>
    </row>
    <row r="149" spans="1:8" s="153" customFormat="1" x14ac:dyDescent="0.25">
      <c r="A149" s="158" t="s">
        <v>212</v>
      </c>
      <c r="B149" s="159" t="s">
        <v>41</v>
      </c>
      <c r="C149" s="160" t="s">
        <v>21</v>
      </c>
      <c r="D149" s="124" t="s">
        <v>228</v>
      </c>
      <c r="E149" s="124" t="s">
        <v>228</v>
      </c>
      <c r="F149" s="120">
        <f t="shared" si="3"/>
        <v>0</v>
      </c>
      <c r="G149" s="120">
        <f t="shared" si="6"/>
        <v>0</v>
      </c>
      <c r="H149" s="122"/>
    </row>
    <row r="150" spans="1:8" s="153" customFormat="1" ht="31.5" x14ac:dyDescent="0.25">
      <c r="A150" s="158" t="s">
        <v>213</v>
      </c>
      <c r="B150" s="161" t="s">
        <v>43</v>
      </c>
      <c r="C150" s="160" t="s">
        <v>21</v>
      </c>
      <c r="D150" s="124" t="s">
        <v>228</v>
      </c>
      <c r="E150" s="124" t="s">
        <v>228</v>
      </c>
      <c r="F150" s="120">
        <f t="shared" si="3"/>
        <v>0</v>
      </c>
      <c r="G150" s="120">
        <f t="shared" si="6"/>
        <v>0</v>
      </c>
      <c r="H150" s="122"/>
    </row>
    <row r="151" spans="1:8" s="153" customFormat="1" x14ac:dyDescent="0.25">
      <c r="A151" s="158" t="s">
        <v>214</v>
      </c>
      <c r="B151" s="162" t="s">
        <v>45</v>
      </c>
      <c r="C151" s="160" t="s">
        <v>21</v>
      </c>
      <c r="D151" s="124" t="s">
        <v>228</v>
      </c>
      <c r="E151" s="124" t="s">
        <v>228</v>
      </c>
      <c r="F151" s="120">
        <f t="shared" si="3"/>
        <v>0</v>
      </c>
      <c r="G151" s="120">
        <f t="shared" si="6"/>
        <v>0</v>
      </c>
      <c r="H151" s="122"/>
    </row>
    <row r="152" spans="1:8" s="153" customFormat="1" x14ac:dyDescent="0.25">
      <c r="A152" s="158" t="s">
        <v>215</v>
      </c>
      <c r="B152" s="162" t="s">
        <v>47</v>
      </c>
      <c r="C152" s="160" t="s">
        <v>21</v>
      </c>
      <c r="D152" s="124" t="s">
        <v>228</v>
      </c>
      <c r="E152" s="124" t="s">
        <v>228</v>
      </c>
      <c r="F152" s="120">
        <f t="shared" ref="F152:F215" si="10">+SUM(E152)-SUM(D152)</f>
        <v>0</v>
      </c>
      <c r="G152" s="120">
        <f t="shared" si="6"/>
        <v>0</v>
      </c>
      <c r="H152" s="122"/>
    </row>
    <row r="153" spans="1:8" s="153" customFormat="1" x14ac:dyDescent="0.25">
      <c r="A153" s="158" t="s">
        <v>216</v>
      </c>
      <c r="B153" s="159" t="s">
        <v>49</v>
      </c>
      <c r="C153" s="160" t="s">
        <v>21</v>
      </c>
      <c r="D153" s="124">
        <f>+D123-D138</f>
        <v>762.62350948657149</v>
      </c>
      <c r="E153" s="124">
        <f>+E123-E138</f>
        <v>2180.0781961400107</v>
      </c>
      <c r="F153" s="124">
        <f t="shared" si="10"/>
        <v>1417.4546866534392</v>
      </c>
      <c r="G153" s="124">
        <f t="shared" si="6"/>
        <v>185.86559016620484</v>
      </c>
      <c r="H153" s="122"/>
    </row>
    <row r="154" spans="1:8" s="153" customFormat="1" x14ac:dyDescent="0.25">
      <c r="A154" s="158" t="s">
        <v>217</v>
      </c>
      <c r="B154" s="163" t="s">
        <v>218</v>
      </c>
      <c r="C154" s="160" t="s">
        <v>21</v>
      </c>
      <c r="D154" s="124">
        <v>6151.7175009984467</v>
      </c>
      <c r="E154" s="124">
        <v>1680.1420000000103</v>
      </c>
      <c r="F154" s="124">
        <f t="shared" si="10"/>
        <v>-4471.5755009984368</v>
      </c>
      <c r="G154" s="124">
        <f t="shared" si="6"/>
        <v>-72.688245197746539</v>
      </c>
      <c r="H154" s="122"/>
    </row>
    <row r="155" spans="1:8" s="153" customFormat="1" x14ac:dyDescent="0.25">
      <c r="A155" s="158" t="s">
        <v>219</v>
      </c>
      <c r="B155" s="161" t="s">
        <v>220</v>
      </c>
      <c r="C155" s="160" t="s">
        <v>21</v>
      </c>
      <c r="D155" s="124">
        <v>46.381499999999505</v>
      </c>
      <c r="E155" s="124">
        <v>0</v>
      </c>
      <c r="F155" s="124">
        <f t="shared" si="10"/>
        <v>-46.381499999999505</v>
      </c>
      <c r="G155" s="124">
        <f t="shared" si="6"/>
        <v>-100</v>
      </c>
      <c r="H155" s="122"/>
    </row>
    <row r="156" spans="1:8" s="153" customFormat="1" x14ac:dyDescent="0.25">
      <c r="A156" s="158" t="s">
        <v>221</v>
      </c>
      <c r="B156" s="161" t="s">
        <v>222</v>
      </c>
      <c r="C156" s="160" t="s">
        <v>21</v>
      </c>
      <c r="D156" s="124">
        <v>232.76694999999998</v>
      </c>
      <c r="E156" s="124">
        <v>0</v>
      </c>
      <c r="F156" s="124">
        <f t="shared" si="10"/>
        <v>-232.76694999999998</v>
      </c>
      <c r="G156" s="124">
        <f t="shared" si="6"/>
        <v>-100</v>
      </c>
      <c r="H156" s="122"/>
    </row>
    <row r="157" spans="1:8" s="153" customFormat="1" x14ac:dyDescent="0.25">
      <c r="A157" s="158" t="s">
        <v>223</v>
      </c>
      <c r="B157" s="161" t="s">
        <v>224</v>
      </c>
      <c r="C157" s="160" t="s">
        <v>21</v>
      </c>
      <c r="D157" s="124">
        <v>0</v>
      </c>
      <c r="E157" s="124">
        <v>0</v>
      </c>
      <c r="F157" s="124">
        <f t="shared" si="10"/>
        <v>0</v>
      </c>
      <c r="G157" s="124">
        <f t="shared" si="6"/>
        <v>0</v>
      </c>
      <c r="H157" s="122"/>
    </row>
    <row r="158" spans="1:8" s="153" customFormat="1" ht="16.5" thickBot="1" x14ac:dyDescent="0.3">
      <c r="A158" s="171" t="s">
        <v>225</v>
      </c>
      <c r="B158" s="161" t="s">
        <v>226</v>
      </c>
      <c r="C158" s="160" t="s">
        <v>21</v>
      </c>
      <c r="D158" s="130">
        <f>+D154-D155-D156-D157</f>
        <v>5872.569050998447</v>
      </c>
      <c r="E158" s="130">
        <f>+E154-E155-E156-E157</f>
        <v>1680.1420000000103</v>
      </c>
      <c r="F158" s="130">
        <f t="shared" si="10"/>
        <v>-4192.4270509984362</v>
      </c>
      <c r="G158" s="130">
        <f t="shared" si="6"/>
        <v>-71.390000093496468</v>
      </c>
      <c r="H158" s="131"/>
    </row>
    <row r="159" spans="1:8" s="153" customFormat="1" x14ac:dyDescent="0.25">
      <c r="A159" s="154" t="s">
        <v>227</v>
      </c>
      <c r="B159" s="155" t="s">
        <v>112</v>
      </c>
      <c r="C159" s="156" t="s">
        <v>228</v>
      </c>
      <c r="D159" s="116" t="s">
        <v>228</v>
      </c>
      <c r="E159" s="116" t="s">
        <v>228</v>
      </c>
      <c r="F159" s="87" t="s">
        <v>228</v>
      </c>
      <c r="G159" s="116" t="s">
        <v>228</v>
      </c>
      <c r="H159" s="129"/>
    </row>
    <row r="160" spans="1:8" s="153" customFormat="1" ht="31.5" x14ac:dyDescent="0.25">
      <c r="A160" s="158" t="s">
        <v>229</v>
      </c>
      <c r="B160" s="161" t="s">
        <v>230</v>
      </c>
      <c r="C160" s="160" t="s">
        <v>21</v>
      </c>
      <c r="D160" s="124">
        <f>D109+D105+D69</f>
        <v>25658.10904699437</v>
      </c>
      <c r="E160" s="124">
        <f>E109+E105+E69</f>
        <v>17198.70236113001</v>
      </c>
      <c r="F160" s="124">
        <f t="shared" si="10"/>
        <v>-8459.40668586436</v>
      </c>
      <c r="G160" s="124">
        <f t="shared" ref="G160:G165" si="11">IFERROR(F160/D160*100,0)</f>
        <v>-32.96971990558793</v>
      </c>
      <c r="H160" s="122"/>
    </row>
    <row r="161" spans="1:8" s="153" customFormat="1" x14ac:dyDescent="0.25">
      <c r="A161" s="158" t="s">
        <v>231</v>
      </c>
      <c r="B161" s="161" t="s">
        <v>232</v>
      </c>
      <c r="C161" s="160" t="s">
        <v>21</v>
      </c>
      <c r="D161" s="124">
        <v>48903.24232491001</v>
      </c>
      <c r="E161" s="124">
        <v>48903.24232491001</v>
      </c>
      <c r="F161" s="124">
        <f t="shared" si="10"/>
        <v>0</v>
      </c>
      <c r="G161" s="124">
        <f t="shared" si="11"/>
        <v>0</v>
      </c>
      <c r="H161" s="122"/>
    </row>
    <row r="162" spans="1:8" s="153" customFormat="1" x14ac:dyDescent="0.25">
      <c r="A162" s="158" t="s">
        <v>233</v>
      </c>
      <c r="B162" s="164" t="s">
        <v>234</v>
      </c>
      <c r="C162" s="160" t="s">
        <v>21</v>
      </c>
      <c r="D162" s="124">
        <v>35567.13798122001</v>
      </c>
      <c r="E162" s="124">
        <v>35567.137981220003</v>
      </c>
      <c r="F162" s="124">
        <f t="shared" si="10"/>
        <v>0</v>
      </c>
      <c r="G162" s="124">
        <f t="shared" si="11"/>
        <v>0</v>
      </c>
      <c r="H162" s="122"/>
    </row>
    <row r="163" spans="1:8" s="153" customFormat="1" x14ac:dyDescent="0.25">
      <c r="A163" s="158" t="s">
        <v>235</v>
      </c>
      <c r="B163" s="161" t="s">
        <v>236</v>
      </c>
      <c r="C163" s="160" t="s">
        <v>21</v>
      </c>
      <c r="D163" s="124">
        <v>51410.372011140003</v>
      </c>
      <c r="E163" s="124">
        <v>51523.176295963851</v>
      </c>
      <c r="F163" s="124">
        <f t="shared" si="10"/>
        <v>112.80428482384741</v>
      </c>
      <c r="G163" s="124">
        <f t="shared" si="11"/>
        <v>0.21941931250644148</v>
      </c>
      <c r="H163" s="122"/>
    </row>
    <row r="164" spans="1:8" s="153" customFormat="1" x14ac:dyDescent="0.25">
      <c r="A164" s="167" t="s">
        <v>237</v>
      </c>
      <c r="B164" s="164" t="s">
        <v>238</v>
      </c>
      <c r="C164" s="160" t="s">
        <v>21</v>
      </c>
      <c r="D164" s="127">
        <v>9595.1092593400026</v>
      </c>
      <c r="E164" s="127">
        <v>12705.263343293838</v>
      </c>
      <c r="F164" s="127">
        <f t="shared" si="10"/>
        <v>3110.1540839538357</v>
      </c>
      <c r="G164" s="127">
        <f t="shared" si="11"/>
        <v>32.413951731986501</v>
      </c>
      <c r="H164" s="128"/>
    </row>
    <row r="165" spans="1:8" s="153" customFormat="1" ht="32.25" thickBot="1" x14ac:dyDescent="0.3">
      <c r="A165" s="171" t="s">
        <v>239</v>
      </c>
      <c r="B165" s="177" t="s">
        <v>240</v>
      </c>
      <c r="C165" s="173" t="s">
        <v>228</v>
      </c>
      <c r="D165" s="130">
        <f>D163/D160</f>
        <v>2.003669557915543</v>
      </c>
      <c r="E165" s="130">
        <f>E163/E160</f>
        <v>2.9957595180209058</v>
      </c>
      <c r="F165" s="130">
        <f t="shared" si="10"/>
        <v>0.99208996010536277</v>
      </c>
      <c r="G165" s="130">
        <f t="shared" si="11"/>
        <v>49.513651399557794</v>
      </c>
      <c r="H165" s="131"/>
    </row>
    <row r="166" spans="1:8" s="153" customFormat="1" ht="19.5" thickBot="1" x14ac:dyDescent="0.3">
      <c r="A166" s="320" t="s">
        <v>241</v>
      </c>
      <c r="B166" s="321"/>
      <c r="C166" s="321"/>
      <c r="D166" s="321"/>
      <c r="E166" s="321"/>
      <c r="F166" s="321"/>
      <c r="G166" s="321"/>
      <c r="H166" s="322"/>
    </row>
    <row r="167" spans="1:8" s="153" customFormat="1" x14ac:dyDescent="0.25">
      <c r="A167" s="174" t="s">
        <v>242</v>
      </c>
      <c r="B167" s="175" t="s">
        <v>243</v>
      </c>
      <c r="C167" s="160" t="s">
        <v>21</v>
      </c>
      <c r="D167" s="116">
        <v>162179.54935721267</v>
      </c>
      <c r="E167" s="116">
        <v>166148.02732508376</v>
      </c>
      <c r="F167" s="132">
        <f t="shared" si="10"/>
        <v>3968.4779678710911</v>
      </c>
      <c r="G167" s="132">
        <f t="shared" ref="G167:G230" si="12">IFERROR(F167/D167*100,0)</f>
        <v>2.4469657139879084</v>
      </c>
      <c r="H167" s="133"/>
    </row>
    <row r="168" spans="1:8" s="153" customFormat="1" x14ac:dyDescent="0.25">
      <c r="A168" s="158" t="s">
        <v>244</v>
      </c>
      <c r="B168" s="159" t="s">
        <v>23</v>
      </c>
      <c r="C168" s="160" t="s">
        <v>21</v>
      </c>
      <c r="D168" s="124" t="s">
        <v>228</v>
      </c>
      <c r="E168" s="124" t="s">
        <v>228</v>
      </c>
      <c r="F168" s="120">
        <f t="shared" si="10"/>
        <v>0</v>
      </c>
      <c r="G168" s="121">
        <f t="shared" si="12"/>
        <v>0</v>
      </c>
      <c r="H168" s="122"/>
    </row>
    <row r="169" spans="1:8" s="153" customFormat="1" ht="31.5" x14ac:dyDescent="0.25">
      <c r="A169" s="158" t="s">
        <v>245</v>
      </c>
      <c r="B169" s="164" t="s">
        <v>25</v>
      </c>
      <c r="C169" s="160" t="s">
        <v>21</v>
      </c>
      <c r="D169" s="124" t="s">
        <v>228</v>
      </c>
      <c r="E169" s="124" t="s">
        <v>228</v>
      </c>
      <c r="F169" s="120">
        <f t="shared" si="10"/>
        <v>0</v>
      </c>
      <c r="G169" s="121">
        <f t="shared" si="12"/>
        <v>0</v>
      </c>
      <c r="H169" s="122"/>
    </row>
    <row r="170" spans="1:8" s="153" customFormat="1" ht="31.5" x14ac:dyDescent="0.25">
      <c r="A170" s="158" t="s">
        <v>246</v>
      </c>
      <c r="B170" s="164" t="s">
        <v>27</v>
      </c>
      <c r="C170" s="160" t="s">
        <v>21</v>
      </c>
      <c r="D170" s="124" t="s">
        <v>228</v>
      </c>
      <c r="E170" s="124" t="s">
        <v>228</v>
      </c>
      <c r="F170" s="120">
        <f t="shared" si="10"/>
        <v>0</v>
      </c>
      <c r="G170" s="121">
        <f t="shared" si="12"/>
        <v>0</v>
      </c>
      <c r="H170" s="122"/>
    </row>
    <row r="171" spans="1:8" s="153" customFormat="1" ht="31.5" x14ac:dyDescent="0.25">
      <c r="A171" s="158" t="s">
        <v>247</v>
      </c>
      <c r="B171" s="164" t="s">
        <v>29</v>
      </c>
      <c r="C171" s="160" t="s">
        <v>21</v>
      </c>
      <c r="D171" s="124" t="s">
        <v>228</v>
      </c>
      <c r="E171" s="124" t="s">
        <v>228</v>
      </c>
      <c r="F171" s="120">
        <f t="shared" si="10"/>
        <v>0</v>
      </c>
      <c r="G171" s="121">
        <f t="shared" si="12"/>
        <v>0</v>
      </c>
      <c r="H171" s="122"/>
    </row>
    <row r="172" spans="1:8" s="153" customFormat="1" x14ac:dyDescent="0.25">
      <c r="A172" s="158" t="s">
        <v>248</v>
      </c>
      <c r="B172" s="159" t="s">
        <v>31</v>
      </c>
      <c r="C172" s="160" t="s">
        <v>21</v>
      </c>
      <c r="D172" s="124" t="s">
        <v>228</v>
      </c>
      <c r="E172" s="124" t="s">
        <v>228</v>
      </c>
      <c r="F172" s="120">
        <f t="shared" si="10"/>
        <v>0</v>
      </c>
      <c r="G172" s="121">
        <f t="shared" si="12"/>
        <v>0</v>
      </c>
      <c r="H172" s="122"/>
    </row>
    <row r="173" spans="1:8" s="153" customFormat="1" x14ac:dyDescent="0.25">
      <c r="A173" s="158" t="s">
        <v>249</v>
      </c>
      <c r="B173" s="159" t="s">
        <v>33</v>
      </c>
      <c r="C173" s="160" t="s">
        <v>21</v>
      </c>
      <c r="D173" s="124">
        <v>143874.91803129672</v>
      </c>
      <c r="E173" s="124">
        <v>151069.97890292099</v>
      </c>
      <c r="F173" s="124">
        <f t="shared" si="10"/>
        <v>7195.0608716242714</v>
      </c>
      <c r="G173" s="124">
        <f t="shared" si="12"/>
        <v>5.0009139675472474</v>
      </c>
      <c r="H173" s="122"/>
    </row>
    <row r="174" spans="1:8" s="153" customFormat="1" x14ac:dyDescent="0.25">
      <c r="A174" s="158" t="s">
        <v>250</v>
      </c>
      <c r="B174" s="159" t="s">
        <v>35</v>
      </c>
      <c r="C174" s="160" t="s">
        <v>21</v>
      </c>
      <c r="D174" s="124" t="s">
        <v>228</v>
      </c>
      <c r="E174" s="124" t="s">
        <v>228</v>
      </c>
      <c r="F174" s="120">
        <f t="shared" si="10"/>
        <v>0</v>
      </c>
      <c r="G174" s="121">
        <f t="shared" si="12"/>
        <v>0</v>
      </c>
      <c r="H174" s="122"/>
    </row>
    <row r="175" spans="1:8" s="153" customFormat="1" x14ac:dyDescent="0.25">
      <c r="A175" s="158" t="s">
        <v>251</v>
      </c>
      <c r="B175" s="159" t="s">
        <v>37</v>
      </c>
      <c r="C175" s="160" t="s">
        <v>21</v>
      </c>
      <c r="D175" s="124">
        <v>12581.103392129895</v>
      </c>
      <c r="E175" s="124">
        <v>10467.762451549999</v>
      </c>
      <c r="F175" s="124">
        <f t="shared" si="10"/>
        <v>-2113.3409405798957</v>
      </c>
      <c r="G175" s="124">
        <f t="shared" si="12"/>
        <v>-16.797739234079383</v>
      </c>
      <c r="H175" s="122"/>
    </row>
    <row r="176" spans="1:8" s="153" customFormat="1" x14ac:dyDescent="0.25">
      <c r="A176" s="158" t="s">
        <v>252</v>
      </c>
      <c r="B176" s="159" t="s">
        <v>39</v>
      </c>
      <c r="C176" s="160" t="s">
        <v>21</v>
      </c>
      <c r="D176" s="124">
        <v>33.980999999999995</v>
      </c>
      <c r="E176" s="124">
        <v>49.140661219999991</v>
      </c>
      <c r="F176" s="124">
        <f t="shared" si="10"/>
        <v>15.159661219999997</v>
      </c>
      <c r="G176" s="124">
        <f t="shared" si="12"/>
        <v>44.612169212206823</v>
      </c>
      <c r="H176" s="122"/>
    </row>
    <row r="177" spans="1:8" s="153" customFormat="1" x14ac:dyDescent="0.25">
      <c r="A177" s="158" t="s">
        <v>253</v>
      </c>
      <c r="B177" s="159" t="s">
        <v>41</v>
      </c>
      <c r="C177" s="160" t="s">
        <v>21</v>
      </c>
      <c r="D177" s="124" t="s">
        <v>228</v>
      </c>
      <c r="E177" s="124" t="s">
        <v>228</v>
      </c>
      <c r="F177" s="120">
        <f t="shared" si="10"/>
        <v>0</v>
      </c>
      <c r="G177" s="121">
        <f t="shared" si="12"/>
        <v>0</v>
      </c>
      <c r="H177" s="122"/>
    </row>
    <row r="178" spans="1:8" s="153" customFormat="1" ht="31.5" x14ac:dyDescent="0.25">
      <c r="A178" s="158" t="s">
        <v>254</v>
      </c>
      <c r="B178" s="161" t="s">
        <v>43</v>
      </c>
      <c r="C178" s="160" t="s">
        <v>21</v>
      </c>
      <c r="D178" s="124" t="s">
        <v>228</v>
      </c>
      <c r="E178" s="124" t="s">
        <v>228</v>
      </c>
      <c r="F178" s="120">
        <f t="shared" si="10"/>
        <v>0</v>
      </c>
      <c r="G178" s="121">
        <f t="shared" si="12"/>
        <v>0</v>
      </c>
      <c r="H178" s="122"/>
    </row>
    <row r="179" spans="1:8" s="153" customFormat="1" x14ac:dyDescent="0.25">
      <c r="A179" s="158" t="s">
        <v>255</v>
      </c>
      <c r="B179" s="162" t="s">
        <v>45</v>
      </c>
      <c r="C179" s="160" t="s">
        <v>21</v>
      </c>
      <c r="D179" s="124" t="s">
        <v>228</v>
      </c>
      <c r="E179" s="124" t="s">
        <v>228</v>
      </c>
      <c r="F179" s="120">
        <f t="shared" si="10"/>
        <v>0</v>
      </c>
      <c r="G179" s="121">
        <f t="shared" si="12"/>
        <v>0</v>
      </c>
      <c r="H179" s="122"/>
    </row>
    <row r="180" spans="1:8" s="153" customFormat="1" x14ac:dyDescent="0.25">
      <c r="A180" s="158" t="s">
        <v>256</v>
      </c>
      <c r="B180" s="162" t="s">
        <v>47</v>
      </c>
      <c r="C180" s="160" t="s">
        <v>21</v>
      </c>
      <c r="D180" s="124" t="s">
        <v>228</v>
      </c>
      <c r="E180" s="124" t="s">
        <v>228</v>
      </c>
      <c r="F180" s="120">
        <f t="shared" si="10"/>
        <v>0</v>
      </c>
      <c r="G180" s="121">
        <f t="shared" si="12"/>
        <v>0</v>
      </c>
      <c r="H180" s="122"/>
    </row>
    <row r="181" spans="1:8" s="153" customFormat="1" ht="31.5" x14ac:dyDescent="0.25">
      <c r="A181" s="158" t="s">
        <v>257</v>
      </c>
      <c r="B181" s="161" t="s">
        <v>258</v>
      </c>
      <c r="C181" s="160" t="s">
        <v>21</v>
      </c>
      <c r="D181" s="124">
        <v>334.96989688000002</v>
      </c>
      <c r="E181" s="124">
        <v>337.96988689</v>
      </c>
      <c r="F181" s="120">
        <f t="shared" si="10"/>
        <v>2.9999900099999763</v>
      </c>
      <c r="G181" s="121">
        <f t="shared" si="12"/>
        <v>0.89559988462924356</v>
      </c>
      <c r="H181" s="122"/>
    </row>
    <row r="182" spans="1:8" s="153" customFormat="1" x14ac:dyDescent="0.25">
      <c r="A182" s="158" t="s">
        <v>259</v>
      </c>
      <c r="B182" s="164" t="s">
        <v>260</v>
      </c>
      <c r="C182" s="160" t="s">
        <v>21</v>
      </c>
      <c r="D182" s="124">
        <v>293.22299999000001</v>
      </c>
      <c r="E182" s="124">
        <v>293.22299999000001</v>
      </c>
      <c r="F182" s="120">
        <f t="shared" si="10"/>
        <v>0</v>
      </c>
      <c r="G182" s="121">
        <f t="shared" si="12"/>
        <v>0</v>
      </c>
      <c r="H182" s="122"/>
    </row>
    <row r="183" spans="1:8" s="153" customFormat="1" x14ac:dyDescent="0.25">
      <c r="A183" s="158" t="s">
        <v>261</v>
      </c>
      <c r="B183" s="164" t="s">
        <v>262</v>
      </c>
      <c r="C183" s="160" t="s">
        <v>21</v>
      </c>
      <c r="D183" s="124">
        <v>41.746886889999999</v>
      </c>
      <c r="E183" s="124">
        <v>44.746886889999999</v>
      </c>
      <c r="F183" s="120">
        <f t="shared" si="10"/>
        <v>3</v>
      </c>
      <c r="G183" s="121">
        <f t="shared" si="12"/>
        <v>7.1861645825346958</v>
      </c>
      <c r="H183" s="122"/>
    </row>
    <row r="184" spans="1:8" s="153" customFormat="1" x14ac:dyDescent="0.25">
      <c r="A184" s="158" t="s">
        <v>263</v>
      </c>
      <c r="B184" s="159" t="s">
        <v>49</v>
      </c>
      <c r="C184" s="160" t="s">
        <v>21</v>
      </c>
      <c r="D184" s="124">
        <v>5354.5770369060347</v>
      </c>
      <c r="E184" s="124">
        <v>4223.1754225027753</v>
      </c>
      <c r="F184" s="124">
        <f t="shared" si="10"/>
        <v>-1131.4016144032594</v>
      </c>
      <c r="G184" s="124">
        <f t="shared" si="12"/>
        <v>-21.129616897939009</v>
      </c>
      <c r="H184" s="122"/>
    </row>
    <row r="185" spans="1:8" s="153" customFormat="1" x14ac:dyDescent="0.25">
      <c r="A185" s="158" t="s">
        <v>264</v>
      </c>
      <c r="B185" s="163" t="s">
        <v>265</v>
      </c>
      <c r="C185" s="160" t="s">
        <v>21</v>
      </c>
      <c r="D185" s="124">
        <v>147030.45885204361</v>
      </c>
      <c r="E185" s="124">
        <v>145606.30419356847</v>
      </c>
      <c r="F185" s="124">
        <f t="shared" si="10"/>
        <v>-1424.1546584751341</v>
      </c>
      <c r="G185" s="124">
        <f t="shared" si="12"/>
        <v>-0.96861199345657856</v>
      </c>
      <c r="H185" s="122"/>
    </row>
    <row r="186" spans="1:8" s="153" customFormat="1" x14ac:dyDescent="0.25">
      <c r="A186" s="158" t="s">
        <v>266</v>
      </c>
      <c r="B186" s="161" t="s">
        <v>267</v>
      </c>
      <c r="C186" s="160" t="s">
        <v>21</v>
      </c>
      <c r="D186" s="124">
        <v>13.753917984459306</v>
      </c>
      <c r="E186" s="124">
        <v>181.47478760999999</v>
      </c>
      <c r="F186" s="211">
        <f t="shared" si="10"/>
        <v>167.72086962554067</v>
      </c>
      <c r="G186" s="211">
        <f t="shared" si="12"/>
        <v>1219.4406700334423</v>
      </c>
      <c r="H186" s="122"/>
    </row>
    <row r="187" spans="1:8" s="153" customFormat="1" x14ac:dyDescent="0.25">
      <c r="A187" s="158" t="s">
        <v>268</v>
      </c>
      <c r="B187" s="161" t="s">
        <v>269</v>
      </c>
      <c r="C187" s="160" t="s">
        <v>21</v>
      </c>
      <c r="D187" s="124">
        <v>20843.261855202512</v>
      </c>
      <c r="E187" s="124">
        <v>23722.377028530002</v>
      </c>
      <c r="F187" s="124">
        <f t="shared" si="10"/>
        <v>2879.1151733274892</v>
      </c>
      <c r="G187" s="124">
        <f t="shared" si="12"/>
        <v>13.813169902717782</v>
      </c>
      <c r="H187" s="122"/>
    </row>
    <row r="188" spans="1:8" s="153" customFormat="1" x14ac:dyDescent="0.25">
      <c r="A188" s="158" t="s">
        <v>270</v>
      </c>
      <c r="B188" s="164" t="s">
        <v>271</v>
      </c>
      <c r="C188" s="160" t="s">
        <v>21</v>
      </c>
      <c r="D188" s="124">
        <v>0</v>
      </c>
      <c r="E188" s="124">
        <v>0</v>
      </c>
      <c r="F188" s="124">
        <f t="shared" si="10"/>
        <v>0</v>
      </c>
      <c r="G188" s="124">
        <f t="shared" si="12"/>
        <v>0</v>
      </c>
      <c r="H188" s="122"/>
    </row>
    <row r="189" spans="1:8" s="153" customFormat="1" x14ac:dyDescent="0.25">
      <c r="A189" s="158" t="s">
        <v>272</v>
      </c>
      <c r="B189" s="164" t="s">
        <v>273</v>
      </c>
      <c r="C189" s="160" t="s">
        <v>21</v>
      </c>
      <c r="D189" s="124">
        <v>637.88543034095596</v>
      </c>
      <c r="E189" s="124">
        <v>692.28958198999999</v>
      </c>
      <c r="F189" s="124">
        <f t="shared" si="10"/>
        <v>54.404151649044024</v>
      </c>
      <c r="G189" s="124">
        <f t="shared" si="12"/>
        <v>8.52882807183172</v>
      </c>
      <c r="H189" s="122"/>
    </row>
    <row r="190" spans="1:8" s="153" customFormat="1" x14ac:dyDescent="0.25">
      <c r="A190" s="158" t="s">
        <v>274</v>
      </c>
      <c r="B190" s="164" t="s">
        <v>275</v>
      </c>
      <c r="C190" s="160" t="s">
        <v>21</v>
      </c>
      <c r="D190" s="124">
        <v>20205.376424861555</v>
      </c>
      <c r="E190" s="124">
        <v>23030.087446540001</v>
      </c>
      <c r="F190" s="124">
        <f t="shared" si="10"/>
        <v>2824.7110216784458</v>
      </c>
      <c r="G190" s="124">
        <f t="shared" si="12"/>
        <v>13.979997018035265</v>
      </c>
      <c r="H190" s="122"/>
    </row>
    <row r="191" spans="1:8" s="153" customFormat="1" ht="31.5" x14ac:dyDescent="0.25">
      <c r="A191" s="158" t="s">
        <v>276</v>
      </c>
      <c r="B191" s="161" t="s">
        <v>277</v>
      </c>
      <c r="C191" s="160" t="s">
        <v>21</v>
      </c>
      <c r="D191" s="124">
        <v>24533.362715135998</v>
      </c>
      <c r="E191" s="124">
        <v>25177.332848449998</v>
      </c>
      <c r="F191" s="124">
        <f t="shared" si="10"/>
        <v>643.97013331400012</v>
      </c>
      <c r="G191" s="124">
        <f t="shared" si="12"/>
        <v>2.6248751171672811</v>
      </c>
      <c r="H191" s="122"/>
    </row>
    <row r="192" spans="1:8" s="153" customFormat="1" ht="31.5" x14ac:dyDescent="0.25">
      <c r="A192" s="158" t="s">
        <v>278</v>
      </c>
      <c r="B192" s="161" t="s">
        <v>279</v>
      </c>
      <c r="C192" s="160" t="s">
        <v>21</v>
      </c>
      <c r="D192" s="124">
        <v>43047.47858263128</v>
      </c>
      <c r="E192" s="124">
        <v>43279.660315929999</v>
      </c>
      <c r="F192" s="124">
        <f t="shared" si="10"/>
        <v>232.18173329871934</v>
      </c>
      <c r="G192" s="124">
        <f t="shared" si="12"/>
        <v>0.5393619811042768</v>
      </c>
      <c r="H192" s="122"/>
    </row>
    <row r="193" spans="1:8" s="153" customFormat="1" x14ac:dyDescent="0.25">
      <c r="A193" s="158" t="s">
        <v>280</v>
      </c>
      <c r="B193" s="161" t="s">
        <v>281</v>
      </c>
      <c r="C193" s="160" t="s">
        <v>21</v>
      </c>
      <c r="D193" s="124">
        <v>0</v>
      </c>
      <c r="E193" s="124">
        <v>0</v>
      </c>
      <c r="F193" s="120">
        <f t="shared" si="10"/>
        <v>0</v>
      </c>
      <c r="G193" s="120">
        <f t="shared" si="12"/>
        <v>0</v>
      </c>
      <c r="H193" s="122"/>
    </row>
    <row r="194" spans="1:8" s="153" customFormat="1" x14ac:dyDescent="0.25">
      <c r="A194" s="158" t="s">
        <v>282</v>
      </c>
      <c r="B194" s="161" t="s">
        <v>283</v>
      </c>
      <c r="C194" s="160" t="s">
        <v>21</v>
      </c>
      <c r="D194" s="124">
        <v>19716.56946162707</v>
      </c>
      <c r="E194" s="124">
        <v>19171.85374927655</v>
      </c>
      <c r="F194" s="124">
        <f t="shared" si="10"/>
        <v>-544.71571235052033</v>
      </c>
      <c r="G194" s="124">
        <f t="shared" si="12"/>
        <v>-2.7627306738662676</v>
      </c>
      <c r="H194" s="122"/>
    </row>
    <row r="195" spans="1:8" s="153" customFormat="1" x14ac:dyDescent="0.25">
      <c r="A195" s="158" t="s">
        <v>284</v>
      </c>
      <c r="B195" s="161" t="s">
        <v>285</v>
      </c>
      <c r="C195" s="160" t="s">
        <v>21</v>
      </c>
      <c r="D195" s="124">
        <v>6030.3831668652238</v>
      </c>
      <c r="E195" s="124">
        <v>5766.2841849612623</v>
      </c>
      <c r="F195" s="124">
        <f t="shared" si="10"/>
        <v>-264.09898190396143</v>
      </c>
      <c r="G195" s="124">
        <f t="shared" si="12"/>
        <v>-4.3794726569795746</v>
      </c>
      <c r="H195" s="122"/>
    </row>
    <row r="196" spans="1:8" s="153" customFormat="1" x14ac:dyDescent="0.25">
      <c r="A196" s="158" t="s">
        <v>286</v>
      </c>
      <c r="B196" s="161" t="s">
        <v>287</v>
      </c>
      <c r="C196" s="160" t="s">
        <v>21</v>
      </c>
      <c r="D196" s="124">
        <v>10329.601134005239</v>
      </c>
      <c r="E196" s="124">
        <v>7977.5629108400008</v>
      </c>
      <c r="F196" s="124">
        <f t="shared" si="10"/>
        <v>-2352.0382231652384</v>
      </c>
      <c r="G196" s="124">
        <f t="shared" si="12"/>
        <v>-22.769884264187944</v>
      </c>
      <c r="H196" s="122"/>
    </row>
    <row r="197" spans="1:8" s="153" customFormat="1" x14ac:dyDescent="0.25">
      <c r="A197" s="158" t="s">
        <v>288</v>
      </c>
      <c r="B197" s="164" t="s">
        <v>289</v>
      </c>
      <c r="C197" s="160" t="s">
        <v>21</v>
      </c>
      <c r="D197" s="124">
        <v>984.04345778846539</v>
      </c>
      <c r="E197" s="124">
        <v>181.87256700000003</v>
      </c>
      <c r="F197" s="124">
        <f t="shared" si="10"/>
        <v>-802.17089078846539</v>
      </c>
      <c r="G197" s="124">
        <f t="shared" si="12"/>
        <v>-81.517831803003943</v>
      </c>
      <c r="H197" s="122"/>
    </row>
    <row r="198" spans="1:8" s="153" customFormat="1" x14ac:dyDescent="0.25">
      <c r="A198" s="158" t="s">
        <v>290</v>
      </c>
      <c r="B198" s="161" t="s">
        <v>291</v>
      </c>
      <c r="C198" s="160" t="s">
        <v>21</v>
      </c>
      <c r="D198" s="124">
        <v>4326.1847428293859</v>
      </c>
      <c r="E198" s="124">
        <v>4479.9706333699996</v>
      </c>
      <c r="F198" s="124">
        <f t="shared" si="10"/>
        <v>153.78589054061376</v>
      </c>
      <c r="G198" s="124">
        <f t="shared" si="12"/>
        <v>3.5547693795442403</v>
      </c>
      <c r="H198" s="122"/>
    </row>
    <row r="199" spans="1:8" s="153" customFormat="1" x14ac:dyDescent="0.25">
      <c r="A199" s="158" t="s">
        <v>292</v>
      </c>
      <c r="B199" s="161" t="s">
        <v>293</v>
      </c>
      <c r="C199" s="160" t="s">
        <v>21</v>
      </c>
      <c r="D199" s="124">
        <v>1988.6317651634049</v>
      </c>
      <c r="E199" s="124">
        <v>1416.8826217500002</v>
      </c>
      <c r="F199" s="124">
        <f t="shared" si="10"/>
        <v>-571.74914341340468</v>
      </c>
      <c r="G199" s="124">
        <f t="shared" si="12"/>
        <v>-28.750880551605007</v>
      </c>
      <c r="H199" s="122"/>
    </row>
    <row r="200" spans="1:8" s="153" customFormat="1" x14ac:dyDescent="0.25">
      <c r="A200" s="158" t="s">
        <v>294</v>
      </c>
      <c r="B200" s="161" t="s">
        <v>295</v>
      </c>
      <c r="C200" s="160" t="s">
        <v>21</v>
      </c>
      <c r="D200" s="124">
        <v>518.24836306067164</v>
      </c>
      <c r="E200" s="124">
        <v>305.27923037300008</v>
      </c>
      <c r="F200" s="124">
        <f t="shared" si="10"/>
        <v>-212.96913268767156</v>
      </c>
      <c r="G200" s="124">
        <f t="shared" si="12"/>
        <v>-41.094029015338954</v>
      </c>
      <c r="H200" s="122"/>
    </row>
    <row r="201" spans="1:8" s="153" customFormat="1" ht="31.5" x14ac:dyDescent="0.25">
      <c r="A201" s="158" t="s">
        <v>296</v>
      </c>
      <c r="B201" s="161" t="s">
        <v>297</v>
      </c>
      <c r="C201" s="160" t="s">
        <v>21</v>
      </c>
      <c r="D201" s="124">
        <v>11179.157313715863</v>
      </c>
      <c r="E201" s="124">
        <v>9334.9241175791794</v>
      </c>
      <c r="F201" s="124">
        <f t="shared" si="10"/>
        <v>-1844.2331961366835</v>
      </c>
      <c r="G201" s="124">
        <f t="shared" si="12"/>
        <v>-16.497068109722083</v>
      </c>
      <c r="H201" s="122"/>
    </row>
    <row r="202" spans="1:8" s="153" customFormat="1" x14ac:dyDescent="0.25">
      <c r="A202" s="158" t="s">
        <v>298</v>
      </c>
      <c r="B202" s="161" t="s">
        <v>299</v>
      </c>
      <c r="C202" s="160" t="s">
        <v>21</v>
      </c>
      <c r="D202" s="124">
        <v>4503.8258338224987</v>
      </c>
      <c r="E202" s="124">
        <v>4792.701764898502</v>
      </c>
      <c r="F202" s="124">
        <f t="shared" si="10"/>
        <v>288.87593107600333</v>
      </c>
      <c r="G202" s="124">
        <f t="shared" si="12"/>
        <v>6.4140120363141966</v>
      </c>
      <c r="H202" s="122"/>
    </row>
    <row r="203" spans="1:8" s="153" customFormat="1" x14ac:dyDescent="0.25">
      <c r="A203" s="158" t="s">
        <v>300</v>
      </c>
      <c r="B203" s="163" t="s">
        <v>301</v>
      </c>
      <c r="C203" s="160" t="s">
        <v>21</v>
      </c>
      <c r="D203" s="124">
        <v>63.674969545889766</v>
      </c>
      <c r="E203" s="124">
        <v>74.940189630000006</v>
      </c>
      <c r="F203" s="124">
        <f t="shared" si="10"/>
        <v>11.26522008411024</v>
      </c>
      <c r="G203" s="124">
        <f t="shared" si="12"/>
        <v>17.691755747117451</v>
      </c>
      <c r="H203" s="122"/>
    </row>
    <row r="204" spans="1:8" s="153" customFormat="1" x14ac:dyDescent="0.25">
      <c r="A204" s="158" t="s">
        <v>302</v>
      </c>
      <c r="B204" s="161" t="s">
        <v>303</v>
      </c>
      <c r="C204" s="160" t="s">
        <v>21</v>
      </c>
      <c r="D204" s="124">
        <v>46.785942416659701</v>
      </c>
      <c r="E204" s="124">
        <v>60.939234230000004</v>
      </c>
      <c r="F204" s="124">
        <f t="shared" si="10"/>
        <v>14.153291813340303</v>
      </c>
      <c r="G204" s="124">
        <f t="shared" si="12"/>
        <v>30.251163238940226</v>
      </c>
      <c r="H204" s="122"/>
    </row>
    <row r="205" spans="1:8" s="153" customFormat="1" x14ac:dyDescent="0.25">
      <c r="A205" s="158" t="s">
        <v>304</v>
      </c>
      <c r="B205" s="161" t="s">
        <v>305</v>
      </c>
      <c r="C205" s="160" t="s">
        <v>21</v>
      </c>
      <c r="D205" s="124" t="s">
        <v>228</v>
      </c>
      <c r="E205" s="124" t="s">
        <v>228</v>
      </c>
      <c r="F205" s="120">
        <f t="shared" si="10"/>
        <v>0</v>
      </c>
      <c r="G205" s="120">
        <f t="shared" si="12"/>
        <v>0</v>
      </c>
      <c r="H205" s="122"/>
    </row>
    <row r="206" spans="1:8" s="153" customFormat="1" ht="31.5" x14ac:dyDescent="0.25">
      <c r="A206" s="158" t="s">
        <v>306</v>
      </c>
      <c r="B206" s="164" t="s">
        <v>307</v>
      </c>
      <c r="C206" s="160" t="s">
        <v>21</v>
      </c>
      <c r="D206" s="124" t="s">
        <v>228</v>
      </c>
      <c r="E206" s="124" t="s">
        <v>228</v>
      </c>
      <c r="F206" s="120">
        <f t="shared" si="10"/>
        <v>0</v>
      </c>
      <c r="G206" s="120">
        <f t="shared" si="12"/>
        <v>0</v>
      </c>
      <c r="H206" s="122"/>
    </row>
    <row r="207" spans="1:8" s="153" customFormat="1" x14ac:dyDescent="0.25">
      <c r="A207" s="158" t="s">
        <v>308</v>
      </c>
      <c r="B207" s="165" t="s">
        <v>309</v>
      </c>
      <c r="C207" s="160" t="s">
        <v>21</v>
      </c>
      <c r="D207" s="124" t="s">
        <v>228</v>
      </c>
      <c r="E207" s="124" t="s">
        <v>228</v>
      </c>
      <c r="F207" s="120">
        <f t="shared" si="10"/>
        <v>0</v>
      </c>
      <c r="G207" s="120">
        <f t="shared" si="12"/>
        <v>0</v>
      </c>
      <c r="H207" s="122"/>
    </row>
    <row r="208" spans="1:8" s="153" customFormat="1" x14ac:dyDescent="0.25">
      <c r="A208" s="158" t="s">
        <v>310</v>
      </c>
      <c r="B208" s="165" t="s">
        <v>311</v>
      </c>
      <c r="C208" s="160" t="s">
        <v>21</v>
      </c>
      <c r="D208" s="124" t="s">
        <v>228</v>
      </c>
      <c r="E208" s="124" t="s">
        <v>228</v>
      </c>
      <c r="F208" s="120">
        <f t="shared" si="10"/>
        <v>0</v>
      </c>
      <c r="G208" s="120">
        <f t="shared" si="12"/>
        <v>0</v>
      </c>
      <c r="H208" s="122"/>
    </row>
    <row r="209" spans="1:8" s="153" customFormat="1" x14ac:dyDescent="0.25">
      <c r="A209" s="158" t="s">
        <v>312</v>
      </c>
      <c r="B209" s="161" t="s">
        <v>313</v>
      </c>
      <c r="C209" s="160" t="s">
        <v>21</v>
      </c>
      <c r="D209" s="124">
        <v>16.889027129230069</v>
      </c>
      <c r="E209" s="124">
        <v>14.000955399999999</v>
      </c>
      <c r="F209" s="124">
        <f t="shared" si="10"/>
        <v>-2.8880717292300702</v>
      </c>
      <c r="G209" s="124">
        <f t="shared" si="12"/>
        <v>-17.100284741870333</v>
      </c>
      <c r="H209" s="122"/>
    </row>
    <row r="210" spans="1:8" s="153" customFormat="1" x14ac:dyDescent="0.25">
      <c r="A210" s="158" t="s">
        <v>314</v>
      </c>
      <c r="B210" s="163" t="s">
        <v>315</v>
      </c>
      <c r="C210" s="160" t="s">
        <v>21</v>
      </c>
      <c r="D210" s="124">
        <v>16533.38016411</v>
      </c>
      <c r="E210" s="124">
        <v>16484.085384291138</v>
      </c>
      <c r="F210" s="124">
        <f t="shared" si="10"/>
        <v>-49.294779818861571</v>
      </c>
      <c r="G210" s="124">
        <f t="shared" si="12"/>
        <v>-0.29815306567418504</v>
      </c>
      <c r="H210" s="122"/>
    </row>
    <row r="211" spans="1:8" s="153" customFormat="1" x14ac:dyDescent="0.25">
      <c r="A211" s="158" t="s">
        <v>316</v>
      </c>
      <c r="B211" s="161" t="s">
        <v>317</v>
      </c>
      <c r="C211" s="160" t="s">
        <v>21</v>
      </c>
      <c r="D211" s="124">
        <v>15345.583780462406</v>
      </c>
      <c r="E211" s="124">
        <v>15245.735033012188</v>
      </c>
      <c r="F211" s="124">
        <f t="shared" si="10"/>
        <v>-99.84874745021807</v>
      </c>
      <c r="G211" s="124">
        <f t="shared" si="12"/>
        <v>-0.6506676375345386</v>
      </c>
      <c r="H211" s="122"/>
    </row>
    <row r="212" spans="1:8" s="153" customFormat="1" x14ac:dyDescent="0.25">
      <c r="A212" s="158" t="s">
        <v>318</v>
      </c>
      <c r="B212" s="164" t="s">
        <v>319</v>
      </c>
      <c r="C212" s="160" t="s">
        <v>21</v>
      </c>
      <c r="D212" s="124">
        <v>0</v>
      </c>
      <c r="E212" s="124">
        <v>0</v>
      </c>
      <c r="F212" s="124">
        <f t="shared" si="10"/>
        <v>0</v>
      </c>
      <c r="G212" s="124">
        <f t="shared" si="12"/>
        <v>0</v>
      </c>
      <c r="H212" s="122"/>
    </row>
    <row r="213" spans="1:8" s="153" customFormat="1" x14ac:dyDescent="0.25">
      <c r="A213" s="158" t="s">
        <v>320</v>
      </c>
      <c r="B213" s="164" t="s">
        <v>321</v>
      </c>
      <c r="C213" s="160" t="s">
        <v>21</v>
      </c>
      <c r="D213" s="124">
        <v>10989.184009907362</v>
      </c>
      <c r="E213" s="124">
        <v>9773.9413165000005</v>
      </c>
      <c r="F213" s="124">
        <f t="shared" si="10"/>
        <v>-1215.242693407361</v>
      </c>
      <c r="G213" s="124">
        <f t="shared" si="12"/>
        <v>-11.058534394471437</v>
      </c>
      <c r="H213" s="122"/>
    </row>
    <row r="214" spans="1:8" s="153" customFormat="1" x14ac:dyDescent="0.25">
      <c r="A214" s="158" t="s">
        <v>322</v>
      </c>
      <c r="B214" s="164" t="s">
        <v>323</v>
      </c>
      <c r="C214" s="160" t="s">
        <v>21</v>
      </c>
      <c r="D214" s="124">
        <v>0</v>
      </c>
      <c r="E214" s="124">
        <v>0</v>
      </c>
      <c r="F214" s="124">
        <f t="shared" si="10"/>
        <v>0</v>
      </c>
      <c r="G214" s="124">
        <f t="shared" si="12"/>
        <v>0</v>
      </c>
      <c r="H214" s="122"/>
    </row>
    <row r="215" spans="1:8" s="153" customFormat="1" x14ac:dyDescent="0.25">
      <c r="A215" s="158" t="s">
        <v>324</v>
      </c>
      <c r="B215" s="164" t="s">
        <v>325</v>
      </c>
      <c r="C215" s="160" t="s">
        <v>21</v>
      </c>
      <c r="D215" s="124">
        <v>0</v>
      </c>
      <c r="E215" s="124">
        <v>0.13400000000000001</v>
      </c>
      <c r="F215" s="124">
        <f t="shared" si="10"/>
        <v>0.13400000000000001</v>
      </c>
      <c r="G215" s="124">
        <f t="shared" si="12"/>
        <v>0</v>
      </c>
      <c r="H215" s="122"/>
    </row>
    <row r="216" spans="1:8" s="153" customFormat="1" x14ac:dyDescent="0.25">
      <c r="A216" s="158" t="s">
        <v>326</v>
      </c>
      <c r="B216" s="164" t="s">
        <v>327</v>
      </c>
      <c r="C216" s="160" t="s">
        <v>21</v>
      </c>
      <c r="D216" s="124">
        <v>95.392084370000006</v>
      </c>
      <c r="E216" s="124">
        <v>47.80517949</v>
      </c>
      <c r="F216" s="124">
        <f t="shared" ref="F216:F272" si="13">+SUM(E216)-SUM(D216)</f>
        <v>-47.586904880000006</v>
      </c>
      <c r="G216" s="124">
        <f t="shared" si="12"/>
        <v>-49.88559081634417</v>
      </c>
      <c r="H216" s="122"/>
    </row>
    <row r="217" spans="1:8" s="153" customFormat="1" x14ac:dyDescent="0.25">
      <c r="A217" s="158" t="s">
        <v>328</v>
      </c>
      <c r="B217" s="164" t="s">
        <v>329</v>
      </c>
      <c r="C217" s="160" t="s">
        <v>21</v>
      </c>
      <c r="D217" s="124">
        <v>4261.0076861850448</v>
      </c>
      <c r="E217" s="124">
        <v>5423.8545370221882</v>
      </c>
      <c r="F217" s="124">
        <f t="shared" si="13"/>
        <v>1162.8468508371434</v>
      </c>
      <c r="G217" s="124">
        <f t="shared" si="12"/>
        <v>27.290418991904254</v>
      </c>
      <c r="H217" s="122"/>
    </row>
    <row r="218" spans="1:8" s="153" customFormat="1" x14ac:dyDescent="0.25">
      <c r="A218" s="158" t="s">
        <v>330</v>
      </c>
      <c r="B218" s="161" t="s">
        <v>331</v>
      </c>
      <c r="C218" s="160" t="s">
        <v>21</v>
      </c>
      <c r="D218" s="124">
        <v>0</v>
      </c>
      <c r="E218" s="124">
        <v>0</v>
      </c>
      <c r="F218" s="124">
        <f t="shared" si="13"/>
        <v>0</v>
      </c>
      <c r="G218" s="124">
        <f t="shared" si="12"/>
        <v>0</v>
      </c>
      <c r="H218" s="122"/>
    </row>
    <row r="219" spans="1:8" s="153" customFormat="1" x14ac:dyDescent="0.25">
      <c r="A219" s="158" t="s">
        <v>332</v>
      </c>
      <c r="B219" s="161" t="s">
        <v>333</v>
      </c>
      <c r="C219" s="160" t="s">
        <v>21</v>
      </c>
      <c r="D219" s="124">
        <v>1187.7963836475947</v>
      </c>
      <c r="E219" s="124">
        <v>1238.3503512789489</v>
      </c>
      <c r="F219" s="124">
        <f t="shared" si="13"/>
        <v>50.553967631354226</v>
      </c>
      <c r="G219" s="124">
        <f t="shared" si="12"/>
        <v>4.2561139541533572</v>
      </c>
      <c r="H219" s="122"/>
    </row>
    <row r="220" spans="1:8" s="153" customFormat="1" x14ac:dyDescent="0.25">
      <c r="A220" s="158" t="s">
        <v>334</v>
      </c>
      <c r="B220" s="161" t="s">
        <v>112</v>
      </c>
      <c r="C220" s="160" t="s">
        <v>228</v>
      </c>
      <c r="D220" s="124" t="s">
        <v>228</v>
      </c>
      <c r="E220" s="124" t="s">
        <v>228</v>
      </c>
      <c r="F220" s="119" t="s">
        <v>228</v>
      </c>
      <c r="G220" s="120">
        <f t="shared" si="12"/>
        <v>0</v>
      </c>
      <c r="H220" s="122"/>
    </row>
    <row r="221" spans="1:8" s="153" customFormat="1" ht="31.5" x14ac:dyDescent="0.25">
      <c r="A221" s="158" t="s">
        <v>335</v>
      </c>
      <c r="B221" s="161" t="s">
        <v>336</v>
      </c>
      <c r="C221" s="160" t="s">
        <v>21</v>
      </c>
      <c r="D221" s="124">
        <v>959.75901921759464</v>
      </c>
      <c r="E221" s="124">
        <v>1127.5616713701631</v>
      </c>
      <c r="F221" s="124">
        <f t="shared" si="13"/>
        <v>167.8026521525685</v>
      </c>
      <c r="G221" s="124">
        <f t="shared" si="12"/>
        <v>17.483831752825093</v>
      </c>
      <c r="H221" s="122"/>
    </row>
    <row r="222" spans="1:8" s="153" customFormat="1" x14ac:dyDescent="0.25">
      <c r="A222" s="158" t="s">
        <v>337</v>
      </c>
      <c r="B222" s="163" t="s">
        <v>338</v>
      </c>
      <c r="C222" s="160" t="s">
        <v>21</v>
      </c>
      <c r="D222" s="124">
        <v>38953.496956795061</v>
      </c>
      <c r="E222" s="124">
        <v>210041.76279872001</v>
      </c>
      <c r="F222" s="124">
        <f t="shared" si="13"/>
        <v>171088.26584192493</v>
      </c>
      <c r="G222" s="124">
        <f t="shared" si="12"/>
        <v>439.21157073955646</v>
      </c>
      <c r="H222" s="122"/>
    </row>
    <row r="223" spans="1:8" s="153" customFormat="1" x14ac:dyDescent="0.25">
      <c r="A223" s="158" t="s">
        <v>339</v>
      </c>
      <c r="B223" s="161" t="s">
        <v>340</v>
      </c>
      <c r="C223" s="160" t="s">
        <v>21</v>
      </c>
      <c r="D223" s="124">
        <v>118.5834007250685</v>
      </c>
      <c r="E223" s="124">
        <v>436.96390143000002</v>
      </c>
      <c r="F223" s="124">
        <f t="shared" si="13"/>
        <v>318.38050070493153</v>
      </c>
      <c r="G223" s="124">
        <f t="shared" si="12"/>
        <v>268.48656621265712</v>
      </c>
      <c r="H223" s="122"/>
    </row>
    <row r="224" spans="1:8" s="153" customFormat="1" x14ac:dyDescent="0.25">
      <c r="A224" s="158" t="s">
        <v>341</v>
      </c>
      <c r="B224" s="161" t="s">
        <v>342</v>
      </c>
      <c r="C224" s="160" t="s">
        <v>21</v>
      </c>
      <c r="D224" s="124">
        <v>38830.302556069997</v>
      </c>
      <c r="E224" s="124">
        <v>88356.361440280001</v>
      </c>
      <c r="F224" s="124">
        <f t="shared" si="13"/>
        <v>49526.058884210004</v>
      </c>
      <c r="G224" s="124">
        <f t="shared" si="12"/>
        <v>127.54486991878468</v>
      </c>
      <c r="H224" s="122"/>
    </row>
    <row r="225" spans="1:8" s="153" customFormat="1" x14ac:dyDescent="0.25">
      <c r="A225" s="158" t="s">
        <v>343</v>
      </c>
      <c r="B225" s="164" t="s">
        <v>344</v>
      </c>
      <c r="C225" s="160" t="s">
        <v>21</v>
      </c>
      <c r="D225" s="124">
        <v>7571.7165843600033</v>
      </c>
      <c r="E225" s="124">
        <v>9189.9904739010071</v>
      </c>
      <c r="F225" s="124">
        <f t="shared" si="13"/>
        <v>1618.2738895410039</v>
      </c>
      <c r="G225" s="124">
        <f t="shared" si="12"/>
        <v>21.37261572737258</v>
      </c>
      <c r="H225" s="122"/>
    </row>
    <row r="226" spans="1:8" s="153" customFormat="1" x14ac:dyDescent="0.25">
      <c r="A226" s="158" t="s">
        <v>345</v>
      </c>
      <c r="B226" s="164" t="s">
        <v>346</v>
      </c>
      <c r="C226" s="160" t="s">
        <v>21</v>
      </c>
      <c r="D226" s="124">
        <v>56.053156409999353</v>
      </c>
      <c r="E226" s="124">
        <v>15.46558787</v>
      </c>
      <c r="F226" s="124">
        <f t="shared" si="13"/>
        <v>-40.587568539999353</v>
      </c>
      <c r="G226" s="124">
        <f t="shared" si="12"/>
        <v>-72.409068711711143</v>
      </c>
      <c r="H226" s="122"/>
    </row>
    <row r="227" spans="1:8" s="153" customFormat="1" x14ac:dyDescent="0.25">
      <c r="A227" s="158" t="s">
        <v>347</v>
      </c>
      <c r="B227" s="164" t="s">
        <v>348</v>
      </c>
      <c r="C227" s="160" t="s">
        <v>21</v>
      </c>
      <c r="D227" s="124">
        <v>31202.532815299997</v>
      </c>
      <c r="E227" s="124">
        <v>79150.905378508993</v>
      </c>
      <c r="F227" s="124">
        <f t="shared" si="13"/>
        <v>47948.372563208992</v>
      </c>
      <c r="G227" s="124">
        <f t="shared" si="12"/>
        <v>153.66820651077967</v>
      </c>
      <c r="H227" s="122"/>
    </row>
    <row r="228" spans="1:8" s="153" customFormat="1" x14ac:dyDescent="0.25">
      <c r="A228" s="158" t="s">
        <v>349</v>
      </c>
      <c r="B228" s="161" t="s">
        <v>350</v>
      </c>
      <c r="C228" s="160" t="s">
        <v>21</v>
      </c>
      <c r="D228" s="124">
        <v>0</v>
      </c>
      <c r="E228" s="124">
        <v>0</v>
      </c>
      <c r="F228" s="124">
        <f t="shared" si="13"/>
        <v>0</v>
      </c>
      <c r="G228" s="124">
        <f t="shared" si="12"/>
        <v>0</v>
      </c>
      <c r="H228" s="122"/>
    </row>
    <row r="229" spans="1:8" s="153" customFormat="1" x14ac:dyDescent="0.25">
      <c r="A229" s="158" t="s">
        <v>351</v>
      </c>
      <c r="B229" s="161" t="s">
        <v>352</v>
      </c>
      <c r="C229" s="160" t="s">
        <v>21</v>
      </c>
      <c r="D229" s="124">
        <v>0</v>
      </c>
      <c r="E229" s="124">
        <v>0</v>
      </c>
      <c r="F229" s="124">
        <f t="shared" si="13"/>
        <v>0</v>
      </c>
      <c r="G229" s="124">
        <f t="shared" si="12"/>
        <v>0</v>
      </c>
      <c r="H229" s="122"/>
    </row>
    <row r="230" spans="1:8" s="153" customFormat="1" x14ac:dyDescent="0.25">
      <c r="A230" s="158" t="s">
        <v>353</v>
      </c>
      <c r="B230" s="164" t="s">
        <v>354</v>
      </c>
      <c r="C230" s="160" t="s">
        <v>21</v>
      </c>
      <c r="D230" s="124">
        <v>0</v>
      </c>
      <c r="E230" s="124">
        <v>0</v>
      </c>
      <c r="F230" s="124">
        <f t="shared" si="13"/>
        <v>0</v>
      </c>
      <c r="G230" s="124">
        <f t="shared" si="12"/>
        <v>0</v>
      </c>
      <c r="H230" s="122"/>
    </row>
    <row r="231" spans="1:8" s="153" customFormat="1" x14ac:dyDescent="0.25">
      <c r="A231" s="158" t="s">
        <v>355</v>
      </c>
      <c r="B231" s="164" t="s">
        <v>356</v>
      </c>
      <c r="C231" s="160" t="s">
        <v>21</v>
      </c>
      <c r="D231" s="124">
        <v>0</v>
      </c>
      <c r="E231" s="124">
        <v>0</v>
      </c>
      <c r="F231" s="124">
        <f t="shared" si="13"/>
        <v>0</v>
      </c>
      <c r="G231" s="124">
        <f t="shared" ref="G231:G252" si="14">IFERROR(F231/D231*100,0)</f>
        <v>0</v>
      </c>
      <c r="H231" s="122"/>
    </row>
    <row r="232" spans="1:8" s="153" customFormat="1" x14ac:dyDescent="0.25">
      <c r="A232" s="158" t="s">
        <v>357</v>
      </c>
      <c r="B232" s="161" t="s">
        <v>358</v>
      </c>
      <c r="C232" s="160" t="s">
        <v>21</v>
      </c>
      <c r="D232" s="124">
        <v>0</v>
      </c>
      <c r="E232" s="124">
        <v>0</v>
      </c>
      <c r="F232" s="124">
        <f t="shared" si="13"/>
        <v>0</v>
      </c>
      <c r="G232" s="124">
        <f t="shared" si="14"/>
        <v>0</v>
      </c>
      <c r="H232" s="122"/>
    </row>
    <row r="233" spans="1:8" s="153" customFormat="1" x14ac:dyDescent="0.25">
      <c r="A233" s="158" t="s">
        <v>359</v>
      </c>
      <c r="B233" s="161" t="s">
        <v>360</v>
      </c>
      <c r="C233" s="160" t="s">
        <v>21</v>
      </c>
      <c r="D233" s="124" t="s">
        <v>228</v>
      </c>
      <c r="E233" s="124" t="s">
        <v>228</v>
      </c>
      <c r="F233" s="120">
        <f t="shared" si="13"/>
        <v>0</v>
      </c>
      <c r="G233" s="120">
        <f t="shared" si="14"/>
        <v>0</v>
      </c>
      <c r="H233" s="122"/>
    </row>
    <row r="234" spans="1:8" s="153" customFormat="1" x14ac:dyDescent="0.25">
      <c r="A234" s="158" t="s">
        <v>361</v>
      </c>
      <c r="B234" s="161" t="s">
        <v>362</v>
      </c>
      <c r="C234" s="160" t="s">
        <v>21</v>
      </c>
      <c r="D234" s="124">
        <v>4.6109999999999998</v>
      </c>
      <c r="E234" s="124">
        <v>121248.43745701</v>
      </c>
      <c r="F234" s="124">
        <f t="shared" si="13"/>
        <v>121243.82645701</v>
      </c>
      <c r="G234" s="124">
        <f t="shared" si="14"/>
        <v>2629447.5484062028</v>
      </c>
      <c r="H234" s="122"/>
    </row>
    <row r="235" spans="1:8" s="153" customFormat="1" x14ac:dyDescent="0.25">
      <c r="A235" s="158" t="s">
        <v>363</v>
      </c>
      <c r="B235" s="163" t="s">
        <v>364</v>
      </c>
      <c r="C235" s="160" t="s">
        <v>21</v>
      </c>
      <c r="D235" s="124">
        <v>36151.767736590002</v>
      </c>
      <c r="E235" s="124">
        <v>206976.46968476899</v>
      </c>
      <c r="F235" s="124">
        <f t="shared" si="13"/>
        <v>170824.70194817899</v>
      </c>
      <c r="G235" s="124">
        <f t="shared" si="14"/>
        <v>472.52102080552908</v>
      </c>
      <c r="H235" s="122"/>
    </row>
    <row r="236" spans="1:8" s="153" customFormat="1" x14ac:dyDescent="0.25">
      <c r="A236" s="158" t="s">
        <v>365</v>
      </c>
      <c r="B236" s="161" t="s">
        <v>366</v>
      </c>
      <c r="C236" s="160" t="s">
        <v>21</v>
      </c>
      <c r="D236" s="124">
        <v>36148.356736590002</v>
      </c>
      <c r="E236" s="124">
        <v>85715.003189338997</v>
      </c>
      <c r="F236" s="124">
        <f t="shared" si="13"/>
        <v>49566.646452748995</v>
      </c>
      <c r="G236" s="124">
        <f t="shared" si="14"/>
        <v>137.12005448528942</v>
      </c>
      <c r="H236" s="122"/>
    </row>
    <row r="237" spans="1:8" s="153" customFormat="1" x14ac:dyDescent="0.25">
      <c r="A237" s="158" t="s">
        <v>367</v>
      </c>
      <c r="B237" s="164" t="s">
        <v>344</v>
      </c>
      <c r="C237" s="160" t="s">
        <v>21</v>
      </c>
      <c r="D237" s="124">
        <v>4673.7739212900015</v>
      </c>
      <c r="E237" s="124">
        <v>5880.6649569500005</v>
      </c>
      <c r="F237" s="124">
        <f t="shared" si="13"/>
        <v>1206.891035659999</v>
      </c>
      <c r="G237" s="124">
        <f t="shared" si="14"/>
        <v>25.822623344324853</v>
      </c>
      <c r="H237" s="122"/>
    </row>
    <row r="238" spans="1:8" s="153" customFormat="1" x14ac:dyDescent="0.25">
      <c r="A238" s="158" t="s">
        <v>368</v>
      </c>
      <c r="B238" s="164" t="s">
        <v>346</v>
      </c>
      <c r="C238" s="160" t="s">
        <v>21</v>
      </c>
      <c r="D238" s="124">
        <v>272.05</v>
      </c>
      <c r="E238" s="124">
        <v>683.43285388000015</v>
      </c>
      <c r="F238" s="120">
        <f t="shared" si="13"/>
        <v>411.38285388000014</v>
      </c>
      <c r="G238" s="120">
        <f t="shared" si="14"/>
        <v>151.21589923911048</v>
      </c>
      <c r="H238" s="122"/>
    </row>
    <row r="239" spans="1:8" s="153" customFormat="1" x14ac:dyDescent="0.25">
      <c r="A239" s="158" t="s">
        <v>369</v>
      </c>
      <c r="B239" s="164" t="s">
        <v>348</v>
      </c>
      <c r="C239" s="160" t="s">
        <v>21</v>
      </c>
      <c r="D239" s="124">
        <v>31202.532815299997</v>
      </c>
      <c r="E239" s="124">
        <v>79150.905378508993</v>
      </c>
      <c r="F239" s="124">
        <f t="shared" si="13"/>
        <v>47948.372563208992</v>
      </c>
      <c r="G239" s="124">
        <f t="shared" si="14"/>
        <v>153.66820651077967</v>
      </c>
      <c r="H239" s="122"/>
    </row>
    <row r="240" spans="1:8" s="153" customFormat="1" x14ac:dyDescent="0.25">
      <c r="A240" s="158" t="s">
        <v>370</v>
      </c>
      <c r="B240" s="161" t="s">
        <v>224</v>
      </c>
      <c r="C240" s="160" t="s">
        <v>21</v>
      </c>
      <c r="D240" s="124">
        <v>0</v>
      </c>
      <c r="E240" s="124">
        <v>0</v>
      </c>
      <c r="F240" s="124">
        <f t="shared" si="13"/>
        <v>0</v>
      </c>
      <c r="G240" s="124">
        <f t="shared" si="14"/>
        <v>0</v>
      </c>
      <c r="H240" s="122"/>
    </row>
    <row r="241" spans="1:8" s="153" customFormat="1" x14ac:dyDescent="0.25">
      <c r="A241" s="158" t="s">
        <v>371</v>
      </c>
      <c r="B241" s="161" t="s">
        <v>372</v>
      </c>
      <c r="C241" s="160" t="s">
        <v>21</v>
      </c>
      <c r="D241" s="124">
        <v>3.411</v>
      </c>
      <c r="E241" s="124">
        <v>121261.46649543</v>
      </c>
      <c r="F241" s="124">
        <f t="shared" si="13"/>
        <v>121258.05549543</v>
      </c>
      <c r="G241" s="124">
        <f t="shared" si="14"/>
        <v>3554912.2103614775</v>
      </c>
      <c r="H241" s="122"/>
    </row>
    <row r="242" spans="1:8" s="153" customFormat="1" ht="31.5" x14ac:dyDescent="0.25">
      <c r="A242" s="158" t="s">
        <v>373</v>
      </c>
      <c r="B242" s="163" t="s">
        <v>374</v>
      </c>
      <c r="C242" s="160" t="s">
        <v>21</v>
      </c>
      <c r="D242" s="124">
        <f>D167-D185</f>
        <v>15149.090505169064</v>
      </c>
      <c r="E242" s="124">
        <f>E167-E185</f>
        <v>20541.723131515289</v>
      </c>
      <c r="F242" s="124">
        <f t="shared" si="13"/>
        <v>5392.6326263462252</v>
      </c>
      <c r="G242" s="124">
        <f t="shared" si="14"/>
        <v>35.597071814352091</v>
      </c>
      <c r="H242" s="122"/>
    </row>
    <row r="243" spans="1:8" s="153" customFormat="1" ht="31.5" x14ac:dyDescent="0.25">
      <c r="A243" s="158" t="s">
        <v>375</v>
      </c>
      <c r="B243" s="163" t="s">
        <v>376</v>
      </c>
      <c r="C243" s="160" t="s">
        <v>21</v>
      </c>
      <c r="D243" s="124">
        <f>D203-D210</f>
        <v>-16469.705194564111</v>
      </c>
      <c r="E243" s="124">
        <f>E203-E210</f>
        <v>-16409.145194661138</v>
      </c>
      <c r="F243" s="124">
        <f t="shared" si="13"/>
        <v>60.559999902972777</v>
      </c>
      <c r="G243" s="124">
        <f t="shared" si="14"/>
        <v>-0.36770542755653474</v>
      </c>
      <c r="H243" s="122"/>
    </row>
    <row r="244" spans="1:8" s="153" customFormat="1" x14ac:dyDescent="0.25">
      <c r="A244" s="158" t="s">
        <v>377</v>
      </c>
      <c r="B244" s="161" t="s">
        <v>378</v>
      </c>
      <c r="C244" s="160" t="s">
        <v>21</v>
      </c>
      <c r="D244" s="124">
        <f>D204-D211</f>
        <v>-15298.797838045746</v>
      </c>
      <c r="E244" s="124">
        <f>E204-E211</f>
        <v>-15184.795798782188</v>
      </c>
      <c r="F244" s="120">
        <f t="shared" si="13"/>
        <v>114.00203926355789</v>
      </c>
      <c r="G244" s="120">
        <f t="shared" si="14"/>
        <v>-0.74516991773074115</v>
      </c>
      <c r="H244" s="122"/>
    </row>
    <row r="245" spans="1:8" s="153" customFormat="1" x14ac:dyDescent="0.25">
      <c r="A245" s="158" t="s">
        <v>379</v>
      </c>
      <c r="B245" s="161" t="s">
        <v>380</v>
      </c>
      <c r="C245" s="160" t="s">
        <v>21</v>
      </c>
      <c r="D245" s="124">
        <f>+D209-D219</f>
        <v>-1170.9073565183646</v>
      </c>
      <c r="E245" s="124">
        <f>+E209-E219</f>
        <v>-1224.3493958789488</v>
      </c>
      <c r="F245" s="120">
        <f t="shared" si="13"/>
        <v>-53.442039360584204</v>
      </c>
      <c r="G245" s="120">
        <f t="shared" si="14"/>
        <v>4.5641560848581122</v>
      </c>
      <c r="H245" s="122"/>
    </row>
    <row r="246" spans="1:8" s="153" customFormat="1" ht="31.5" x14ac:dyDescent="0.25">
      <c r="A246" s="158" t="s">
        <v>381</v>
      </c>
      <c r="B246" s="163" t="s">
        <v>382</v>
      </c>
      <c r="C246" s="160" t="s">
        <v>21</v>
      </c>
      <c r="D246" s="124">
        <f>D222-D235</f>
        <v>2801.7292202050594</v>
      </c>
      <c r="E246" s="124">
        <f>E222-E235</f>
        <v>3065.2931139510183</v>
      </c>
      <c r="F246" s="124">
        <f t="shared" si="13"/>
        <v>263.56389374595892</v>
      </c>
      <c r="G246" s="124">
        <f t="shared" si="14"/>
        <v>9.4071865277069353</v>
      </c>
      <c r="H246" s="122"/>
    </row>
    <row r="247" spans="1:8" s="153" customFormat="1" x14ac:dyDescent="0.25">
      <c r="A247" s="158" t="s">
        <v>383</v>
      </c>
      <c r="B247" s="161" t="s">
        <v>384</v>
      </c>
      <c r="C247" s="160" t="s">
        <v>21</v>
      </c>
      <c r="D247" s="124">
        <f>D224-D236</f>
        <v>2681.9458194799954</v>
      </c>
      <c r="E247" s="124">
        <f>E224-E236</f>
        <v>2641.3582509410044</v>
      </c>
      <c r="F247" s="124">
        <f t="shared" si="13"/>
        <v>-40.587568538991036</v>
      </c>
      <c r="G247" s="124">
        <f t="shared" si="14"/>
        <v>-1.5133627325424714</v>
      </c>
      <c r="H247" s="122"/>
    </row>
    <row r="248" spans="1:8" s="153" customFormat="1" x14ac:dyDescent="0.25">
      <c r="A248" s="158" t="s">
        <v>385</v>
      </c>
      <c r="B248" s="161" t="s">
        <v>386</v>
      </c>
      <c r="C248" s="160" t="s">
        <v>21</v>
      </c>
      <c r="D248" s="124">
        <f>D246-D247</f>
        <v>119.78340072506398</v>
      </c>
      <c r="E248" s="124">
        <f>E246-E247</f>
        <v>423.93486301001394</v>
      </c>
      <c r="F248" s="124">
        <f t="shared" si="13"/>
        <v>304.15146228494996</v>
      </c>
      <c r="G248" s="124">
        <f t="shared" si="14"/>
        <v>253.91787212909546</v>
      </c>
      <c r="H248" s="122"/>
    </row>
    <row r="249" spans="1:8" s="153" customFormat="1" x14ac:dyDescent="0.25">
      <c r="A249" s="158" t="s">
        <v>387</v>
      </c>
      <c r="B249" s="163" t="s">
        <v>388</v>
      </c>
      <c r="C249" s="160" t="s">
        <v>21</v>
      </c>
      <c r="D249" s="124">
        <v>0</v>
      </c>
      <c r="E249" s="124">
        <v>0</v>
      </c>
      <c r="F249" s="124">
        <f t="shared" si="13"/>
        <v>0</v>
      </c>
      <c r="G249" s="120">
        <f t="shared" si="14"/>
        <v>0</v>
      </c>
      <c r="H249" s="122"/>
    </row>
    <row r="250" spans="1:8" s="153" customFormat="1" x14ac:dyDescent="0.25">
      <c r="A250" s="158" t="s">
        <v>389</v>
      </c>
      <c r="B250" s="163" t="s">
        <v>390</v>
      </c>
      <c r="C250" s="160" t="s">
        <v>21</v>
      </c>
      <c r="D250" s="124">
        <f>D242+D243+D246+D249</f>
        <v>1481.1145308100131</v>
      </c>
      <c r="E250" s="124">
        <f>E242+E243+E246+E249</f>
        <v>7197.8710508051699</v>
      </c>
      <c r="F250" s="124">
        <f t="shared" si="13"/>
        <v>5716.7565199951569</v>
      </c>
      <c r="G250" s="124">
        <f t="shared" si="14"/>
        <v>385.97666831806015</v>
      </c>
      <c r="H250" s="122"/>
    </row>
    <row r="251" spans="1:8" s="153" customFormat="1" x14ac:dyDescent="0.25">
      <c r="A251" s="158" t="s">
        <v>391</v>
      </c>
      <c r="B251" s="163" t="s">
        <v>392</v>
      </c>
      <c r="C251" s="160" t="s">
        <v>21</v>
      </c>
      <c r="D251" s="124">
        <v>2044.6138207547601</v>
      </c>
      <c r="E251" s="124">
        <v>2044.6139491923036</v>
      </c>
      <c r="F251" s="124">
        <f t="shared" si="13"/>
        <v>1.2843754348068614E-4</v>
      </c>
      <c r="G251" s="124">
        <f t="shared" si="14"/>
        <v>6.2817507236292665E-6</v>
      </c>
      <c r="H251" s="122"/>
    </row>
    <row r="252" spans="1:8" s="153" customFormat="1" ht="16.5" thickBot="1" x14ac:dyDescent="0.3">
      <c r="A252" s="167" t="s">
        <v>393</v>
      </c>
      <c r="B252" s="178" t="s">
        <v>394</v>
      </c>
      <c r="C252" s="160" t="s">
        <v>21</v>
      </c>
      <c r="D252" s="127">
        <f>D251+D250</f>
        <v>3525.7283515647732</v>
      </c>
      <c r="E252" s="127">
        <f>E251+E250</f>
        <v>9242.484999997474</v>
      </c>
      <c r="F252" s="127">
        <f t="shared" si="13"/>
        <v>5716.7566484327008</v>
      </c>
      <c r="G252" s="127">
        <f t="shared" si="14"/>
        <v>162.14399064226021</v>
      </c>
      <c r="H252" s="128"/>
    </row>
    <row r="253" spans="1:8" s="153" customFormat="1" x14ac:dyDescent="0.25">
      <c r="A253" s="154" t="s">
        <v>395</v>
      </c>
      <c r="B253" s="155" t="s">
        <v>112</v>
      </c>
      <c r="C253" s="156" t="s">
        <v>228</v>
      </c>
      <c r="D253" s="87" t="s">
        <v>228</v>
      </c>
      <c r="E253" s="87" t="s">
        <v>228</v>
      </c>
      <c r="F253" s="87" t="s">
        <v>228</v>
      </c>
      <c r="G253" s="87" t="s">
        <v>228</v>
      </c>
      <c r="H253" s="129"/>
    </row>
    <row r="254" spans="1:8" s="153" customFormat="1" x14ac:dyDescent="0.25">
      <c r="A254" s="158" t="s">
        <v>396</v>
      </c>
      <c r="B254" s="161" t="s">
        <v>397</v>
      </c>
      <c r="C254" s="160" t="s">
        <v>21</v>
      </c>
      <c r="D254" s="126">
        <v>23373.458102791737</v>
      </c>
      <c r="E254" s="127">
        <v>20616.068189000001</v>
      </c>
      <c r="F254" s="127">
        <f t="shared" si="13"/>
        <v>-2757.389913791736</v>
      </c>
      <c r="G254" s="127">
        <f t="shared" ref="G254:G313" si="15">IFERROR(F254/D254*100,0)</f>
        <v>-11.797098664927088</v>
      </c>
      <c r="H254" s="122"/>
    </row>
    <row r="255" spans="1:8" s="153" customFormat="1" ht="15.75" customHeight="1" x14ac:dyDescent="0.25">
      <c r="A255" s="158" t="s">
        <v>398</v>
      </c>
      <c r="B255" s="164" t="s">
        <v>399</v>
      </c>
      <c r="C255" s="160" t="s">
        <v>21</v>
      </c>
      <c r="D255" s="221" t="s">
        <v>228</v>
      </c>
      <c r="E255" s="85" t="s">
        <v>228</v>
      </c>
      <c r="F255" s="85" t="s">
        <v>228</v>
      </c>
      <c r="G255" s="85" t="s">
        <v>228</v>
      </c>
      <c r="H255" s="122"/>
    </row>
    <row r="256" spans="1:8" s="153" customFormat="1" ht="15.75" customHeight="1" x14ac:dyDescent="0.25">
      <c r="A256" s="158" t="s">
        <v>400</v>
      </c>
      <c r="B256" s="165" t="s">
        <v>401</v>
      </c>
      <c r="C256" s="160" t="s">
        <v>21</v>
      </c>
      <c r="D256" s="221" t="s">
        <v>228</v>
      </c>
      <c r="E256" s="85" t="s">
        <v>228</v>
      </c>
      <c r="F256" s="85" t="s">
        <v>228</v>
      </c>
      <c r="G256" s="85" t="s">
        <v>228</v>
      </c>
      <c r="H256" s="122"/>
    </row>
    <row r="257" spans="1:8" s="153" customFormat="1" ht="31.5" customHeight="1" x14ac:dyDescent="0.25">
      <c r="A257" s="158" t="s">
        <v>402</v>
      </c>
      <c r="B257" s="165" t="s">
        <v>403</v>
      </c>
      <c r="C257" s="160" t="s">
        <v>21</v>
      </c>
      <c r="D257" s="221" t="s">
        <v>228</v>
      </c>
      <c r="E257" s="85" t="s">
        <v>228</v>
      </c>
      <c r="F257" s="85" t="s">
        <v>228</v>
      </c>
      <c r="G257" s="85" t="s">
        <v>228</v>
      </c>
      <c r="H257" s="122"/>
    </row>
    <row r="258" spans="1:8" s="153" customFormat="1" ht="15.75" customHeight="1" x14ac:dyDescent="0.25">
      <c r="A258" s="158" t="s">
        <v>404</v>
      </c>
      <c r="B258" s="166" t="s">
        <v>401</v>
      </c>
      <c r="C258" s="160" t="s">
        <v>21</v>
      </c>
      <c r="D258" s="221" t="s">
        <v>228</v>
      </c>
      <c r="E258" s="85" t="s">
        <v>228</v>
      </c>
      <c r="F258" s="85" t="s">
        <v>228</v>
      </c>
      <c r="G258" s="85" t="s">
        <v>228</v>
      </c>
      <c r="H258" s="122"/>
    </row>
    <row r="259" spans="1:8" s="153" customFormat="1" ht="31.5" customHeight="1" x14ac:dyDescent="0.25">
      <c r="A259" s="158" t="s">
        <v>405</v>
      </c>
      <c r="B259" s="165" t="s">
        <v>27</v>
      </c>
      <c r="C259" s="160" t="s">
        <v>21</v>
      </c>
      <c r="D259" s="221" t="s">
        <v>228</v>
      </c>
      <c r="E259" s="85" t="s">
        <v>228</v>
      </c>
      <c r="F259" s="85" t="s">
        <v>228</v>
      </c>
      <c r="G259" s="85" t="s">
        <v>228</v>
      </c>
      <c r="H259" s="122"/>
    </row>
    <row r="260" spans="1:8" s="153" customFormat="1" ht="15.75" customHeight="1" x14ac:dyDescent="0.25">
      <c r="A260" s="158" t="s">
        <v>406</v>
      </c>
      <c r="B260" s="166" t="s">
        <v>401</v>
      </c>
      <c r="C260" s="160" t="s">
        <v>21</v>
      </c>
      <c r="D260" s="221" t="s">
        <v>228</v>
      </c>
      <c r="E260" s="85" t="s">
        <v>228</v>
      </c>
      <c r="F260" s="85" t="s">
        <v>228</v>
      </c>
      <c r="G260" s="85" t="s">
        <v>228</v>
      </c>
      <c r="H260" s="122"/>
    </row>
    <row r="261" spans="1:8" s="153" customFormat="1" ht="31.5" customHeight="1" x14ac:dyDescent="0.25">
      <c r="A261" s="158" t="s">
        <v>407</v>
      </c>
      <c r="B261" s="165" t="s">
        <v>29</v>
      </c>
      <c r="C261" s="160" t="s">
        <v>21</v>
      </c>
      <c r="D261" s="221" t="s">
        <v>228</v>
      </c>
      <c r="E261" s="85" t="s">
        <v>228</v>
      </c>
      <c r="F261" s="85" t="s">
        <v>228</v>
      </c>
      <c r="G261" s="85" t="s">
        <v>228</v>
      </c>
      <c r="H261" s="122"/>
    </row>
    <row r="262" spans="1:8" s="153" customFormat="1" ht="15.75" customHeight="1" x14ac:dyDescent="0.25">
      <c r="A262" s="158" t="s">
        <v>408</v>
      </c>
      <c r="B262" s="166" t="s">
        <v>401</v>
      </c>
      <c r="C262" s="160" t="s">
        <v>21</v>
      </c>
      <c r="D262" s="221" t="s">
        <v>228</v>
      </c>
      <c r="E262" s="85" t="s">
        <v>228</v>
      </c>
      <c r="F262" s="85" t="s">
        <v>228</v>
      </c>
      <c r="G262" s="85" t="s">
        <v>228</v>
      </c>
      <c r="H262" s="122"/>
    </row>
    <row r="263" spans="1:8" s="153" customFormat="1" ht="15.75" customHeight="1" x14ac:dyDescent="0.25">
      <c r="A263" s="158" t="s">
        <v>409</v>
      </c>
      <c r="B263" s="164" t="s">
        <v>410</v>
      </c>
      <c r="C263" s="160" t="s">
        <v>21</v>
      </c>
      <c r="D263" s="221" t="s">
        <v>228</v>
      </c>
      <c r="E263" s="85" t="s">
        <v>228</v>
      </c>
      <c r="F263" s="85" t="s">
        <v>228</v>
      </c>
      <c r="G263" s="85" t="s">
        <v>228</v>
      </c>
      <c r="H263" s="122"/>
    </row>
    <row r="264" spans="1:8" s="153" customFormat="1" ht="15.75" customHeight="1" x14ac:dyDescent="0.25">
      <c r="A264" s="158" t="s">
        <v>411</v>
      </c>
      <c r="B264" s="165" t="s">
        <v>401</v>
      </c>
      <c r="C264" s="160" t="s">
        <v>21</v>
      </c>
      <c r="D264" s="221" t="s">
        <v>228</v>
      </c>
      <c r="E264" s="85" t="s">
        <v>228</v>
      </c>
      <c r="F264" s="85" t="s">
        <v>228</v>
      </c>
      <c r="G264" s="85" t="s">
        <v>228</v>
      </c>
      <c r="H264" s="122"/>
    </row>
    <row r="265" spans="1:8" s="153" customFormat="1" x14ac:dyDescent="0.25">
      <c r="A265" s="158" t="s">
        <v>412</v>
      </c>
      <c r="B265" s="162" t="s">
        <v>413</v>
      </c>
      <c r="C265" s="160" t="s">
        <v>21</v>
      </c>
      <c r="D265" s="123">
        <v>14415.47924235832</v>
      </c>
      <c r="E265" s="124">
        <v>11042.97155004</v>
      </c>
      <c r="F265" s="124">
        <f t="shared" si="13"/>
        <v>-3372.5076923183206</v>
      </c>
      <c r="G265" s="124">
        <f t="shared" si="15"/>
        <v>-23.395043866516577</v>
      </c>
      <c r="H265" s="122"/>
    </row>
    <row r="266" spans="1:8" s="153" customFormat="1" x14ac:dyDescent="0.25">
      <c r="A266" s="158" t="s">
        <v>414</v>
      </c>
      <c r="B266" s="165" t="s">
        <v>401</v>
      </c>
      <c r="C266" s="160" t="s">
        <v>21</v>
      </c>
      <c r="D266" s="123">
        <v>2887.5749827648256</v>
      </c>
      <c r="E266" s="124">
        <v>206.17822699999999</v>
      </c>
      <c r="F266" s="124">
        <f t="shared" si="13"/>
        <v>-2681.3967557648257</v>
      </c>
      <c r="G266" s="124">
        <f t="shared" si="15"/>
        <v>-92.859813918924232</v>
      </c>
      <c r="H266" s="122"/>
    </row>
    <row r="267" spans="1:8" s="153" customFormat="1" x14ac:dyDescent="0.25">
      <c r="A267" s="158" t="s">
        <v>415</v>
      </c>
      <c r="B267" s="162" t="s">
        <v>416</v>
      </c>
      <c r="C267" s="160" t="s">
        <v>21</v>
      </c>
      <c r="D267" s="221" t="s">
        <v>228</v>
      </c>
      <c r="E267" s="85" t="s">
        <v>228</v>
      </c>
      <c r="F267" s="85" t="s">
        <v>228</v>
      </c>
      <c r="G267" s="85" t="s">
        <v>228</v>
      </c>
      <c r="H267" s="122"/>
    </row>
    <row r="268" spans="1:8" s="153" customFormat="1" x14ac:dyDescent="0.25">
      <c r="A268" s="158" t="s">
        <v>417</v>
      </c>
      <c r="B268" s="165" t="s">
        <v>401</v>
      </c>
      <c r="C268" s="160" t="s">
        <v>21</v>
      </c>
      <c r="D268" s="221" t="s">
        <v>228</v>
      </c>
      <c r="E268" s="85" t="s">
        <v>228</v>
      </c>
      <c r="F268" s="85" t="s">
        <v>228</v>
      </c>
      <c r="G268" s="85" t="s">
        <v>228</v>
      </c>
      <c r="H268" s="122"/>
    </row>
    <row r="269" spans="1:8" s="153" customFormat="1" x14ac:dyDescent="0.25">
      <c r="A269" s="158" t="s">
        <v>418</v>
      </c>
      <c r="B269" s="162" t="s">
        <v>419</v>
      </c>
      <c r="C269" s="160" t="s">
        <v>21</v>
      </c>
      <c r="D269" s="123">
        <v>16.536790940460516</v>
      </c>
      <c r="E269" s="124">
        <v>380.68676581</v>
      </c>
      <c r="F269" s="124">
        <f t="shared" si="13"/>
        <v>364.14997486953951</v>
      </c>
      <c r="G269" s="124">
        <f t="shared" si="15"/>
        <v>2202.0594937713995</v>
      </c>
      <c r="H269" s="122"/>
    </row>
    <row r="270" spans="1:8" s="153" customFormat="1" x14ac:dyDescent="0.25">
      <c r="A270" s="158" t="s">
        <v>420</v>
      </c>
      <c r="B270" s="165" t="s">
        <v>401</v>
      </c>
      <c r="C270" s="160" t="s">
        <v>21</v>
      </c>
      <c r="D270" s="123">
        <v>0</v>
      </c>
      <c r="E270" s="124">
        <v>27.273257630000003</v>
      </c>
      <c r="F270" s="124">
        <f t="shared" si="13"/>
        <v>27.273257630000003</v>
      </c>
      <c r="G270" s="124">
        <f t="shared" si="15"/>
        <v>0</v>
      </c>
      <c r="H270" s="122"/>
    </row>
    <row r="271" spans="1:8" s="153" customFormat="1" x14ac:dyDescent="0.25">
      <c r="A271" s="158" t="s">
        <v>421</v>
      </c>
      <c r="B271" s="162" t="s">
        <v>422</v>
      </c>
      <c r="C271" s="160" t="s">
        <v>21</v>
      </c>
      <c r="D271" s="123">
        <v>8.7400680003059568E-4</v>
      </c>
      <c r="E271" s="124">
        <v>2.6397500000002764E-3</v>
      </c>
      <c r="F271" s="124">
        <f t="shared" si="13"/>
        <v>1.7657431999696807E-3</v>
      </c>
      <c r="G271" s="124">
        <f t="shared" si="15"/>
        <v>202.02854255915042</v>
      </c>
      <c r="H271" s="122"/>
    </row>
    <row r="272" spans="1:8" s="153" customFormat="1" x14ac:dyDescent="0.25">
      <c r="A272" s="158" t="s">
        <v>423</v>
      </c>
      <c r="B272" s="165" t="s">
        <v>401</v>
      </c>
      <c r="C272" s="160" t="s">
        <v>21</v>
      </c>
      <c r="D272" s="123">
        <v>0</v>
      </c>
      <c r="E272" s="124">
        <v>2.6397500000004607E-3</v>
      </c>
      <c r="F272" s="124">
        <f t="shared" si="13"/>
        <v>2.6397500000004607E-3</v>
      </c>
      <c r="G272" s="124">
        <f t="shared" si="15"/>
        <v>0</v>
      </c>
      <c r="H272" s="122"/>
    </row>
    <row r="273" spans="1:8" s="153" customFormat="1" ht="15.75" customHeight="1" x14ac:dyDescent="0.25">
      <c r="A273" s="158" t="s">
        <v>421</v>
      </c>
      <c r="B273" s="162" t="s">
        <v>424</v>
      </c>
      <c r="C273" s="160" t="s">
        <v>21</v>
      </c>
      <c r="D273" s="221" t="s">
        <v>228</v>
      </c>
      <c r="E273" s="85" t="s">
        <v>228</v>
      </c>
      <c r="F273" s="85" t="s">
        <v>228</v>
      </c>
      <c r="G273" s="85" t="s">
        <v>228</v>
      </c>
      <c r="H273" s="122"/>
    </row>
    <row r="274" spans="1:8" s="153" customFormat="1" ht="15.75" customHeight="1" x14ac:dyDescent="0.25">
      <c r="A274" s="158" t="s">
        <v>425</v>
      </c>
      <c r="B274" s="165" t="s">
        <v>401</v>
      </c>
      <c r="C274" s="160" t="s">
        <v>21</v>
      </c>
      <c r="D274" s="221" t="s">
        <v>228</v>
      </c>
      <c r="E274" s="85" t="s">
        <v>228</v>
      </c>
      <c r="F274" s="85" t="s">
        <v>228</v>
      </c>
      <c r="G274" s="85" t="s">
        <v>228</v>
      </c>
      <c r="H274" s="122"/>
    </row>
    <row r="275" spans="1:8" s="153" customFormat="1" ht="31.5" customHeight="1" x14ac:dyDescent="0.25">
      <c r="A275" s="158" t="s">
        <v>426</v>
      </c>
      <c r="B275" s="164" t="s">
        <v>427</v>
      </c>
      <c r="C275" s="160" t="s">
        <v>21</v>
      </c>
      <c r="D275" s="221" t="s">
        <v>228</v>
      </c>
      <c r="E275" s="85" t="s">
        <v>228</v>
      </c>
      <c r="F275" s="85" t="s">
        <v>228</v>
      </c>
      <c r="G275" s="85" t="s">
        <v>228</v>
      </c>
      <c r="H275" s="122"/>
    </row>
    <row r="276" spans="1:8" s="153" customFormat="1" ht="15.75" customHeight="1" x14ac:dyDescent="0.25">
      <c r="A276" s="158" t="s">
        <v>428</v>
      </c>
      <c r="B276" s="165" t="s">
        <v>401</v>
      </c>
      <c r="C276" s="160" t="s">
        <v>21</v>
      </c>
      <c r="D276" s="221" t="s">
        <v>228</v>
      </c>
      <c r="E276" s="85" t="s">
        <v>228</v>
      </c>
      <c r="F276" s="85" t="s">
        <v>228</v>
      </c>
      <c r="G276" s="85" t="s">
        <v>228</v>
      </c>
      <c r="H276" s="122"/>
    </row>
    <row r="277" spans="1:8" s="153" customFormat="1" ht="15.75" customHeight="1" x14ac:dyDescent="0.25">
      <c r="A277" s="158" t="s">
        <v>429</v>
      </c>
      <c r="B277" s="165" t="s">
        <v>45</v>
      </c>
      <c r="C277" s="160" t="s">
        <v>21</v>
      </c>
      <c r="D277" s="221" t="s">
        <v>228</v>
      </c>
      <c r="E277" s="85" t="s">
        <v>228</v>
      </c>
      <c r="F277" s="85" t="s">
        <v>228</v>
      </c>
      <c r="G277" s="85" t="s">
        <v>228</v>
      </c>
      <c r="H277" s="122"/>
    </row>
    <row r="278" spans="1:8" s="153" customFormat="1" ht="15.75" customHeight="1" x14ac:dyDescent="0.25">
      <c r="A278" s="158" t="s">
        <v>430</v>
      </c>
      <c r="B278" s="166" t="s">
        <v>401</v>
      </c>
      <c r="C278" s="160" t="s">
        <v>21</v>
      </c>
      <c r="D278" s="221" t="s">
        <v>228</v>
      </c>
      <c r="E278" s="85" t="s">
        <v>228</v>
      </c>
      <c r="F278" s="85" t="s">
        <v>228</v>
      </c>
      <c r="G278" s="85" t="s">
        <v>228</v>
      </c>
      <c r="H278" s="122"/>
    </row>
    <row r="279" spans="1:8" s="153" customFormat="1" ht="15.75" customHeight="1" x14ac:dyDescent="0.25">
      <c r="A279" s="158" t="s">
        <v>431</v>
      </c>
      <c r="B279" s="165" t="s">
        <v>47</v>
      </c>
      <c r="C279" s="160" t="s">
        <v>21</v>
      </c>
      <c r="D279" s="221" t="s">
        <v>228</v>
      </c>
      <c r="E279" s="85" t="s">
        <v>228</v>
      </c>
      <c r="F279" s="85" t="s">
        <v>228</v>
      </c>
      <c r="G279" s="85" t="s">
        <v>228</v>
      </c>
      <c r="H279" s="122"/>
    </row>
    <row r="280" spans="1:8" s="153" customFormat="1" ht="15.75" customHeight="1" x14ac:dyDescent="0.25">
      <c r="A280" s="158" t="s">
        <v>432</v>
      </c>
      <c r="B280" s="166" t="s">
        <v>401</v>
      </c>
      <c r="C280" s="160" t="s">
        <v>21</v>
      </c>
      <c r="D280" s="221" t="s">
        <v>228</v>
      </c>
      <c r="E280" s="85" t="s">
        <v>228</v>
      </c>
      <c r="F280" s="85" t="s">
        <v>228</v>
      </c>
      <c r="G280" s="85" t="s">
        <v>228</v>
      </c>
      <c r="H280" s="122"/>
    </row>
    <row r="281" spans="1:8" s="153" customFormat="1" x14ac:dyDescent="0.25">
      <c r="A281" s="158" t="s">
        <v>433</v>
      </c>
      <c r="B281" s="164" t="s">
        <v>434</v>
      </c>
      <c r="C281" s="160" t="s">
        <v>21</v>
      </c>
      <c r="D281" s="123">
        <v>8941.4411954861553</v>
      </c>
      <c r="E281" s="124">
        <v>9192.4072334000011</v>
      </c>
      <c r="F281" s="124">
        <f t="shared" ref="F281:F313" si="16">+SUM(E281)-SUM(D281)</f>
        <v>250.96603791384587</v>
      </c>
      <c r="G281" s="124">
        <f t="shared" si="15"/>
        <v>2.8067739017345357</v>
      </c>
      <c r="H281" s="122"/>
    </row>
    <row r="282" spans="1:8" s="153" customFormat="1" x14ac:dyDescent="0.25">
      <c r="A282" s="158" t="s">
        <v>435</v>
      </c>
      <c r="B282" s="165" t="s">
        <v>401</v>
      </c>
      <c r="C282" s="160" t="s">
        <v>21</v>
      </c>
      <c r="D282" s="123">
        <v>1782.5311980571464</v>
      </c>
      <c r="E282" s="124">
        <v>266.76818522999986</v>
      </c>
      <c r="F282" s="124">
        <f t="shared" si="16"/>
        <v>-1515.7630128271467</v>
      </c>
      <c r="G282" s="124">
        <f t="shared" si="15"/>
        <v>-85.034304840175508</v>
      </c>
      <c r="H282" s="122"/>
    </row>
    <row r="283" spans="1:8" s="153" customFormat="1" x14ac:dyDescent="0.25">
      <c r="A283" s="158" t="s">
        <v>436</v>
      </c>
      <c r="B283" s="161" t="s">
        <v>437</v>
      </c>
      <c r="C283" s="160" t="s">
        <v>21</v>
      </c>
      <c r="D283" s="123">
        <v>33175.604809880926</v>
      </c>
      <c r="E283" s="124">
        <v>40590.612714000003</v>
      </c>
      <c r="F283" s="124">
        <f t="shared" si="16"/>
        <v>7415.0079041190766</v>
      </c>
      <c r="G283" s="124">
        <f t="shared" si="15"/>
        <v>22.350784398994929</v>
      </c>
      <c r="H283" s="122"/>
    </row>
    <row r="284" spans="1:8" s="153" customFormat="1" x14ac:dyDescent="0.25">
      <c r="A284" s="158" t="s">
        <v>438</v>
      </c>
      <c r="B284" s="164" t="s">
        <v>439</v>
      </c>
      <c r="C284" s="160" t="s">
        <v>21</v>
      </c>
      <c r="D284" s="123">
        <v>0</v>
      </c>
      <c r="E284" s="124">
        <v>0</v>
      </c>
      <c r="F284" s="120">
        <f t="shared" si="16"/>
        <v>0</v>
      </c>
      <c r="G284" s="120">
        <f t="shared" si="15"/>
        <v>0</v>
      </c>
      <c r="H284" s="122"/>
    </row>
    <row r="285" spans="1:8" s="153" customFormat="1" x14ac:dyDescent="0.25">
      <c r="A285" s="158" t="s">
        <v>440</v>
      </c>
      <c r="B285" s="165" t="s">
        <v>401</v>
      </c>
      <c r="C285" s="160" t="s">
        <v>21</v>
      </c>
      <c r="D285" s="123">
        <v>0</v>
      </c>
      <c r="E285" s="124">
        <v>0</v>
      </c>
      <c r="F285" s="211">
        <f t="shared" si="16"/>
        <v>0</v>
      </c>
      <c r="G285" s="211">
        <f t="shared" si="15"/>
        <v>0</v>
      </c>
      <c r="H285" s="122"/>
    </row>
    <row r="286" spans="1:8" s="153" customFormat="1" x14ac:dyDescent="0.25">
      <c r="A286" s="158" t="s">
        <v>441</v>
      </c>
      <c r="B286" s="164" t="s">
        <v>442</v>
      </c>
      <c r="C286" s="160" t="s">
        <v>21</v>
      </c>
      <c r="D286" s="123">
        <v>1274.9954139478816</v>
      </c>
      <c r="E286" s="124">
        <v>914.44304944999999</v>
      </c>
      <c r="F286" s="124">
        <f t="shared" si="16"/>
        <v>-360.55236449788163</v>
      </c>
      <c r="G286" s="120">
        <f t="shared" si="15"/>
        <v>-28.278718539188414</v>
      </c>
      <c r="H286" s="122"/>
    </row>
    <row r="287" spans="1:8" s="153" customFormat="1" x14ac:dyDescent="0.25">
      <c r="A287" s="158" t="s">
        <v>443</v>
      </c>
      <c r="B287" s="165" t="s">
        <v>271</v>
      </c>
      <c r="C287" s="160" t="s">
        <v>21</v>
      </c>
      <c r="D287" s="123">
        <v>0</v>
      </c>
      <c r="E287" s="124">
        <v>0</v>
      </c>
      <c r="F287" s="124">
        <f t="shared" si="16"/>
        <v>0</v>
      </c>
      <c r="G287" s="120">
        <f t="shared" si="15"/>
        <v>0</v>
      </c>
      <c r="H287" s="122"/>
    </row>
    <row r="288" spans="1:8" s="153" customFormat="1" x14ac:dyDescent="0.25">
      <c r="A288" s="158" t="s">
        <v>444</v>
      </c>
      <c r="B288" s="166" t="s">
        <v>401</v>
      </c>
      <c r="C288" s="160" t="s">
        <v>21</v>
      </c>
      <c r="D288" s="123">
        <v>0</v>
      </c>
      <c r="E288" s="124">
        <v>0</v>
      </c>
      <c r="F288" s="211">
        <f t="shared" si="16"/>
        <v>0</v>
      </c>
      <c r="G288" s="211">
        <f t="shared" si="15"/>
        <v>0</v>
      </c>
      <c r="H288" s="122"/>
    </row>
    <row r="289" spans="1:8" s="153" customFormat="1" x14ac:dyDescent="0.25">
      <c r="A289" s="158" t="s">
        <v>445</v>
      </c>
      <c r="B289" s="165" t="s">
        <v>446</v>
      </c>
      <c r="C289" s="160" t="s">
        <v>21</v>
      </c>
      <c r="D289" s="123">
        <v>1274.9954139478816</v>
      </c>
      <c r="E289" s="124">
        <v>914.44304944999999</v>
      </c>
      <c r="F289" s="124">
        <f t="shared" si="16"/>
        <v>-360.55236449788163</v>
      </c>
      <c r="G289" s="120">
        <f t="shared" si="15"/>
        <v>-28.278718539188414</v>
      </c>
      <c r="H289" s="122"/>
    </row>
    <row r="290" spans="1:8" s="153" customFormat="1" x14ac:dyDescent="0.25">
      <c r="A290" s="158" t="s">
        <v>447</v>
      </c>
      <c r="B290" s="166" t="s">
        <v>401</v>
      </c>
      <c r="C290" s="160" t="s">
        <v>21</v>
      </c>
      <c r="D290" s="123">
        <v>0.21276904999999999</v>
      </c>
      <c r="E290" s="124">
        <v>3.3598600000000001E-3</v>
      </c>
      <c r="F290" s="211">
        <f t="shared" si="16"/>
        <v>-0.20940919</v>
      </c>
      <c r="G290" s="120">
        <f t="shared" si="15"/>
        <v>-98.420888752381984</v>
      </c>
      <c r="H290" s="122"/>
    </row>
    <row r="291" spans="1:8" s="153" customFormat="1" ht="31.5" x14ac:dyDescent="0.25">
      <c r="A291" s="158" t="s">
        <v>448</v>
      </c>
      <c r="B291" s="164" t="s">
        <v>449</v>
      </c>
      <c r="C291" s="160" t="s">
        <v>21</v>
      </c>
      <c r="D291" s="123">
        <v>2247.1939074626075</v>
      </c>
      <c r="E291" s="124">
        <v>2538.83185323</v>
      </c>
      <c r="F291" s="124">
        <f t="shared" si="16"/>
        <v>291.63794576739247</v>
      </c>
      <c r="G291" s="120">
        <f t="shared" si="15"/>
        <v>12.977871860496986</v>
      </c>
      <c r="H291" s="122"/>
    </row>
    <row r="292" spans="1:8" s="153" customFormat="1" x14ac:dyDescent="0.25">
      <c r="A292" s="158" t="s">
        <v>450</v>
      </c>
      <c r="B292" s="165" t="s">
        <v>401</v>
      </c>
      <c r="C292" s="160" t="s">
        <v>21</v>
      </c>
      <c r="D292" s="123">
        <v>0</v>
      </c>
      <c r="E292" s="124">
        <v>0</v>
      </c>
      <c r="F292" s="211">
        <f t="shared" si="16"/>
        <v>0</v>
      </c>
      <c r="G292" s="211">
        <f t="shared" si="15"/>
        <v>0</v>
      </c>
      <c r="H292" s="122"/>
    </row>
    <row r="293" spans="1:8" s="153" customFormat="1" x14ac:dyDescent="0.25">
      <c r="A293" s="158" t="s">
        <v>451</v>
      </c>
      <c r="B293" s="164" t="s">
        <v>452</v>
      </c>
      <c r="C293" s="160" t="s">
        <v>21</v>
      </c>
      <c r="D293" s="123">
        <v>2253.9040755345814</v>
      </c>
      <c r="E293" s="124">
        <v>4813.4521967999999</v>
      </c>
      <c r="F293" s="124">
        <f t="shared" si="16"/>
        <v>2559.5481212654186</v>
      </c>
      <c r="G293" s="120">
        <f t="shared" si="15"/>
        <v>113.56065012031821</v>
      </c>
      <c r="H293" s="122"/>
    </row>
    <row r="294" spans="1:8" s="153" customFormat="1" x14ac:dyDescent="0.25">
      <c r="A294" s="158" t="s">
        <v>453</v>
      </c>
      <c r="B294" s="165" t="s">
        <v>401</v>
      </c>
      <c r="C294" s="160" t="s">
        <v>21</v>
      </c>
      <c r="D294" s="123">
        <v>0</v>
      </c>
      <c r="E294" s="124">
        <v>2529.4387520200003</v>
      </c>
      <c r="F294" s="124">
        <f t="shared" si="16"/>
        <v>2529.4387520200003</v>
      </c>
      <c r="G294" s="120">
        <f t="shared" si="15"/>
        <v>0</v>
      </c>
      <c r="H294" s="122"/>
    </row>
    <row r="295" spans="1:8" s="153" customFormat="1" x14ac:dyDescent="0.25">
      <c r="A295" s="158" t="s">
        <v>454</v>
      </c>
      <c r="B295" s="164" t="s">
        <v>455</v>
      </c>
      <c r="C295" s="160" t="s">
        <v>21</v>
      </c>
      <c r="D295" s="123">
        <v>993.21329251035422</v>
      </c>
      <c r="E295" s="124">
        <v>1343.1778983000002</v>
      </c>
      <c r="F295" s="124">
        <f t="shared" si="16"/>
        <v>349.96460578964593</v>
      </c>
      <c r="G295" s="120">
        <f t="shared" si="15"/>
        <v>35.235594250365672</v>
      </c>
      <c r="H295" s="122"/>
    </row>
    <row r="296" spans="1:8" s="153" customFormat="1" x14ac:dyDescent="0.25">
      <c r="A296" s="158" t="s">
        <v>456</v>
      </c>
      <c r="B296" s="165" t="s">
        <v>401</v>
      </c>
      <c r="C296" s="160" t="s">
        <v>21</v>
      </c>
      <c r="D296" s="123">
        <v>0</v>
      </c>
      <c r="E296" s="124">
        <v>0</v>
      </c>
      <c r="F296" s="211">
        <f t="shared" si="16"/>
        <v>0</v>
      </c>
      <c r="G296" s="211">
        <f t="shared" si="15"/>
        <v>0</v>
      </c>
      <c r="H296" s="122"/>
    </row>
    <row r="297" spans="1:8" s="153" customFormat="1" x14ac:dyDescent="0.25">
      <c r="A297" s="158" t="s">
        <v>457</v>
      </c>
      <c r="B297" s="164" t="s">
        <v>458</v>
      </c>
      <c r="C297" s="160" t="s">
        <v>21</v>
      </c>
      <c r="D297" s="123">
        <v>2737.0390674291784</v>
      </c>
      <c r="E297" s="124">
        <v>2492.95622645</v>
      </c>
      <c r="F297" s="124">
        <f t="shared" si="16"/>
        <v>-244.0828409791784</v>
      </c>
      <c r="G297" s="120">
        <f t="shared" si="15"/>
        <v>-8.9177697126712321</v>
      </c>
      <c r="H297" s="122"/>
    </row>
    <row r="298" spans="1:8" s="153" customFormat="1" x14ac:dyDescent="0.25">
      <c r="A298" s="158" t="s">
        <v>459</v>
      </c>
      <c r="B298" s="165" t="s">
        <v>401</v>
      </c>
      <c r="C298" s="160" t="s">
        <v>21</v>
      </c>
      <c r="D298" s="123">
        <v>0</v>
      </c>
      <c r="E298" s="124">
        <v>0</v>
      </c>
      <c r="F298" s="211">
        <f t="shared" si="16"/>
        <v>0</v>
      </c>
      <c r="G298" s="211">
        <f t="shared" si="15"/>
        <v>0</v>
      </c>
      <c r="H298" s="122"/>
    </row>
    <row r="299" spans="1:8" s="153" customFormat="1" x14ac:dyDescent="0.25">
      <c r="A299" s="158" t="s">
        <v>460</v>
      </c>
      <c r="B299" s="164" t="s">
        <v>461</v>
      </c>
      <c r="C299" s="160" t="s">
        <v>21</v>
      </c>
      <c r="D299" s="123">
        <v>12991.574159676142</v>
      </c>
      <c r="E299" s="124">
        <v>15745.191919950003</v>
      </c>
      <c r="F299" s="124">
        <f t="shared" si="16"/>
        <v>2753.6177602738608</v>
      </c>
      <c r="G299" s="120">
        <f t="shared" si="15"/>
        <v>21.195412706957935</v>
      </c>
      <c r="H299" s="122"/>
    </row>
    <row r="300" spans="1:8" s="153" customFormat="1" x14ac:dyDescent="0.25">
      <c r="A300" s="158" t="s">
        <v>462</v>
      </c>
      <c r="B300" s="165" t="s">
        <v>401</v>
      </c>
      <c r="C300" s="160" t="s">
        <v>21</v>
      </c>
      <c r="D300" s="123">
        <v>0</v>
      </c>
      <c r="E300" s="124">
        <v>5500.4755368699462</v>
      </c>
      <c r="F300" s="124">
        <f t="shared" si="16"/>
        <v>5500.4755368699462</v>
      </c>
      <c r="G300" s="211">
        <f t="shared" si="15"/>
        <v>0</v>
      </c>
      <c r="H300" s="122"/>
    </row>
    <row r="301" spans="1:8" s="153" customFormat="1" ht="31.5" x14ac:dyDescent="0.25">
      <c r="A301" s="158" t="s">
        <v>463</v>
      </c>
      <c r="B301" s="164" t="s">
        <v>464</v>
      </c>
      <c r="C301" s="160" t="s">
        <v>21</v>
      </c>
      <c r="D301" s="123">
        <v>4943.8714272507823</v>
      </c>
      <c r="E301" s="124">
        <v>1901.7451006091151</v>
      </c>
      <c r="F301" s="124">
        <f t="shared" si="16"/>
        <v>-3042.1263266416672</v>
      </c>
      <c r="G301" s="120">
        <f t="shared" si="15"/>
        <v>-61.533281587246925</v>
      </c>
      <c r="H301" s="122"/>
    </row>
    <row r="302" spans="1:8" s="153" customFormat="1" x14ac:dyDescent="0.25">
      <c r="A302" s="158" t="s">
        <v>465</v>
      </c>
      <c r="B302" s="165" t="s">
        <v>401</v>
      </c>
      <c r="C302" s="160" t="s">
        <v>21</v>
      </c>
      <c r="D302" s="123">
        <v>1358.4630907564924</v>
      </c>
      <c r="E302" s="124">
        <v>1924.0100582199989</v>
      </c>
      <c r="F302" s="124">
        <f t="shared" si="16"/>
        <v>565.54696746350646</v>
      </c>
      <c r="G302" s="120">
        <f t="shared" si="15"/>
        <v>41.63138264938565</v>
      </c>
      <c r="H302" s="122"/>
    </row>
    <row r="303" spans="1:8" s="153" customFormat="1" x14ac:dyDescent="0.25">
      <c r="A303" s="158" t="s">
        <v>466</v>
      </c>
      <c r="B303" s="164" t="s">
        <v>467</v>
      </c>
      <c r="C303" s="160" t="s">
        <v>21</v>
      </c>
      <c r="D303" s="123">
        <v>4276.3313312394012</v>
      </c>
      <c r="E303" s="124">
        <v>10840.814469210884</v>
      </c>
      <c r="F303" s="124">
        <f t="shared" si="16"/>
        <v>6564.4831379714824</v>
      </c>
      <c r="G303" s="120">
        <f t="shared" si="15"/>
        <v>153.50735547586558</v>
      </c>
      <c r="H303" s="122"/>
    </row>
    <row r="304" spans="1:8" s="153" customFormat="1" x14ac:dyDescent="0.25">
      <c r="A304" s="158" t="s">
        <v>468</v>
      </c>
      <c r="B304" s="165" t="s">
        <v>401</v>
      </c>
      <c r="C304" s="160" t="s">
        <v>21</v>
      </c>
      <c r="D304" s="123">
        <v>2395.918801389364</v>
      </c>
      <c r="E304" s="124">
        <v>4682.7071054400349</v>
      </c>
      <c r="F304" s="124">
        <f t="shared" si="16"/>
        <v>2286.7883040506708</v>
      </c>
      <c r="G304" s="120">
        <f t="shared" si="15"/>
        <v>95.445150425155902</v>
      </c>
      <c r="H304" s="122"/>
    </row>
    <row r="305" spans="1:8" s="153" customFormat="1" ht="31.5" x14ac:dyDescent="0.25">
      <c r="A305" s="158" t="s">
        <v>469</v>
      </c>
      <c r="B305" s="161" t="s">
        <v>470</v>
      </c>
      <c r="C305" s="160" t="s">
        <v>471</v>
      </c>
      <c r="D305" s="124">
        <f>D167/1.2/D23*100</f>
        <v>101.53429820269757</v>
      </c>
      <c r="E305" s="124">
        <f>E167/1.2/E23*100</f>
        <v>103.89149152728332</v>
      </c>
      <c r="F305" s="124">
        <f>+SUM(E305)-SUM(D305)</f>
        <v>2.3571933245857508</v>
      </c>
      <c r="G305" s="120">
        <f t="shared" si="15"/>
        <v>2.3215734646434232</v>
      </c>
      <c r="H305" s="122"/>
    </row>
    <row r="306" spans="1:8" s="153" customFormat="1" x14ac:dyDescent="0.25">
      <c r="A306" s="158" t="s">
        <v>472</v>
      </c>
      <c r="B306" s="164" t="s">
        <v>473</v>
      </c>
      <c r="C306" s="160" t="s">
        <v>471</v>
      </c>
      <c r="D306" s="120" t="s">
        <v>228</v>
      </c>
      <c r="E306" s="120" t="s">
        <v>228</v>
      </c>
      <c r="F306" s="120" t="s">
        <v>228</v>
      </c>
      <c r="G306" s="120" t="s">
        <v>228</v>
      </c>
      <c r="H306" s="122"/>
    </row>
    <row r="307" spans="1:8" s="153" customFormat="1" ht="31.5" x14ac:dyDescent="0.25">
      <c r="A307" s="158" t="s">
        <v>474</v>
      </c>
      <c r="B307" s="164" t="s">
        <v>475</v>
      </c>
      <c r="C307" s="160" t="s">
        <v>471</v>
      </c>
      <c r="D307" s="120" t="s">
        <v>228</v>
      </c>
      <c r="E307" s="120" t="s">
        <v>228</v>
      </c>
      <c r="F307" s="120" t="s">
        <v>228</v>
      </c>
      <c r="G307" s="120" t="s">
        <v>228</v>
      </c>
      <c r="H307" s="122"/>
    </row>
    <row r="308" spans="1:8" s="153" customFormat="1" ht="31.5" x14ac:dyDescent="0.25">
      <c r="A308" s="158" t="s">
        <v>476</v>
      </c>
      <c r="B308" s="164" t="s">
        <v>477</v>
      </c>
      <c r="C308" s="160" t="s">
        <v>471</v>
      </c>
      <c r="D308" s="120" t="s">
        <v>228</v>
      </c>
      <c r="E308" s="120" t="s">
        <v>228</v>
      </c>
      <c r="F308" s="120" t="s">
        <v>228</v>
      </c>
      <c r="G308" s="120" t="s">
        <v>228</v>
      </c>
      <c r="H308" s="122"/>
    </row>
    <row r="309" spans="1:8" s="153" customFormat="1" ht="31.5" x14ac:dyDescent="0.25">
      <c r="A309" s="158" t="s">
        <v>478</v>
      </c>
      <c r="B309" s="164" t="s">
        <v>479</v>
      </c>
      <c r="C309" s="160" t="s">
        <v>471</v>
      </c>
      <c r="D309" s="120" t="s">
        <v>228</v>
      </c>
      <c r="E309" s="120" t="s">
        <v>228</v>
      </c>
      <c r="F309" s="120" t="s">
        <v>228</v>
      </c>
      <c r="G309" s="120" t="s">
        <v>228</v>
      </c>
      <c r="H309" s="122"/>
    </row>
    <row r="310" spans="1:8" s="153" customFormat="1" x14ac:dyDescent="0.25">
      <c r="A310" s="158" t="s">
        <v>480</v>
      </c>
      <c r="B310" s="162" t="s">
        <v>481</v>
      </c>
      <c r="C310" s="160" t="s">
        <v>471</v>
      </c>
      <c r="D310" s="120" t="s">
        <v>228</v>
      </c>
      <c r="E310" s="120" t="s">
        <v>228</v>
      </c>
      <c r="F310" s="120" t="s">
        <v>228</v>
      </c>
      <c r="G310" s="120" t="s">
        <v>228</v>
      </c>
      <c r="H310" s="122"/>
    </row>
    <row r="311" spans="1:8" s="153" customFormat="1" x14ac:dyDescent="0.25">
      <c r="A311" s="158" t="s">
        <v>482</v>
      </c>
      <c r="B311" s="162" t="s">
        <v>483</v>
      </c>
      <c r="C311" s="160" t="s">
        <v>471</v>
      </c>
      <c r="D311" s="124">
        <f>D173/1.2/D29*100</f>
        <v>97.274751531862009</v>
      </c>
      <c r="E311" s="124">
        <f>E173/1.2/E29*100</f>
        <v>99.959047488403613</v>
      </c>
      <c r="F311" s="124">
        <f t="shared" si="16"/>
        <v>2.6842959565416038</v>
      </c>
      <c r="G311" s="124">
        <f t="shared" si="15"/>
        <v>2.7594991652714445</v>
      </c>
      <c r="H311" s="122"/>
    </row>
    <row r="312" spans="1:8" s="153" customFormat="1" x14ac:dyDescent="0.25">
      <c r="A312" s="158" t="s">
        <v>484</v>
      </c>
      <c r="B312" s="162" t="s">
        <v>485</v>
      </c>
      <c r="C312" s="160" t="s">
        <v>471</v>
      </c>
      <c r="D312" s="120" t="s">
        <v>228</v>
      </c>
      <c r="E312" s="120" t="s">
        <v>228</v>
      </c>
      <c r="F312" s="120" t="s">
        <v>228</v>
      </c>
      <c r="G312" s="120" t="s">
        <v>228</v>
      </c>
      <c r="H312" s="122"/>
    </row>
    <row r="313" spans="1:8" s="153" customFormat="1" x14ac:dyDescent="0.25">
      <c r="A313" s="158" t="s">
        <v>486</v>
      </c>
      <c r="B313" s="162" t="s">
        <v>487</v>
      </c>
      <c r="C313" s="160" t="s">
        <v>471</v>
      </c>
      <c r="D313" s="124">
        <f>IF(D32=0,0,D176/1.2/D32*100)</f>
        <v>0</v>
      </c>
      <c r="E313" s="124">
        <f>IF(E32=0,0,E176/1.2/E32*100)</f>
        <v>0</v>
      </c>
      <c r="F313" s="124">
        <f t="shared" si="16"/>
        <v>0</v>
      </c>
      <c r="G313" s="124">
        <f t="shared" si="15"/>
        <v>0</v>
      </c>
      <c r="H313" s="122"/>
    </row>
    <row r="314" spans="1:8" s="153" customFormat="1" x14ac:dyDescent="0.25">
      <c r="A314" s="158" t="s">
        <v>488</v>
      </c>
      <c r="B314" s="162" t="s">
        <v>489</v>
      </c>
      <c r="C314" s="160" t="s">
        <v>471</v>
      </c>
      <c r="D314" s="120" t="s">
        <v>228</v>
      </c>
      <c r="E314" s="120" t="s">
        <v>228</v>
      </c>
      <c r="F314" s="120" t="s">
        <v>228</v>
      </c>
      <c r="G314" s="120" t="s">
        <v>228</v>
      </c>
      <c r="H314" s="128"/>
    </row>
    <row r="315" spans="1:8" s="153" customFormat="1" ht="31.5" x14ac:dyDescent="0.25">
      <c r="A315" s="158" t="s">
        <v>490</v>
      </c>
      <c r="B315" s="164" t="s">
        <v>491</v>
      </c>
      <c r="C315" s="160" t="s">
        <v>471</v>
      </c>
      <c r="D315" s="120" t="s">
        <v>228</v>
      </c>
      <c r="E315" s="120" t="s">
        <v>228</v>
      </c>
      <c r="F315" s="120" t="s">
        <v>228</v>
      </c>
      <c r="G315" s="120" t="s">
        <v>228</v>
      </c>
      <c r="H315" s="128"/>
    </row>
    <row r="316" spans="1:8" s="153" customFormat="1" x14ac:dyDescent="0.25">
      <c r="A316" s="158" t="s">
        <v>492</v>
      </c>
      <c r="B316" s="179" t="s">
        <v>45</v>
      </c>
      <c r="C316" s="160" t="s">
        <v>471</v>
      </c>
      <c r="D316" s="120" t="s">
        <v>228</v>
      </c>
      <c r="E316" s="120" t="s">
        <v>228</v>
      </c>
      <c r="F316" s="120" t="s">
        <v>228</v>
      </c>
      <c r="G316" s="120" t="s">
        <v>228</v>
      </c>
      <c r="H316" s="122"/>
    </row>
    <row r="317" spans="1:8" s="153" customFormat="1" ht="16.5" thickBot="1" x14ac:dyDescent="0.3">
      <c r="A317" s="171" t="s">
        <v>493</v>
      </c>
      <c r="B317" s="180" t="s">
        <v>47</v>
      </c>
      <c r="C317" s="173" t="s">
        <v>471</v>
      </c>
      <c r="D317" s="120" t="s">
        <v>228</v>
      </c>
      <c r="E317" s="120" t="s">
        <v>228</v>
      </c>
      <c r="F317" s="120" t="s">
        <v>228</v>
      </c>
      <c r="G317" s="120" t="s">
        <v>228</v>
      </c>
      <c r="H317" s="131"/>
    </row>
    <row r="318" spans="1:8" s="153" customFormat="1" ht="19.5" thickBot="1" x14ac:dyDescent="0.3">
      <c r="A318" s="320" t="s">
        <v>494</v>
      </c>
      <c r="B318" s="321"/>
      <c r="C318" s="321"/>
      <c r="D318" s="321"/>
      <c r="E318" s="321"/>
      <c r="F318" s="321"/>
      <c r="G318" s="321"/>
      <c r="H318" s="322"/>
    </row>
    <row r="319" spans="1:8" ht="31.5" x14ac:dyDescent="0.25">
      <c r="A319" s="174" t="s">
        <v>495</v>
      </c>
      <c r="B319" s="175" t="s">
        <v>496</v>
      </c>
      <c r="C319" s="176" t="s">
        <v>228</v>
      </c>
      <c r="D319" s="220" t="s">
        <v>706</v>
      </c>
      <c r="E319" s="220" t="s">
        <v>706</v>
      </c>
      <c r="F319" s="220" t="s">
        <v>706</v>
      </c>
      <c r="G319" s="220" t="s">
        <v>706</v>
      </c>
      <c r="H319" s="182"/>
    </row>
    <row r="320" spans="1:8" x14ac:dyDescent="0.25">
      <c r="A320" s="158" t="s">
        <v>498</v>
      </c>
      <c r="B320" s="161" t="s">
        <v>499</v>
      </c>
      <c r="C320" s="160" t="s">
        <v>500</v>
      </c>
      <c r="D320" s="120" t="s">
        <v>228</v>
      </c>
      <c r="E320" s="120" t="s">
        <v>228</v>
      </c>
      <c r="F320" s="120" t="s">
        <v>228</v>
      </c>
      <c r="G320" s="120" t="s">
        <v>228</v>
      </c>
      <c r="H320" s="122"/>
    </row>
    <row r="321" spans="1:8" x14ac:dyDescent="0.25">
      <c r="A321" s="158" t="s">
        <v>501</v>
      </c>
      <c r="B321" s="161" t="s">
        <v>502</v>
      </c>
      <c r="C321" s="160" t="s">
        <v>503</v>
      </c>
      <c r="D321" s="120" t="s">
        <v>228</v>
      </c>
      <c r="E321" s="120" t="s">
        <v>228</v>
      </c>
      <c r="F321" s="120" t="s">
        <v>228</v>
      </c>
      <c r="G321" s="120" t="s">
        <v>228</v>
      </c>
      <c r="H321" s="122"/>
    </row>
    <row r="322" spans="1:8" x14ac:dyDescent="0.25">
      <c r="A322" s="158" t="s">
        <v>504</v>
      </c>
      <c r="B322" s="161" t="s">
        <v>505</v>
      </c>
      <c r="C322" s="160" t="s">
        <v>500</v>
      </c>
      <c r="D322" s="120" t="s">
        <v>228</v>
      </c>
      <c r="E322" s="120" t="s">
        <v>228</v>
      </c>
      <c r="F322" s="120" t="s">
        <v>228</v>
      </c>
      <c r="G322" s="120" t="s">
        <v>228</v>
      </c>
      <c r="H322" s="122"/>
    </row>
    <row r="323" spans="1:8" x14ac:dyDescent="0.25">
      <c r="A323" s="158" t="s">
        <v>506</v>
      </c>
      <c r="B323" s="161" t="s">
        <v>507</v>
      </c>
      <c r="C323" s="160" t="s">
        <v>503</v>
      </c>
      <c r="D323" s="120" t="s">
        <v>228</v>
      </c>
      <c r="E323" s="120" t="s">
        <v>228</v>
      </c>
      <c r="F323" s="120" t="s">
        <v>228</v>
      </c>
      <c r="G323" s="120" t="s">
        <v>228</v>
      </c>
      <c r="H323" s="122"/>
    </row>
    <row r="324" spans="1:8" x14ac:dyDescent="0.25">
      <c r="A324" s="158" t="s">
        <v>508</v>
      </c>
      <c r="B324" s="161" t="s">
        <v>509</v>
      </c>
      <c r="C324" s="160" t="s">
        <v>510</v>
      </c>
      <c r="D324" s="120" t="s">
        <v>228</v>
      </c>
      <c r="E324" s="120" t="s">
        <v>228</v>
      </c>
      <c r="F324" s="120" t="s">
        <v>228</v>
      </c>
      <c r="G324" s="120" t="s">
        <v>228</v>
      </c>
      <c r="H324" s="122"/>
    </row>
    <row r="325" spans="1:8" x14ac:dyDescent="0.25">
      <c r="A325" s="158" t="s">
        <v>511</v>
      </c>
      <c r="B325" s="161" t="s">
        <v>512</v>
      </c>
      <c r="C325" s="160" t="s">
        <v>228</v>
      </c>
      <c r="D325" s="220" t="s">
        <v>706</v>
      </c>
      <c r="E325" s="220" t="s">
        <v>706</v>
      </c>
      <c r="F325" s="220" t="s">
        <v>706</v>
      </c>
      <c r="G325" s="220" t="s">
        <v>706</v>
      </c>
      <c r="H325" s="183"/>
    </row>
    <row r="326" spans="1:8" x14ac:dyDescent="0.25">
      <c r="A326" s="158" t="s">
        <v>513</v>
      </c>
      <c r="B326" s="164" t="s">
        <v>514</v>
      </c>
      <c r="C326" s="160" t="s">
        <v>510</v>
      </c>
      <c r="D326" s="120" t="s">
        <v>228</v>
      </c>
      <c r="E326" s="120" t="s">
        <v>228</v>
      </c>
      <c r="F326" s="120" t="s">
        <v>228</v>
      </c>
      <c r="G326" s="120" t="s">
        <v>228</v>
      </c>
      <c r="H326" s="122"/>
    </row>
    <row r="327" spans="1:8" x14ac:dyDescent="0.25">
      <c r="A327" s="158" t="s">
        <v>515</v>
      </c>
      <c r="B327" s="164" t="s">
        <v>516</v>
      </c>
      <c r="C327" s="160" t="s">
        <v>517</v>
      </c>
      <c r="D327" s="120" t="s">
        <v>228</v>
      </c>
      <c r="E327" s="120" t="s">
        <v>228</v>
      </c>
      <c r="F327" s="120" t="s">
        <v>228</v>
      </c>
      <c r="G327" s="120" t="s">
        <v>228</v>
      </c>
      <c r="H327" s="122"/>
    </row>
    <row r="328" spans="1:8" x14ac:dyDescent="0.25">
      <c r="A328" s="158" t="s">
        <v>518</v>
      </c>
      <c r="B328" s="161" t="s">
        <v>519</v>
      </c>
      <c r="C328" s="160" t="s">
        <v>228</v>
      </c>
      <c r="D328" s="220" t="s">
        <v>706</v>
      </c>
      <c r="E328" s="220" t="s">
        <v>706</v>
      </c>
      <c r="F328" s="220" t="s">
        <v>706</v>
      </c>
      <c r="G328" s="220" t="s">
        <v>706</v>
      </c>
      <c r="H328" s="183"/>
    </row>
    <row r="329" spans="1:8" x14ac:dyDescent="0.25">
      <c r="A329" s="158" t="s">
        <v>520</v>
      </c>
      <c r="B329" s="164" t="s">
        <v>514</v>
      </c>
      <c r="C329" s="160" t="s">
        <v>510</v>
      </c>
      <c r="D329" s="120" t="s">
        <v>228</v>
      </c>
      <c r="E329" s="120" t="s">
        <v>228</v>
      </c>
      <c r="F329" s="120" t="s">
        <v>228</v>
      </c>
      <c r="G329" s="120" t="s">
        <v>228</v>
      </c>
      <c r="H329" s="122"/>
    </row>
    <row r="330" spans="1:8" x14ac:dyDescent="0.25">
      <c r="A330" s="158" t="s">
        <v>521</v>
      </c>
      <c r="B330" s="164" t="s">
        <v>522</v>
      </c>
      <c r="C330" s="160" t="s">
        <v>500</v>
      </c>
      <c r="D330" s="120" t="s">
        <v>228</v>
      </c>
      <c r="E330" s="120" t="s">
        <v>228</v>
      </c>
      <c r="F330" s="120" t="s">
        <v>228</v>
      </c>
      <c r="G330" s="120" t="s">
        <v>228</v>
      </c>
      <c r="H330" s="122"/>
    </row>
    <row r="331" spans="1:8" x14ac:dyDescent="0.25">
      <c r="A331" s="158" t="s">
        <v>523</v>
      </c>
      <c r="B331" s="164" t="s">
        <v>516</v>
      </c>
      <c r="C331" s="160" t="s">
        <v>517</v>
      </c>
      <c r="D331" s="120" t="s">
        <v>228</v>
      </c>
      <c r="E331" s="120" t="s">
        <v>228</v>
      </c>
      <c r="F331" s="120" t="s">
        <v>228</v>
      </c>
      <c r="G331" s="120" t="s">
        <v>228</v>
      </c>
      <c r="H331" s="122"/>
    </row>
    <row r="332" spans="1:8" x14ac:dyDescent="0.25">
      <c r="A332" s="158" t="s">
        <v>524</v>
      </c>
      <c r="B332" s="161" t="s">
        <v>525</v>
      </c>
      <c r="C332" s="160" t="s">
        <v>228</v>
      </c>
      <c r="D332" s="220" t="s">
        <v>706</v>
      </c>
      <c r="E332" s="220" t="s">
        <v>706</v>
      </c>
      <c r="F332" s="220" t="s">
        <v>706</v>
      </c>
      <c r="G332" s="220" t="s">
        <v>706</v>
      </c>
      <c r="H332" s="183"/>
    </row>
    <row r="333" spans="1:8" x14ac:dyDescent="0.25">
      <c r="A333" s="158" t="s">
        <v>526</v>
      </c>
      <c r="B333" s="164" t="s">
        <v>514</v>
      </c>
      <c r="C333" s="160" t="s">
        <v>510</v>
      </c>
      <c r="D333" s="120" t="s">
        <v>228</v>
      </c>
      <c r="E333" s="120" t="s">
        <v>228</v>
      </c>
      <c r="F333" s="120" t="s">
        <v>228</v>
      </c>
      <c r="G333" s="120" t="s">
        <v>228</v>
      </c>
      <c r="H333" s="122"/>
    </row>
    <row r="334" spans="1:8" x14ac:dyDescent="0.25">
      <c r="A334" s="158" t="s">
        <v>527</v>
      </c>
      <c r="B334" s="164" t="s">
        <v>516</v>
      </c>
      <c r="C334" s="160" t="s">
        <v>517</v>
      </c>
      <c r="D334" s="120" t="s">
        <v>228</v>
      </c>
      <c r="E334" s="120" t="s">
        <v>228</v>
      </c>
      <c r="F334" s="120" t="s">
        <v>228</v>
      </c>
      <c r="G334" s="120" t="s">
        <v>228</v>
      </c>
      <c r="H334" s="122"/>
    </row>
    <row r="335" spans="1:8" x14ac:dyDescent="0.25">
      <c r="A335" s="158" t="s">
        <v>528</v>
      </c>
      <c r="B335" s="161" t="s">
        <v>529</v>
      </c>
      <c r="C335" s="160" t="s">
        <v>228</v>
      </c>
      <c r="D335" s="220" t="s">
        <v>706</v>
      </c>
      <c r="E335" s="220" t="s">
        <v>706</v>
      </c>
      <c r="F335" s="220" t="s">
        <v>706</v>
      </c>
      <c r="G335" s="220" t="s">
        <v>706</v>
      </c>
      <c r="H335" s="183"/>
    </row>
    <row r="336" spans="1:8" x14ac:dyDescent="0.25">
      <c r="A336" s="158" t="s">
        <v>530</v>
      </c>
      <c r="B336" s="164" t="s">
        <v>514</v>
      </c>
      <c r="C336" s="160" t="s">
        <v>510</v>
      </c>
      <c r="D336" s="120" t="s">
        <v>228</v>
      </c>
      <c r="E336" s="120" t="s">
        <v>228</v>
      </c>
      <c r="F336" s="120" t="s">
        <v>228</v>
      </c>
      <c r="G336" s="120" t="s">
        <v>228</v>
      </c>
      <c r="H336" s="122"/>
    </row>
    <row r="337" spans="1:8" x14ac:dyDescent="0.25">
      <c r="A337" s="158" t="s">
        <v>531</v>
      </c>
      <c r="B337" s="164" t="s">
        <v>522</v>
      </c>
      <c r="C337" s="160" t="s">
        <v>500</v>
      </c>
      <c r="D337" s="120" t="s">
        <v>228</v>
      </c>
      <c r="E337" s="120" t="s">
        <v>228</v>
      </c>
      <c r="F337" s="120" t="s">
        <v>228</v>
      </c>
      <c r="G337" s="120" t="s">
        <v>228</v>
      </c>
      <c r="H337" s="122"/>
    </row>
    <row r="338" spans="1:8" x14ac:dyDescent="0.25">
      <c r="A338" s="158" t="s">
        <v>532</v>
      </c>
      <c r="B338" s="164" t="s">
        <v>516</v>
      </c>
      <c r="C338" s="160" t="s">
        <v>517</v>
      </c>
      <c r="D338" s="120" t="s">
        <v>228</v>
      </c>
      <c r="E338" s="120" t="s">
        <v>228</v>
      </c>
      <c r="F338" s="120" t="s">
        <v>228</v>
      </c>
      <c r="G338" s="120" t="s">
        <v>228</v>
      </c>
      <c r="H338" s="122"/>
    </row>
    <row r="339" spans="1:8" x14ac:dyDescent="0.25">
      <c r="A339" s="174" t="s">
        <v>533</v>
      </c>
      <c r="B339" s="175" t="s">
        <v>534</v>
      </c>
      <c r="C339" s="176" t="s">
        <v>228</v>
      </c>
      <c r="D339" s="220" t="s">
        <v>706</v>
      </c>
      <c r="E339" s="220" t="s">
        <v>706</v>
      </c>
      <c r="F339" s="220" t="s">
        <v>706</v>
      </c>
      <c r="G339" s="220" t="s">
        <v>706</v>
      </c>
      <c r="H339" s="182"/>
    </row>
    <row r="340" spans="1:8" x14ac:dyDescent="0.25">
      <c r="A340" s="158" t="s">
        <v>535</v>
      </c>
      <c r="B340" s="161" t="s">
        <v>536</v>
      </c>
      <c r="C340" s="160" t="s">
        <v>510</v>
      </c>
      <c r="D340" s="123">
        <v>60647.166987930708</v>
      </c>
      <c r="E340" s="124">
        <v>61304.263143029697</v>
      </c>
      <c r="F340" s="124">
        <f t="shared" ref="F340:F367" si="17">+SUM(E340)-SUM(D340)</f>
        <v>657.09615509898867</v>
      </c>
      <c r="G340" s="124">
        <f t="shared" ref="G340:G350" si="18">IFERROR(F340/D340*100,0)</f>
        <v>1.0834737840759425</v>
      </c>
      <c r="H340" s="122"/>
    </row>
    <row r="341" spans="1:8" ht="31.5" x14ac:dyDescent="0.25">
      <c r="A341" s="158" t="s">
        <v>537</v>
      </c>
      <c r="B341" s="164" t="s">
        <v>538</v>
      </c>
      <c r="C341" s="160" t="s">
        <v>510</v>
      </c>
      <c r="D341" s="123">
        <v>60647.166987930708</v>
      </c>
      <c r="E341" s="124">
        <v>61304.263143029697</v>
      </c>
      <c r="F341" s="124">
        <f t="shared" si="17"/>
        <v>657.09615509898867</v>
      </c>
      <c r="G341" s="124">
        <f t="shared" si="18"/>
        <v>1.0834737840759425</v>
      </c>
      <c r="H341" s="122"/>
    </row>
    <row r="342" spans="1:8" x14ac:dyDescent="0.25">
      <c r="A342" s="158" t="s">
        <v>539</v>
      </c>
      <c r="B342" s="179" t="s">
        <v>540</v>
      </c>
      <c r="C342" s="160" t="s">
        <v>510</v>
      </c>
      <c r="D342" s="123">
        <v>0</v>
      </c>
      <c r="E342" s="124">
        <v>0</v>
      </c>
      <c r="F342" s="124">
        <f t="shared" si="17"/>
        <v>0</v>
      </c>
      <c r="G342" s="124">
        <f t="shared" si="18"/>
        <v>0</v>
      </c>
      <c r="H342" s="122"/>
    </row>
    <row r="343" spans="1:8" x14ac:dyDescent="0.25">
      <c r="A343" s="158" t="s">
        <v>541</v>
      </c>
      <c r="B343" s="179" t="s">
        <v>542</v>
      </c>
      <c r="C343" s="160" t="s">
        <v>510</v>
      </c>
      <c r="D343" s="123">
        <v>60647.166987930708</v>
      </c>
      <c r="E343" s="124">
        <v>61304.263143029697</v>
      </c>
      <c r="F343" s="124">
        <f t="shared" si="17"/>
        <v>657.09615509898867</v>
      </c>
      <c r="G343" s="124">
        <f t="shared" si="18"/>
        <v>1.0834737840759425</v>
      </c>
      <c r="H343" s="122"/>
    </row>
    <row r="344" spans="1:8" x14ac:dyDescent="0.25">
      <c r="A344" s="158" t="s">
        <v>543</v>
      </c>
      <c r="B344" s="161" t="s">
        <v>544</v>
      </c>
      <c r="C344" s="160" t="s">
        <v>510</v>
      </c>
      <c r="D344" s="123">
        <v>5083.7837099491935</v>
      </c>
      <c r="E344" s="124">
        <v>5081.5454537281566</v>
      </c>
      <c r="F344" s="124">
        <f t="shared" si="17"/>
        <v>-2.2382562210368633</v>
      </c>
      <c r="G344" s="124">
        <f t="shared" si="18"/>
        <v>-4.4027369155310352E-2</v>
      </c>
      <c r="H344" s="122"/>
    </row>
    <row r="345" spans="1:8" x14ac:dyDescent="0.25">
      <c r="A345" s="158" t="s">
        <v>545</v>
      </c>
      <c r="B345" s="161" t="s">
        <v>546</v>
      </c>
      <c r="C345" s="160" t="s">
        <v>500</v>
      </c>
      <c r="D345" s="123">
        <v>2825.9340393546941</v>
      </c>
      <c r="E345" s="124">
        <v>2913.7097859943333</v>
      </c>
      <c r="F345" s="124">
        <f t="shared" si="17"/>
        <v>87.775746639639237</v>
      </c>
      <c r="G345" s="124">
        <f t="shared" si="18"/>
        <v>3.1060791022455341</v>
      </c>
      <c r="H345" s="122"/>
    </row>
    <row r="346" spans="1:8" ht="31.5" x14ac:dyDescent="0.25">
      <c r="A346" s="158" t="s">
        <v>547</v>
      </c>
      <c r="B346" s="164" t="s">
        <v>548</v>
      </c>
      <c r="C346" s="160" t="s">
        <v>500</v>
      </c>
      <c r="D346" s="123">
        <v>2825.9340393546941</v>
      </c>
      <c r="E346" s="124">
        <v>2913.7097859943333</v>
      </c>
      <c r="F346" s="124">
        <f t="shared" si="17"/>
        <v>87.775746639639237</v>
      </c>
      <c r="G346" s="124">
        <f t="shared" si="18"/>
        <v>3.1060791022455341</v>
      </c>
      <c r="H346" s="122"/>
    </row>
    <row r="347" spans="1:8" x14ac:dyDescent="0.25">
      <c r="A347" s="158" t="s">
        <v>549</v>
      </c>
      <c r="B347" s="179" t="s">
        <v>540</v>
      </c>
      <c r="C347" s="160" t="s">
        <v>500</v>
      </c>
      <c r="D347" s="123">
        <v>0</v>
      </c>
      <c r="E347" s="124">
        <v>0</v>
      </c>
      <c r="F347" s="124">
        <f t="shared" si="17"/>
        <v>0</v>
      </c>
      <c r="G347" s="124">
        <f t="shared" si="18"/>
        <v>0</v>
      </c>
      <c r="H347" s="122"/>
    </row>
    <row r="348" spans="1:8" x14ac:dyDescent="0.25">
      <c r="A348" s="158" t="s">
        <v>550</v>
      </c>
      <c r="B348" s="179" t="s">
        <v>542</v>
      </c>
      <c r="C348" s="160" t="s">
        <v>500</v>
      </c>
      <c r="D348" s="123">
        <v>2825.9340393546941</v>
      </c>
      <c r="E348" s="124">
        <v>2913.7097859943333</v>
      </c>
      <c r="F348" s="124">
        <f t="shared" si="17"/>
        <v>87.775746639639237</v>
      </c>
      <c r="G348" s="124">
        <f t="shared" si="18"/>
        <v>3.1060791022455341</v>
      </c>
      <c r="H348" s="122"/>
    </row>
    <row r="349" spans="1:8" x14ac:dyDescent="0.25">
      <c r="A349" s="158" t="s">
        <v>551</v>
      </c>
      <c r="B349" s="161" t="s">
        <v>552</v>
      </c>
      <c r="C349" s="160" t="s">
        <v>553</v>
      </c>
      <c r="D349" s="123">
        <v>1801641.1910335242</v>
      </c>
      <c r="E349" s="124">
        <v>1801568.7442832449</v>
      </c>
      <c r="F349" s="124">
        <f t="shared" si="17"/>
        <v>-72.446750279283151</v>
      </c>
      <c r="G349" s="124">
        <f t="shared" si="18"/>
        <v>-4.0211530819698653E-3</v>
      </c>
      <c r="H349" s="122"/>
    </row>
    <row r="350" spans="1:8" ht="31.5" x14ac:dyDescent="0.25">
      <c r="A350" s="158" t="s">
        <v>554</v>
      </c>
      <c r="B350" s="161" t="s">
        <v>710</v>
      </c>
      <c r="C350" s="160" t="s">
        <v>21</v>
      </c>
      <c r="D350" s="123">
        <v>47685.346190400887</v>
      </c>
      <c r="E350" s="124">
        <v>47343.539999999994</v>
      </c>
      <c r="F350" s="124">
        <f t="shared" si="17"/>
        <v>-341.80619040089368</v>
      </c>
      <c r="G350" s="124">
        <f t="shared" si="18"/>
        <v>-0.716795027629892</v>
      </c>
      <c r="H350" s="122"/>
    </row>
    <row r="351" spans="1:8" x14ac:dyDescent="0.25">
      <c r="A351" s="158" t="s">
        <v>556</v>
      </c>
      <c r="B351" s="163" t="s">
        <v>557</v>
      </c>
      <c r="C351" s="160" t="s">
        <v>228</v>
      </c>
      <c r="D351" s="220" t="s">
        <v>706</v>
      </c>
      <c r="E351" s="220" t="s">
        <v>706</v>
      </c>
      <c r="F351" s="220" t="s">
        <v>706</v>
      </c>
      <c r="G351" s="220" t="s">
        <v>706</v>
      </c>
      <c r="H351" s="183"/>
    </row>
    <row r="352" spans="1:8" x14ac:dyDescent="0.25">
      <c r="A352" s="158" t="s">
        <v>558</v>
      </c>
      <c r="B352" s="161" t="s">
        <v>559</v>
      </c>
      <c r="C352" s="160" t="s">
        <v>510</v>
      </c>
      <c r="D352" s="123">
        <v>0</v>
      </c>
      <c r="E352" s="124">
        <v>0</v>
      </c>
      <c r="F352" s="124">
        <f t="shared" si="17"/>
        <v>0</v>
      </c>
      <c r="G352" s="124">
        <f t="shared" ref="G352:G354" si="19">IFERROR(F352/D352*100,0)</f>
        <v>0</v>
      </c>
      <c r="H352" s="122"/>
    </row>
    <row r="353" spans="1:8" x14ac:dyDescent="0.25">
      <c r="A353" s="158" t="s">
        <v>560</v>
      </c>
      <c r="B353" s="161" t="s">
        <v>561</v>
      </c>
      <c r="C353" s="160" t="s">
        <v>503</v>
      </c>
      <c r="D353" s="120" t="s">
        <v>228</v>
      </c>
      <c r="E353" s="120" t="s">
        <v>228</v>
      </c>
      <c r="F353" s="120" t="s">
        <v>228</v>
      </c>
      <c r="G353" s="120" t="s">
        <v>228</v>
      </c>
      <c r="H353" s="122"/>
    </row>
    <row r="354" spans="1:8" ht="47.25" x14ac:dyDescent="0.25">
      <c r="A354" s="158" t="s">
        <v>562</v>
      </c>
      <c r="B354" s="161" t="s">
        <v>711</v>
      </c>
      <c r="C354" s="160" t="s">
        <v>21</v>
      </c>
      <c r="D354" s="123">
        <v>0</v>
      </c>
      <c r="E354" s="124">
        <v>0</v>
      </c>
      <c r="F354" s="124">
        <f t="shared" si="17"/>
        <v>0</v>
      </c>
      <c r="G354" s="124">
        <f t="shared" si="19"/>
        <v>0</v>
      </c>
      <c r="H354" s="122"/>
    </row>
    <row r="355" spans="1:8" ht="31.5" x14ac:dyDescent="0.25">
      <c r="A355" s="158" t="s">
        <v>564</v>
      </c>
      <c r="B355" s="161" t="s">
        <v>565</v>
      </c>
      <c r="C355" s="160" t="s">
        <v>21</v>
      </c>
      <c r="D355" s="120" t="s">
        <v>228</v>
      </c>
      <c r="E355" s="120" t="s">
        <v>228</v>
      </c>
      <c r="F355" s="120" t="s">
        <v>228</v>
      </c>
      <c r="G355" s="120" t="s">
        <v>228</v>
      </c>
      <c r="H355" s="122"/>
    </row>
    <row r="356" spans="1:8" x14ac:dyDescent="0.25">
      <c r="A356" s="158" t="s">
        <v>566</v>
      </c>
      <c r="B356" s="163" t="s">
        <v>567</v>
      </c>
      <c r="C356" s="183" t="s">
        <v>228</v>
      </c>
      <c r="D356" s="220" t="s">
        <v>706</v>
      </c>
      <c r="E356" s="220" t="s">
        <v>706</v>
      </c>
      <c r="F356" s="220" t="s">
        <v>706</v>
      </c>
      <c r="G356" s="220" t="s">
        <v>706</v>
      </c>
      <c r="H356" s="183"/>
    </row>
    <row r="357" spans="1:8" x14ac:dyDescent="0.25">
      <c r="A357" s="158" t="s">
        <v>568</v>
      </c>
      <c r="B357" s="161" t="s">
        <v>569</v>
      </c>
      <c r="C357" s="160" t="s">
        <v>500</v>
      </c>
      <c r="D357" s="120" t="s">
        <v>228</v>
      </c>
      <c r="E357" s="120" t="s">
        <v>228</v>
      </c>
      <c r="F357" s="120" t="s">
        <v>228</v>
      </c>
      <c r="G357" s="120" t="s">
        <v>228</v>
      </c>
      <c r="H357" s="122"/>
    </row>
    <row r="358" spans="1:8" ht="47.25" x14ac:dyDescent="0.25">
      <c r="A358" s="158" t="s">
        <v>570</v>
      </c>
      <c r="B358" s="164" t="s">
        <v>571</v>
      </c>
      <c r="C358" s="160" t="s">
        <v>500</v>
      </c>
      <c r="D358" s="120" t="s">
        <v>228</v>
      </c>
      <c r="E358" s="120" t="s">
        <v>228</v>
      </c>
      <c r="F358" s="120" t="s">
        <v>228</v>
      </c>
      <c r="G358" s="120" t="s">
        <v>228</v>
      </c>
      <c r="H358" s="122"/>
    </row>
    <row r="359" spans="1:8" ht="47.25" x14ac:dyDescent="0.25">
      <c r="A359" s="158" t="s">
        <v>572</v>
      </c>
      <c r="B359" s="164" t="s">
        <v>573</v>
      </c>
      <c r="C359" s="160" t="s">
        <v>500</v>
      </c>
      <c r="D359" s="120" t="s">
        <v>228</v>
      </c>
      <c r="E359" s="120" t="s">
        <v>228</v>
      </c>
      <c r="F359" s="120" t="s">
        <v>228</v>
      </c>
      <c r="G359" s="120" t="s">
        <v>228</v>
      </c>
      <c r="H359" s="122"/>
    </row>
    <row r="360" spans="1:8" ht="31.5" x14ac:dyDescent="0.25">
      <c r="A360" s="158" t="s">
        <v>574</v>
      </c>
      <c r="B360" s="164" t="s">
        <v>575</v>
      </c>
      <c r="C360" s="160" t="s">
        <v>500</v>
      </c>
      <c r="D360" s="120" t="s">
        <v>228</v>
      </c>
      <c r="E360" s="120" t="s">
        <v>228</v>
      </c>
      <c r="F360" s="120" t="s">
        <v>228</v>
      </c>
      <c r="G360" s="120" t="s">
        <v>228</v>
      </c>
      <c r="H360" s="122"/>
    </row>
    <row r="361" spans="1:8" x14ac:dyDescent="0.25">
      <c r="A361" s="158" t="s">
        <v>576</v>
      </c>
      <c r="B361" s="161" t="s">
        <v>577</v>
      </c>
      <c r="C361" s="160" t="s">
        <v>510</v>
      </c>
      <c r="D361" s="120" t="s">
        <v>228</v>
      </c>
      <c r="E361" s="120" t="s">
        <v>228</v>
      </c>
      <c r="F361" s="120" t="s">
        <v>228</v>
      </c>
      <c r="G361" s="120" t="s">
        <v>228</v>
      </c>
      <c r="H361" s="122"/>
    </row>
    <row r="362" spans="1:8" ht="31.5" x14ac:dyDescent="0.25">
      <c r="A362" s="158" t="s">
        <v>578</v>
      </c>
      <c r="B362" s="164" t="s">
        <v>579</v>
      </c>
      <c r="C362" s="160" t="s">
        <v>510</v>
      </c>
      <c r="D362" s="120" t="s">
        <v>228</v>
      </c>
      <c r="E362" s="120" t="s">
        <v>228</v>
      </c>
      <c r="F362" s="120" t="s">
        <v>228</v>
      </c>
      <c r="G362" s="120" t="s">
        <v>228</v>
      </c>
      <c r="H362" s="122"/>
    </row>
    <row r="363" spans="1:8" x14ac:dyDescent="0.25">
      <c r="A363" s="158" t="s">
        <v>580</v>
      </c>
      <c r="B363" s="164" t="s">
        <v>581</v>
      </c>
      <c r="C363" s="160" t="s">
        <v>510</v>
      </c>
      <c r="D363" s="120" t="s">
        <v>228</v>
      </c>
      <c r="E363" s="120" t="s">
        <v>228</v>
      </c>
      <c r="F363" s="120" t="s">
        <v>228</v>
      </c>
      <c r="G363" s="120" t="s">
        <v>228</v>
      </c>
      <c r="H363" s="122"/>
    </row>
    <row r="364" spans="1:8" ht="31.5" x14ac:dyDescent="0.25">
      <c r="A364" s="158" t="s">
        <v>582</v>
      </c>
      <c r="B364" s="161" t="s">
        <v>583</v>
      </c>
      <c r="C364" s="160" t="s">
        <v>21</v>
      </c>
      <c r="D364" s="120" t="s">
        <v>228</v>
      </c>
      <c r="E364" s="120" t="s">
        <v>228</v>
      </c>
      <c r="F364" s="120" t="s">
        <v>228</v>
      </c>
      <c r="G364" s="120" t="s">
        <v>228</v>
      </c>
      <c r="H364" s="122"/>
    </row>
    <row r="365" spans="1:8" x14ac:dyDescent="0.25">
      <c r="A365" s="158" t="s">
        <v>584</v>
      </c>
      <c r="B365" s="164" t="s">
        <v>585</v>
      </c>
      <c r="C365" s="160" t="s">
        <v>21</v>
      </c>
      <c r="D365" s="120" t="s">
        <v>228</v>
      </c>
      <c r="E365" s="120" t="s">
        <v>228</v>
      </c>
      <c r="F365" s="120" t="s">
        <v>228</v>
      </c>
      <c r="G365" s="120" t="s">
        <v>228</v>
      </c>
      <c r="H365" s="128"/>
    </row>
    <row r="366" spans="1:8" x14ac:dyDescent="0.25">
      <c r="A366" s="158" t="s">
        <v>586</v>
      </c>
      <c r="B366" s="164" t="s">
        <v>47</v>
      </c>
      <c r="C366" s="160" t="s">
        <v>21</v>
      </c>
      <c r="D366" s="120" t="s">
        <v>228</v>
      </c>
      <c r="E366" s="120" t="s">
        <v>228</v>
      </c>
      <c r="F366" s="120" t="s">
        <v>228</v>
      </c>
      <c r="G366" s="120" t="s">
        <v>228</v>
      </c>
      <c r="H366" s="128"/>
    </row>
    <row r="367" spans="1:8" ht="16.5" thickBot="1" x14ac:dyDescent="0.3">
      <c r="A367" s="171" t="s">
        <v>587</v>
      </c>
      <c r="B367" s="261" t="s">
        <v>588</v>
      </c>
      <c r="C367" s="173" t="s">
        <v>589</v>
      </c>
      <c r="D367" s="262">
        <v>18759.911322826516</v>
      </c>
      <c r="E367" s="130">
        <v>17861.035282002118</v>
      </c>
      <c r="F367" s="130">
        <f t="shared" si="17"/>
        <v>-898.87604082439793</v>
      </c>
      <c r="G367" s="130">
        <f t="shared" ref="G367" si="20">IFERROR(F367/D367*100,0)</f>
        <v>-4.791472759952077</v>
      </c>
      <c r="H367" s="184"/>
    </row>
    <row r="368" spans="1:8" x14ac:dyDescent="0.25">
      <c r="A368" s="323" t="s">
        <v>590</v>
      </c>
      <c r="B368" s="324"/>
      <c r="C368" s="324"/>
      <c r="D368" s="324"/>
      <c r="E368" s="324"/>
      <c r="F368" s="324"/>
      <c r="G368" s="324"/>
      <c r="H368" s="325"/>
    </row>
    <row r="369" spans="1:8" ht="16.5" thickBot="1" x14ac:dyDescent="0.3">
      <c r="A369" s="323"/>
      <c r="B369" s="324"/>
      <c r="C369" s="324"/>
      <c r="D369" s="324"/>
      <c r="E369" s="324"/>
      <c r="F369" s="324"/>
      <c r="G369" s="324"/>
      <c r="H369" s="325"/>
    </row>
    <row r="370" spans="1:8" s="144" customFormat="1" ht="67.5" customHeight="1" x14ac:dyDescent="0.25">
      <c r="A370" s="326" t="s">
        <v>7</v>
      </c>
      <c r="B370" s="328" t="s">
        <v>8</v>
      </c>
      <c r="C370" s="330" t="s">
        <v>9</v>
      </c>
      <c r="D370" s="310" t="s">
        <v>735</v>
      </c>
      <c r="E370" s="311"/>
      <c r="F370" s="312" t="s">
        <v>11</v>
      </c>
      <c r="G370" s="311"/>
      <c r="H370" s="313" t="s">
        <v>12</v>
      </c>
    </row>
    <row r="371" spans="1:8" s="144" customFormat="1" x14ac:dyDescent="0.25">
      <c r="A371" s="327"/>
      <c r="B371" s="329"/>
      <c r="C371" s="331"/>
      <c r="D371" s="185" t="s">
        <v>13</v>
      </c>
      <c r="E371" s="147" t="s">
        <v>14</v>
      </c>
      <c r="F371" s="147" t="s">
        <v>15</v>
      </c>
      <c r="G371" s="148" t="s">
        <v>16</v>
      </c>
      <c r="H371" s="314"/>
    </row>
    <row r="372" spans="1:8" ht="16.5" thickBot="1" x14ac:dyDescent="0.3">
      <c r="A372" s="186">
        <v>1</v>
      </c>
      <c r="B372" s="187">
        <v>2</v>
      </c>
      <c r="C372" s="188">
        <v>3</v>
      </c>
      <c r="D372" s="189">
        <v>4</v>
      </c>
      <c r="E372" s="190">
        <v>5</v>
      </c>
      <c r="F372" s="190">
        <v>6</v>
      </c>
      <c r="G372" s="190">
        <v>7</v>
      </c>
      <c r="H372" s="191">
        <v>8</v>
      </c>
    </row>
    <row r="373" spans="1:8" x14ac:dyDescent="0.25">
      <c r="A373" s="332" t="s">
        <v>591</v>
      </c>
      <c r="B373" s="333"/>
      <c r="C373" s="160" t="s">
        <v>21</v>
      </c>
      <c r="D373" s="213">
        <f t="shared" ref="D373:E373" si="21">SUM(D374,D431)</f>
        <v>16533.38016411</v>
      </c>
      <c r="E373" s="124">
        <f t="shared" si="21"/>
        <v>16530.265856600003</v>
      </c>
      <c r="F373" s="214">
        <f t="shared" ref="F373:F432" si="22">+SUM(E373)-SUM(D373)</f>
        <v>-3.1143075099971611</v>
      </c>
      <c r="G373" s="192">
        <f t="shared" ref="G373:G432" si="23">IFERROR(F373/D373*100,0)</f>
        <v>-1.8836484004387533E-2</v>
      </c>
      <c r="H373" s="193"/>
    </row>
    <row r="374" spans="1:8" x14ac:dyDescent="0.25">
      <c r="A374" s="158" t="s">
        <v>19</v>
      </c>
      <c r="B374" s="194" t="s">
        <v>592</v>
      </c>
      <c r="C374" s="160" t="s">
        <v>21</v>
      </c>
      <c r="D374" s="215">
        <f t="shared" ref="D374:E374" si="24">SUM(D375,D399,D427,D428)</f>
        <v>16132.46307175</v>
      </c>
      <c r="E374" s="124">
        <f t="shared" si="24"/>
        <v>16451.245913190003</v>
      </c>
      <c r="F374" s="124">
        <f t="shared" si="22"/>
        <v>318.78284144000281</v>
      </c>
      <c r="G374" s="195">
        <f t="shared" si="23"/>
        <v>1.9760332939997998</v>
      </c>
      <c r="H374" s="196"/>
    </row>
    <row r="375" spans="1:8" x14ac:dyDescent="0.25">
      <c r="A375" s="158" t="s">
        <v>22</v>
      </c>
      <c r="B375" s="161" t="s">
        <v>593</v>
      </c>
      <c r="C375" s="160" t="s">
        <v>21</v>
      </c>
      <c r="D375" s="215">
        <f t="shared" ref="D375:E375" si="25">SUM(D376,D394,D398)</f>
        <v>9461.0530404700003</v>
      </c>
      <c r="E375" s="124">
        <f t="shared" si="25"/>
        <v>9390.6382489500029</v>
      </c>
      <c r="F375" s="124">
        <f t="shared" si="22"/>
        <v>-70.41479151999738</v>
      </c>
      <c r="G375" s="195">
        <f t="shared" si="23"/>
        <v>-0.7442595577764497</v>
      </c>
      <c r="H375" s="196"/>
    </row>
    <row r="376" spans="1:8" ht="31.5" x14ac:dyDescent="0.25">
      <c r="A376" s="158" t="s">
        <v>24</v>
      </c>
      <c r="B376" s="164" t="s">
        <v>594</v>
      </c>
      <c r="C376" s="160" t="s">
        <v>21</v>
      </c>
      <c r="D376" s="215">
        <f t="shared" ref="D376:E376" si="26">SUM(D377,D381,D382,D383,D384,D389,D390,D391)</f>
        <v>9414.6715404700008</v>
      </c>
      <c r="E376" s="124">
        <f t="shared" si="26"/>
        <v>9390.6382489500029</v>
      </c>
      <c r="F376" s="195">
        <f t="shared" si="22"/>
        <v>-24.033291519997874</v>
      </c>
      <c r="G376" s="195">
        <f t="shared" si="23"/>
        <v>-0.25527488045321739</v>
      </c>
      <c r="H376" s="196"/>
    </row>
    <row r="377" spans="1:8" x14ac:dyDescent="0.25">
      <c r="A377" s="158" t="s">
        <v>595</v>
      </c>
      <c r="B377" s="165" t="s">
        <v>596</v>
      </c>
      <c r="C377" s="160" t="s">
        <v>21</v>
      </c>
      <c r="D377" s="216" t="s">
        <v>228</v>
      </c>
      <c r="E377" s="216" t="s">
        <v>228</v>
      </c>
      <c r="F377" s="120">
        <f t="shared" si="22"/>
        <v>0</v>
      </c>
      <c r="G377" s="197">
        <f t="shared" si="23"/>
        <v>0</v>
      </c>
      <c r="H377" s="196"/>
    </row>
    <row r="378" spans="1:8" ht="31.5" x14ac:dyDescent="0.25">
      <c r="A378" s="158" t="s">
        <v>597</v>
      </c>
      <c r="B378" s="166" t="s">
        <v>25</v>
      </c>
      <c r="C378" s="160" t="s">
        <v>21</v>
      </c>
      <c r="D378" s="216" t="s">
        <v>228</v>
      </c>
      <c r="E378" s="216" t="s">
        <v>228</v>
      </c>
      <c r="F378" s="120">
        <f t="shared" si="22"/>
        <v>0</v>
      </c>
      <c r="G378" s="120">
        <f t="shared" si="23"/>
        <v>0</v>
      </c>
      <c r="H378" s="196"/>
    </row>
    <row r="379" spans="1:8" ht="31.5" x14ac:dyDescent="0.25">
      <c r="A379" s="158" t="s">
        <v>598</v>
      </c>
      <c r="B379" s="166" t="s">
        <v>27</v>
      </c>
      <c r="C379" s="160" t="s">
        <v>21</v>
      </c>
      <c r="D379" s="216" t="s">
        <v>228</v>
      </c>
      <c r="E379" s="216" t="s">
        <v>228</v>
      </c>
      <c r="F379" s="120">
        <f t="shared" si="22"/>
        <v>0</v>
      </c>
      <c r="G379" s="120">
        <f t="shared" si="23"/>
        <v>0</v>
      </c>
      <c r="H379" s="196"/>
    </row>
    <row r="380" spans="1:8" ht="31.5" x14ac:dyDescent="0.25">
      <c r="A380" s="158" t="s">
        <v>599</v>
      </c>
      <c r="B380" s="166" t="s">
        <v>29</v>
      </c>
      <c r="C380" s="160" t="s">
        <v>21</v>
      </c>
      <c r="D380" s="216" t="s">
        <v>228</v>
      </c>
      <c r="E380" s="216" t="s">
        <v>228</v>
      </c>
      <c r="F380" s="120">
        <f t="shared" si="22"/>
        <v>0</v>
      </c>
      <c r="G380" s="120">
        <f t="shared" si="23"/>
        <v>0</v>
      </c>
      <c r="H380" s="196"/>
    </row>
    <row r="381" spans="1:8" x14ac:dyDescent="0.25">
      <c r="A381" s="158" t="s">
        <v>600</v>
      </c>
      <c r="B381" s="165" t="s">
        <v>601</v>
      </c>
      <c r="C381" s="160" t="s">
        <v>21</v>
      </c>
      <c r="D381" s="216" t="s">
        <v>228</v>
      </c>
      <c r="E381" s="216" t="s">
        <v>228</v>
      </c>
      <c r="F381" s="120">
        <f t="shared" si="22"/>
        <v>0</v>
      </c>
      <c r="G381" s="120">
        <f t="shared" si="23"/>
        <v>0</v>
      </c>
      <c r="H381" s="196"/>
    </row>
    <row r="382" spans="1:8" x14ac:dyDescent="0.25">
      <c r="A382" s="158" t="s">
        <v>602</v>
      </c>
      <c r="B382" s="165" t="s">
        <v>603</v>
      </c>
      <c r="C382" s="160" t="s">
        <v>21</v>
      </c>
      <c r="D382" s="215">
        <v>0</v>
      </c>
      <c r="E382" s="124">
        <v>0</v>
      </c>
      <c r="F382" s="195">
        <f t="shared" si="22"/>
        <v>0</v>
      </c>
      <c r="G382" s="195">
        <f t="shared" si="23"/>
        <v>0</v>
      </c>
      <c r="H382" s="196"/>
    </row>
    <row r="383" spans="1:8" x14ac:dyDescent="0.25">
      <c r="A383" s="158" t="s">
        <v>604</v>
      </c>
      <c r="B383" s="165" t="s">
        <v>605</v>
      </c>
      <c r="C383" s="160" t="s">
        <v>21</v>
      </c>
      <c r="D383" s="216" t="s">
        <v>228</v>
      </c>
      <c r="E383" s="216" t="s">
        <v>228</v>
      </c>
      <c r="F383" s="120">
        <f t="shared" si="22"/>
        <v>0</v>
      </c>
      <c r="G383" s="120">
        <f t="shared" si="23"/>
        <v>0</v>
      </c>
      <c r="H383" s="196"/>
    </row>
    <row r="384" spans="1:8" x14ac:dyDescent="0.25">
      <c r="A384" s="158" t="s">
        <v>606</v>
      </c>
      <c r="B384" s="165" t="s">
        <v>607</v>
      </c>
      <c r="C384" s="160" t="s">
        <v>21</v>
      </c>
      <c r="D384" s="215">
        <f t="shared" ref="D384:E384" si="27">SUM(D385,D387)</f>
        <v>9414.6715404700008</v>
      </c>
      <c r="E384" s="124">
        <f t="shared" si="27"/>
        <v>9390.6382489500029</v>
      </c>
      <c r="F384" s="195">
        <f t="shared" si="22"/>
        <v>-24.033291519997874</v>
      </c>
      <c r="G384" s="195">
        <f t="shared" si="23"/>
        <v>-0.25527488045321739</v>
      </c>
      <c r="H384" s="196"/>
    </row>
    <row r="385" spans="1:8" ht="31.5" x14ac:dyDescent="0.25">
      <c r="A385" s="158" t="s">
        <v>608</v>
      </c>
      <c r="B385" s="166" t="s">
        <v>609</v>
      </c>
      <c r="C385" s="160" t="s">
        <v>21</v>
      </c>
      <c r="D385" s="216" t="s">
        <v>228</v>
      </c>
      <c r="E385" s="216" t="s">
        <v>228</v>
      </c>
      <c r="F385" s="120">
        <f t="shared" si="22"/>
        <v>0</v>
      </c>
      <c r="G385" s="120">
        <f t="shared" si="23"/>
        <v>0</v>
      </c>
      <c r="H385" s="196"/>
    </row>
    <row r="386" spans="1:8" x14ac:dyDescent="0.25">
      <c r="A386" s="158" t="s">
        <v>610</v>
      </c>
      <c r="B386" s="166" t="s">
        <v>611</v>
      </c>
      <c r="C386" s="160" t="s">
        <v>21</v>
      </c>
      <c r="D386" s="216" t="s">
        <v>228</v>
      </c>
      <c r="E386" s="216" t="s">
        <v>228</v>
      </c>
      <c r="F386" s="120">
        <f t="shared" si="22"/>
        <v>0</v>
      </c>
      <c r="G386" s="120">
        <f t="shared" si="23"/>
        <v>0</v>
      </c>
      <c r="H386" s="196"/>
    </row>
    <row r="387" spans="1:8" x14ac:dyDescent="0.25">
      <c r="A387" s="158" t="s">
        <v>612</v>
      </c>
      <c r="B387" s="166" t="s">
        <v>613</v>
      </c>
      <c r="C387" s="160" t="s">
        <v>21</v>
      </c>
      <c r="D387" s="215">
        <v>9414.6715404700008</v>
      </c>
      <c r="E387" s="124">
        <v>9390.6382489500029</v>
      </c>
      <c r="F387" s="195">
        <f t="shared" si="22"/>
        <v>-24.033291519997874</v>
      </c>
      <c r="G387" s="195">
        <f t="shared" si="23"/>
        <v>-0.25527488045321739</v>
      </c>
      <c r="H387" s="196"/>
    </row>
    <row r="388" spans="1:8" x14ac:dyDescent="0.25">
      <c r="A388" s="158" t="s">
        <v>614</v>
      </c>
      <c r="B388" s="166" t="s">
        <v>611</v>
      </c>
      <c r="C388" s="160" t="s">
        <v>21</v>
      </c>
      <c r="D388" s="215">
        <v>9414.6715404700008</v>
      </c>
      <c r="E388" s="124">
        <v>9390.6382489500029</v>
      </c>
      <c r="F388" s="195">
        <f t="shared" si="22"/>
        <v>-24.033291519997874</v>
      </c>
      <c r="G388" s="195">
        <f t="shared" si="23"/>
        <v>-0.25527488045321739</v>
      </c>
      <c r="H388" s="196"/>
    </row>
    <row r="389" spans="1:8" x14ac:dyDescent="0.25">
      <c r="A389" s="158" t="s">
        <v>615</v>
      </c>
      <c r="B389" s="165" t="s">
        <v>616</v>
      </c>
      <c r="C389" s="160" t="s">
        <v>21</v>
      </c>
      <c r="D389" s="215">
        <v>0</v>
      </c>
      <c r="E389" s="124">
        <v>0</v>
      </c>
      <c r="F389" s="195">
        <f t="shared" si="22"/>
        <v>0</v>
      </c>
      <c r="G389" s="195">
        <f t="shared" si="23"/>
        <v>0</v>
      </c>
      <c r="H389" s="196"/>
    </row>
    <row r="390" spans="1:8" x14ac:dyDescent="0.25">
      <c r="A390" s="158" t="s">
        <v>617</v>
      </c>
      <c r="B390" s="165" t="s">
        <v>424</v>
      </c>
      <c r="C390" s="160" t="s">
        <v>21</v>
      </c>
      <c r="D390" s="216" t="s">
        <v>228</v>
      </c>
      <c r="E390" s="216" t="s">
        <v>228</v>
      </c>
      <c r="F390" s="120">
        <f t="shared" si="22"/>
        <v>0</v>
      </c>
      <c r="G390" s="120">
        <f t="shared" si="23"/>
        <v>0</v>
      </c>
      <c r="H390" s="196"/>
    </row>
    <row r="391" spans="1:8" ht="31.5" x14ac:dyDescent="0.25">
      <c r="A391" s="158" t="s">
        <v>618</v>
      </c>
      <c r="B391" s="165" t="s">
        <v>619</v>
      </c>
      <c r="C391" s="160" t="s">
        <v>21</v>
      </c>
      <c r="D391" s="216" t="s">
        <v>228</v>
      </c>
      <c r="E391" s="216" t="s">
        <v>228</v>
      </c>
      <c r="F391" s="120">
        <f t="shared" si="22"/>
        <v>0</v>
      </c>
      <c r="G391" s="197">
        <f t="shared" si="23"/>
        <v>0</v>
      </c>
      <c r="H391" s="196"/>
    </row>
    <row r="392" spans="1:8" x14ac:dyDescent="0.25">
      <c r="A392" s="158" t="s">
        <v>620</v>
      </c>
      <c r="B392" s="166" t="s">
        <v>45</v>
      </c>
      <c r="C392" s="160" t="s">
        <v>21</v>
      </c>
      <c r="D392" s="216" t="s">
        <v>228</v>
      </c>
      <c r="E392" s="216" t="s">
        <v>228</v>
      </c>
      <c r="F392" s="120">
        <f t="shared" si="22"/>
        <v>0</v>
      </c>
      <c r="G392" s="120">
        <f t="shared" si="23"/>
        <v>0</v>
      </c>
      <c r="H392" s="196"/>
    </row>
    <row r="393" spans="1:8" x14ac:dyDescent="0.25">
      <c r="A393" s="158" t="s">
        <v>621</v>
      </c>
      <c r="B393" s="198" t="s">
        <v>47</v>
      </c>
      <c r="C393" s="160" t="s">
        <v>21</v>
      </c>
      <c r="D393" s="216" t="s">
        <v>228</v>
      </c>
      <c r="E393" s="216" t="s">
        <v>228</v>
      </c>
      <c r="F393" s="120">
        <f t="shared" si="22"/>
        <v>0</v>
      </c>
      <c r="G393" s="120">
        <f t="shared" si="23"/>
        <v>0</v>
      </c>
      <c r="H393" s="196"/>
    </row>
    <row r="394" spans="1:8" ht="31.5" x14ac:dyDescent="0.25">
      <c r="A394" s="158" t="s">
        <v>26</v>
      </c>
      <c r="B394" s="164" t="s">
        <v>622</v>
      </c>
      <c r="C394" s="160" t="s">
        <v>21</v>
      </c>
      <c r="D394" s="216" t="s">
        <v>228</v>
      </c>
      <c r="E394" s="216" t="s">
        <v>228</v>
      </c>
      <c r="F394" s="120">
        <f t="shared" si="22"/>
        <v>0</v>
      </c>
      <c r="G394" s="197">
        <f t="shared" si="23"/>
        <v>0</v>
      </c>
      <c r="H394" s="196"/>
    </row>
    <row r="395" spans="1:8" ht="31.5" x14ac:dyDescent="0.25">
      <c r="A395" s="158" t="s">
        <v>623</v>
      </c>
      <c r="B395" s="165" t="s">
        <v>25</v>
      </c>
      <c r="C395" s="160" t="s">
        <v>21</v>
      </c>
      <c r="D395" s="216" t="s">
        <v>228</v>
      </c>
      <c r="E395" s="216" t="s">
        <v>228</v>
      </c>
      <c r="F395" s="120">
        <f t="shared" si="22"/>
        <v>0</v>
      </c>
      <c r="G395" s="197">
        <f t="shared" si="23"/>
        <v>0</v>
      </c>
      <c r="H395" s="196"/>
    </row>
    <row r="396" spans="1:8" ht="31.5" x14ac:dyDescent="0.25">
      <c r="A396" s="158" t="s">
        <v>624</v>
      </c>
      <c r="B396" s="165" t="s">
        <v>27</v>
      </c>
      <c r="C396" s="160" t="s">
        <v>21</v>
      </c>
      <c r="D396" s="216" t="s">
        <v>228</v>
      </c>
      <c r="E396" s="216" t="s">
        <v>228</v>
      </c>
      <c r="F396" s="120">
        <f t="shared" si="22"/>
        <v>0</v>
      </c>
      <c r="G396" s="197">
        <f t="shared" si="23"/>
        <v>0</v>
      </c>
      <c r="H396" s="196"/>
    </row>
    <row r="397" spans="1:8" ht="31.5" x14ac:dyDescent="0.25">
      <c r="A397" s="158" t="s">
        <v>625</v>
      </c>
      <c r="B397" s="165" t="s">
        <v>29</v>
      </c>
      <c r="C397" s="160" t="s">
        <v>21</v>
      </c>
      <c r="D397" s="216" t="s">
        <v>228</v>
      </c>
      <c r="E397" s="216" t="s">
        <v>228</v>
      </c>
      <c r="F397" s="120">
        <f t="shared" si="22"/>
        <v>0</v>
      </c>
      <c r="G397" s="197">
        <f t="shared" si="23"/>
        <v>0</v>
      </c>
      <c r="H397" s="196"/>
    </row>
    <row r="398" spans="1:8" x14ac:dyDescent="0.25">
      <c r="A398" s="158" t="s">
        <v>28</v>
      </c>
      <c r="B398" s="164" t="s">
        <v>626</v>
      </c>
      <c r="C398" s="160" t="s">
        <v>21</v>
      </c>
      <c r="D398" s="215">
        <v>46.381500000000003</v>
      </c>
      <c r="E398" s="124">
        <v>0</v>
      </c>
      <c r="F398" s="195">
        <f t="shared" si="22"/>
        <v>-46.381500000000003</v>
      </c>
      <c r="G398" s="195">
        <f t="shared" si="23"/>
        <v>-100</v>
      </c>
      <c r="H398" s="196"/>
    </row>
    <row r="399" spans="1:8" x14ac:dyDescent="0.25">
      <c r="A399" s="158" t="s">
        <v>30</v>
      </c>
      <c r="B399" s="161" t="s">
        <v>627</v>
      </c>
      <c r="C399" s="160" t="s">
        <v>21</v>
      </c>
      <c r="D399" s="215">
        <f>D400+D414+D413</f>
        <v>3933.50154582</v>
      </c>
      <c r="E399" s="124">
        <f>E400+E414+E413</f>
        <v>4024.6773971100001</v>
      </c>
      <c r="F399" s="124">
        <f t="shared" si="22"/>
        <v>91.175851290000082</v>
      </c>
      <c r="G399" s="195">
        <f t="shared" si="23"/>
        <v>2.3179309891689148</v>
      </c>
      <c r="H399" s="196"/>
    </row>
    <row r="400" spans="1:8" x14ac:dyDescent="0.25">
      <c r="A400" s="158" t="s">
        <v>628</v>
      </c>
      <c r="B400" s="164" t="s">
        <v>629</v>
      </c>
      <c r="C400" s="160" t="s">
        <v>21</v>
      </c>
      <c r="D400" s="215">
        <f>SUM(D401,D405:D410)</f>
        <v>3907.4032408599996</v>
      </c>
      <c r="E400" s="124">
        <f>SUM(E401,E405:E410)</f>
        <v>4007.1840416</v>
      </c>
      <c r="F400" s="195">
        <f t="shared" si="22"/>
        <v>99.780800740000359</v>
      </c>
      <c r="G400" s="195">
        <f t="shared" si="23"/>
        <v>2.5536345902717508</v>
      </c>
      <c r="H400" s="196"/>
    </row>
    <row r="401" spans="1:8" x14ac:dyDescent="0.25">
      <c r="A401" s="158" t="s">
        <v>630</v>
      </c>
      <c r="B401" s="165" t="s">
        <v>631</v>
      </c>
      <c r="C401" s="160" t="s">
        <v>21</v>
      </c>
      <c r="D401" s="216" t="s">
        <v>228</v>
      </c>
      <c r="E401" s="216" t="s">
        <v>228</v>
      </c>
      <c r="F401" s="120">
        <f>+SUM(E401)-SUM(D401)</f>
        <v>0</v>
      </c>
      <c r="G401" s="195">
        <f t="shared" si="23"/>
        <v>0</v>
      </c>
      <c r="H401" s="196"/>
    </row>
    <row r="402" spans="1:8" ht="31.5" x14ac:dyDescent="0.25">
      <c r="A402" s="158" t="s">
        <v>632</v>
      </c>
      <c r="B402" s="165" t="s">
        <v>25</v>
      </c>
      <c r="C402" s="160" t="s">
        <v>21</v>
      </c>
      <c r="D402" s="216" t="s">
        <v>228</v>
      </c>
      <c r="E402" s="216" t="s">
        <v>228</v>
      </c>
      <c r="F402" s="120">
        <f t="shared" si="22"/>
        <v>0</v>
      </c>
      <c r="G402" s="120">
        <f t="shared" si="23"/>
        <v>0</v>
      </c>
      <c r="H402" s="196"/>
    </row>
    <row r="403" spans="1:8" ht="31.5" x14ac:dyDescent="0.25">
      <c r="A403" s="158" t="s">
        <v>633</v>
      </c>
      <c r="B403" s="165" t="s">
        <v>27</v>
      </c>
      <c r="C403" s="160" t="s">
        <v>21</v>
      </c>
      <c r="D403" s="216" t="s">
        <v>228</v>
      </c>
      <c r="E403" s="216" t="s">
        <v>228</v>
      </c>
      <c r="F403" s="120">
        <f t="shared" si="22"/>
        <v>0</v>
      </c>
      <c r="G403" s="120">
        <f t="shared" si="23"/>
        <v>0</v>
      </c>
      <c r="H403" s="196"/>
    </row>
    <row r="404" spans="1:8" ht="31.5" x14ac:dyDescent="0.25">
      <c r="A404" s="158" t="s">
        <v>634</v>
      </c>
      <c r="B404" s="165" t="s">
        <v>29</v>
      </c>
      <c r="C404" s="160" t="s">
        <v>21</v>
      </c>
      <c r="D404" s="216" t="s">
        <v>228</v>
      </c>
      <c r="E404" s="216" t="s">
        <v>228</v>
      </c>
      <c r="F404" s="120">
        <f t="shared" si="22"/>
        <v>0</v>
      </c>
      <c r="G404" s="120">
        <f t="shared" si="23"/>
        <v>0</v>
      </c>
      <c r="H404" s="196"/>
    </row>
    <row r="405" spans="1:8" x14ac:dyDescent="0.25">
      <c r="A405" s="158" t="s">
        <v>635</v>
      </c>
      <c r="B405" s="165" t="s">
        <v>410</v>
      </c>
      <c r="C405" s="160" t="s">
        <v>21</v>
      </c>
      <c r="D405" s="216" t="s">
        <v>228</v>
      </c>
      <c r="E405" s="216" t="s">
        <v>228</v>
      </c>
      <c r="F405" s="120">
        <f t="shared" si="22"/>
        <v>0</v>
      </c>
      <c r="G405" s="120">
        <f t="shared" si="23"/>
        <v>0</v>
      </c>
      <c r="H405" s="196"/>
    </row>
    <row r="406" spans="1:8" x14ac:dyDescent="0.25">
      <c r="A406" s="158" t="s">
        <v>636</v>
      </c>
      <c r="B406" s="165" t="s">
        <v>413</v>
      </c>
      <c r="C406" s="160" t="s">
        <v>21</v>
      </c>
      <c r="D406" s="124">
        <v>3907.4032408599996</v>
      </c>
      <c r="E406" s="124">
        <v>4007.1840416</v>
      </c>
      <c r="F406" s="195">
        <f t="shared" si="22"/>
        <v>99.780800740000359</v>
      </c>
      <c r="G406" s="195">
        <f t="shared" si="23"/>
        <v>2.5536345902717508</v>
      </c>
      <c r="H406" s="196"/>
    </row>
    <row r="407" spans="1:8" x14ac:dyDescent="0.25">
      <c r="A407" s="158" t="s">
        <v>637</v>
      </c>
      <c r="B407" s="165" t="s">
        <v>416</v>
      </c>
      <c r="C407" s="160" t="s">
        <v>21</v>
      </c>
      <c r="D407" s="216" t="s">
        <v>228</v>
      </c>
      <c r="E407" s="216" t="s">
        <v>228</v>
      </c>
      <c r="F407" s="120">
        <f t="shared" si="22"/>
        <v>0</v>
      </c>
      <c r="G407" s="120">
        <f t="shared" si="23"/>
        <v>0</v>
      </c>
      <c r="H407" s="196"/>
    </row>
    <row r="408" spans="1:8" x14ac:dyDescent="0.25">
      <c r="A408" s="158" t="s">
        <v>638</v>
      </c>
      <c r="B408" s="165" t="s">
        <v>422</v>
      </c>
      <c r="C408" s="160" t="s">
        <v>21</v>
      </c>
      <c r="D408" s="216" t="s">
        <v>228</v>
      </c>
      <c r="E408" s="216" t="s">
        <v>228</v>
      </c>
      <c r="F408" s="120">
        <f t="shared" si="22"/>
        <v>0</v>
      </c>
      <c r="G408" s="120">
        <f t="shared" si="23"/>
        <v>0</v>
      </c>
      <c r="H408" s="196"/>
    </row>
    <row r="409" spans="1:8" x14ac:dyDescent="0.25">
      <c r="A409" s="158" t="s">
        <v>639</v>
      </c>
      <c r="B409" s="165" t="s">
        <v>424</v>
      </c>
      <c r="C409" s="160" t="s">
        <v>21</v>
      </c>
      <c r="D409" s="216" t="s">
        <v>228</v>
      </c>
      <c r="E409" s="216" t="s">
        <v>228</v>
      </c>
      <c r="F409" s="120">
        <f t="shared" si="22"/>
        <v>0</v>
      </c>
      <c r="G409" s="120">
        <f t="shared" si="23"/>
        <v>0</v>
      </c>
      <c r="H409" s="196"/>
    </row>
    <row r="410" spans="1:8" ht="31.5" x14ac:dyDescent="0.25">
      <c r="A410" s="158" t="s">
        <v>640</v>
      </c>
      <c r="B410" s="165" t="s">
        <v>427</v>
      </c>
      <c r="C410" s="160" t="s">
        <v>21</v>
      </c>
      <c r="D410" s="216" t="s">
        <v>228</v>
      </c>
      <c r="E410" s="216" t="s">
        <v>228</v>
      </c>
      <c r="F410" s="120">
        <f t="shared" si="22"/>
        <v>0</v>
      </c>
      <c r="G410" s="120">
        <f>IFERROR(F410/D410*100,0)</f>
        <v>0</v>
      </c>
      <c r="H410" s="196"/>
    </row>
    <row r="411" spans="1:8" x14ac:dyDescent="0.25">
      <c r="A411" s="158" t="s">
        <v>641</v>
      </c>
      <c r="B411" s="166" t="s">
        <v>45</v>
      </c>
      <c r="C411" s="160" t="s">
        <v>21</v>
      </c>
      <c r="D411" s="216" t="s">
        <v>228</v>
      </c>
      <c r="E411" s="216" t="s">
        <v>228</v>
      </c>
      <c r="F411" s="120">
        <f t="shared" si="22"/>
        <v>0</v>
      </c>
      <c r="G411" s="120">
        <f t="shared" si="23"/>
        <v>0</v>
      </c>
      <c r="H411" s="196"/>
    </row>
    <row r="412" spans="1:8" x14ac:dyDescent="0.25">
      <c r="A412" s="158" t="s">
        <v>642</v>
      </c>
      <c r="B412" s="198" t="s">
        <v>47</v>
      </c>
      <c r="C412" s="160" t="s">
        <v>21</v>
      </c>
      <c r="D412" s="216" t="s">
        <v>228</v>
      </c>
      <c r="E412" s="216" t="s">
        <v>228</v>
      </c>
      <c r="F412" s="120">
        <f t="shared" si="22"/>
        <v>0</v>
      </c>
      <c r="G412" s="120">
        <f t="shared" si="23"/>
        <v>0</v>
      </c>
      <c r="H412" s="196"/>
    </row>
    <row r="413" spans="1:8" x14ac:dyDescent="0.25">
      <c r="A413" s="158" t="s">
        <v>643</v>
      </c>
      <c r="B413" s="164" t="s">
        <v>644</v>
      </c>
      <c r="C413" s="160" t="s">
        <v>21</v>
      </c>
      <c r="D413" s="124">
        <v>26.098304960000327</v>
      </c>
      <c r="E413" s="124">
        <v>17.493355510000001</v>
      </c>
      <c r="F413" s="195">
        <f t="shared" si="22"/>
        <v>-8.6049494500003263</v>
      </c>
      <c r="G413" s="195">
        <f t="shared" si="23"/>
        <v>-32.971296270729979</v>
      </c>
      <c r="H413" s="196"/>
    </row>
    <row r="414" spans="1:8" x14ac:dyDescent="0.25">
      <c r="A414" s="158" t="s">
        <v>645</v>
      </c>
      <c r="B414" s="164" t="s">
        <v>646</v>
      </c>
      <c r="C414" s="160" t="s">
        <v>21</v>
      </c>
      <c r="D414" s="215">
        <f>SUM(D415,D419:D424)</f>
        <v>0</v>
      </c>
      <c r="E414" s="124">
        <f>SUM(E415,E419:E424)</f>
        <v>0</v>
      </c>
      <c r="F414" s="124">
        <f t="shared" si="22"/>
        <v>0</v>
      </c>
      <c r="G414" s="195">
        <f t="shared" si="23"/>
        <v>0</v>
      </c>
      <c r="H414" s="196"/>
    </row>
    <row r="415" spans="1:8" x14ac:dyDescent="0.25">
      <c r="A415" s="158" t="s">
        <v>647</v>
      </c>
      <c r="B415" s="165" t="s">
        <v>631</v>
      </c>
      <c r="C415" s="160" t="s">
        <v>21</v>
      </c>
      <c r="D415" s="216" t="s">
        <v>228</v>
      </c>
      <c r="E415" s="216" t="s">
        <v>228</v>
      </c>
      <c r="F415" s="120">
        <f t="shared" si="22"/>
        <v>0</v>
      </c>
      <c r="G415" s="120">
        <f t="shared" si="23"/>
        <v>0</v>
      </c>
      <c r="H415" s="196"/>
    </row>
    <row r="416" spans="1:8" ht="31.5" x14ac:dyDescent="0.25">
      <c r="A416" s="158" t="s">
        <v>648</v>
      </c>
      <c r="B416" s="165" t="s">
        <v>25</v>
      </c>
      <c r="C416" s="160" t="s">
        <v>21</v>
      </c>
      <c r="D416" s="216" t="s">
        <v>228</v>
      </c>
      <c r="E416" s="216" t="s">
        <v>228</v>
      </c>
      <c r="F416" s="120">
        <f t="shared" si="22"/>
        <v>0</v>
      </c>
      <c r="G416" s="120">
        <f t="shared" si="23"/>
        <v>0</v>
      </c>
      <c r="H416" s="196"/>
    </row>
    <row r="417" spans="1:8" ht="31.5" x14ac:dyDescent="0.25">
      <c r="A417" s="158" t="s">
        <v>649</v>
      </c>
      <c r="B417" s="165" t="s">
        <v>27</v>
      </c>
      <c r="C417" s="160" t="s">
        <v>21</v>
      </c>
      <c r="D417" s="216" t="s">
        <v>228</v>
      </c>
      <c r="E417" s="216" t="s">
        <v>228</v>
      </c>
      <c r="F417" s="120">
        <f t="shared" si="22"/>
        <v>0</v>
      </c>
      <c r="G417" s="120">
        <f t="shared" si="23"/>
        <v>0</v>
      </c>
      <c r="H417" s="196"/>
    </row>
    <row r="418" spans="1:8" ht="31.5" x14ac:dyDescent="0.25">
      <c r="A418" s="158" t="s">
        <v>650</v>
      </c>
      <c r="B418" s="165" t="s">
        <v>29</v>
      </c>
      <c r="C418" s="160" t="s">
        <v>21</v>
      </c>
      <c r="D418" s="216" t="s">
        <v>228</v>
      </c>
      <c r="E418" s="216" t="s">
        <v>228</v>
      </c>
      <c r="F418" s="120">
        <f t="shared" si="22"/>
        <v>0</v>
      </c>
      <c r="G418" s="120">
        <f t="shared" si="23"/>
        <v>0</v>
      </c>
      <c r="H418" s="196"/>
    </row>
    <row r="419" spans="1:8" x14ac:dyDescent="0.25">
      <c r="A419" s="158" t="s">
        <v>651</v>
      </c>
      <c r="B419" s="165" t="s">
        <v>410</v>
      </c>
      <c r="C419" s="160" t="s">
        <v>21</v>
      </c>
      <c r="D419" s="216" t="s">
        <v>228</v>
      </c>
      <c r="E419" s="216" t="s">
        <v>228</v>
      </c>
      <c r="F419" s="120">
        <f t="shared" si="22"/>
        <v>0</v>
      </c>
      <c r="G419" s="120">
        <f t="shared" si="23"/>
        <v>0</v>
      </c>
      <c r="H419" s="196"/>
    </row>
    <row r="420" spans="1:8" x14ac:dyDescent="0.25">
      <c r="A420" s="158" t="s">
        <v>652</v>
      </c>
      <c r="B420" s="165" t="s">
        <v>413</v>
      </c>
      <c r="C420" s="160" t="s">
        <v>21</v>
      </c>
      <c r="D420" s="215">
        <v>0</v>
      </c>
      <c r="E420" s="124">
        <v>0</v>
      </c>
      <c r="F420" s="124">
        <f t="shared" si="22"/>
        <v>0</v>
      </c>
      <c r="G420" s="195">
        <f t="shared" si="23"/>
        <v>0</v>
      </c>
      <c r="H420" s="196"/>
    </row>
    <row r="421" spans="1:8" x14ac:dyDescent="0.25">
      <c r="A421" s="158" t="s">
        <v>653</v>
      </c>
      <c r="B421" s="165" t="s">
        <v>416</v>
      </c>
      <c r="C421" s="160" t="s">
        <v>21</v>
      </c>
      <c r="D421" s="216" t="s">
        <v>228</v>
      </c>
      <c r="E421" s="216" t="s">
        <v>228</v>
      </c>
      <c r="F421" s="120">
        <f t="shared" si="22"/>
        <v>0</v>
      </c>
      <c r="G421" s="120">
        <f t="shared" si="23"/>
        <v>0</v>
      </c>
      <c r="H421" s="196"/>
    </row>
    <row r="422" spans="1:8" x14ac:dyDescent="0.25">
      <c r="A422" s="158" t="s">
        <v>654</v>
      </c>
      <c r="B422" s="165" t="s">
        <v>422</v>
      </c>
      <c r="C422" s="160" t="s">
        <v>21</v>
      </c>
      <c r="D422" s="216" t="s">
        <v>228</v>
      </c>
      <c r="E422" s="216" t="s">
        <v>228</v>
      </c>
      <c r="F422" s="120">
        <f t="shared" si="22"/>
        <v>0</v>
      </c>
      <c r="G422" s="120">
        <f t="shared" si="23"/>
        <v>0</v>
      </c>
      <c r="H422" s="196"/>
    </row>
    <row r="423" spans="1:8" x14ac:dyDescent="0.25">
      <c r="A423" s="158" t="s">
        <v>655</v>
      </c>
      <c r="B423" s="165" t="s">
        <v>424</v>
      </c>
      <c r="C423" s="160" t="s">
        <v>21</v>
      </c>
      <c r="D423" s="216" t="s">
        <v>228</v>
      </c>
      <c r="E423" s="216" t="s">
        <v>228</v>
      </c>
      <c r="F423" s="120">
        <f t="shared" si="22"/>
        <v>0</v>
      </c>
      <c r="G423" s="120">
        <f t="shared" si="23"/>
        <v>0</v>
      </c>
      <c r="H423" s="196"/>
    </row>
    <row r="424" spans="1:8" ht="31.5" x14ac:dyDescent="0.25">
      <c r="A424" s="158" t="s">
        <v>656</v>
      </c>
      <c r="B424" s="165" t="s">
        <v>427</v>
      </c>
      <c r="C424" s="160" t="s">
        <v>21</v>
      </c>
      <c r="D424" s="216" t="s">
        <v>228</v>
      </c>
      <c r="E424" s="216" t="s">
        <v>228</v>
      </c>
      <c r="F424" s="120">
        <f t="shared" si="22"/>
        <v>0</v>
      </c>
      <c r="G424" s="120">
        <f t="shared" si="23"/>
        <v>0</v>
      </c>
      <c r="H424" s="196"/>
    </row>
    <row r="425" spans="1:8" x14ac:dyDescent="0.25">
      <c r="A425" s="158" t="s">
        <v>657</v>
      </c>
      <c r="B425" s="198" t="s">
        <v>45</v>
      </c>
      <c r="C425" s="160" t="s">
        <v>21</v>
      </c>
      <c r="D425" s="216" t="s">
        <v>228</v>
      </c>
      <c r="E425" s="216" t="s">
        <v>228</v>
      </c>
      <c r="F425" s="120">
        <f t="shared" si="22"/>
        <v>0</v>
      </c>
      <c r="G425" s="120">
        <f t="shared" si="23"/>
        <v>0</v>
      </c>
      <c r="H425" s="196"/>
    </row>
    <row r="426" spans="1:8" x14ac:dyDescent="0.25">
      <c r="A426" s="158" t="s">
        <v>658</v>
      </c>
      <c r="B426" s="198" t="s">
        <v>47</v>
      </c>
      <c r="C426" s="160" t="s">
        <v>21</v>
      </c>
      <c r="D426" s="216" t="s">
        <v>228</v>
      </c>
      <c r="E426" s="216" t="s">
        <v>228</v>
      </c>
      <c r="F426" s="120">
        <f t="shared" si="22"/>
        <v>0</v>
      </c>
      <c r="G426" s="120">
        <f t="shared" si="23"/>
        <v>0</v>
      </c>
      <c r="H426" s="196"/>
    </row>
    <row r="427" spans="1:8" x14ac:dyDescent="0.25">
      <c r="A427" s="158" t="s">
        <v>32</v>
      </c>
      <c r="B427" s="161" t="s">
        <v>659</v>
      </c>
      <c r="C427" s="160" t="s">
        <v>21</v>
      </c>
      <c r="D427" s="215">
        <v>675.29338299000005</v>
      </c>
      <c r="E427" s="124">
        <v>701.5254361100001</v>
      </c>
      <c r="F427" s="124">
        <f t="shared" si="22"/>
        <v>26.232053120000046</v>
      </c>
      <c r="G427" s="195">
        <f t="shared" si="23"/>
        <v>3.8845417089461542</v>
      </c>
      <c r="H427" s="196"/>
    </row>
    <row r="428" spans="1:8" x14ac:dyDescent="0.25">
      <c r="A428" s="158" t="s">
        <v>34</v>
      </c>
      <c r="B428" s="161" t="s">
        <v>660</v>
      </c>
      <c r="C428" s="160" t="s">
        <v>21</v>
      </c>
      <c r="D428" s="215">
        <v>2062.6151024700002</v>
      </c>
      <c r="E428" s="124">
        <v>2334.4048310200001</v>
      </c>
      <c r="F428" s="124">
        <f t="shared" si="22"/>
        <v>271.78972854999984</v>
      </c>
      <c r="G428" s="195">
        <f t="shared" si="23"/>
        <v>13.176948439121247</v>
      </c>
      <c r="H428" s="196"/>
    </row>
    <row r="429" spans="1:8" x14ac:dyDescent="0.25">
      <c r="A429" s="158" t="s">
        <v>661</v>
      </c>
      <c r="B429" s="164" t="s">
        <v>662</v>
      </c>
      <c r="C429" s="160" t="s">
        <v>21</v>
      </c>
      <c r="D429" s="216" t="s">
        <v>228</v>
      </c>
      <c r="E429" s="216" t="s">
        <v>228</v>
      </c>
      <c r="F429" s="120">
        <f t="shared" si="22"/>
        <v>0</v>
      </c>
      <c r="G429" s="120">
        <f t="shared" si="23"/>
        <v>0</v>
      </c>
      <c r="H429" s="196"/>
    </row>
    <row r="430" spans="1:8" x14ac:dyDescent="0.25">
      <c r="A430" s="158" t="s">
        <v>663</v>
      </c>
      <c r="B430" s="164" t="s">
        <v>664</v>
      </c>
      <c r="C430" s="160" t="s">
        <v>21</v>
      </c>
      <c r="D430" s="215">
        <v>0</v>
      </c>
      <c r="E430" s="124">
        <v>0</v>
      </c>
      <c r="F430" s="124">
        <f t="shared" si="22"/>
        <v>0</v>
      </c>
      <c r="G430" s="195">
        <f t="shared" si="23"/>
        <v>0</v>
      </c>
      <c r="H430" s="196"/>
    </row>
    <row r="431" spans="1:8" x14ac:dyDescent="0.25">
      <c r="A431" s="158" t="s">
        <v>50</v>
      </c>
      <c r="B431" s="194" t="s">
        <v>665</v>
      </c>
      <c r="C431" s="160" t="s">
        <v>21</v>
      </c>
      <c r="D431" s="215">
        <f>SUM(D432:D436,D441:D442)</f>
        <v>400.91709236000003</v>
      </c>
      <c r="E431" s="124">
        <f>SUM(E432:E436,E441:E442)</f>
        <v>79.019943409999996</v>
      </c>
      <c r="F431" s="124">
        <f t="shared" si="22"/>
        <v>-321.89714895000003</v>
      </c>
      <c r="G431" s="195">
        <f t="shared" si="23"/>
        <v>-80.290203407181068</v>
      </c>
      <c r="H431" s="196"/>
    </row>
    <row r="432" spans="1:8" x14ac:dyDescent="0.25">
      <c r="A432" s="158" t="s">
        <v>52</v>
      </c>
      <c r="B432" s="161" t="s">
        <v>666</v>
      </c>
      <c r="C432" s="160" t="s">
        <v>21</v>
      </c>
      <c r="D432" s="215">
        <v>56.05315641</v>
      </c>
      <c r="E432" s="124">
        <v>15.46558787</v>
      </c>
      <c r="F432" s="124">
        <f t="shared" si="22"/>
        <v>-40.587568539999999</v>
      </c>
      <c r="G432" s="195">
        <f t="shared" si="23"/>
        <v>-72.40906871171147</v>
      </c>
      <c r="H432" s="196"/>
    </row>
    <row r="433" spans="1:8" x14ac:dyDescent="0.25">
      <c r="A433" s="158" t="s">
        <v>56</v>
      </c>
      <c r="B433" s="161" t="s">
        <v>667</v>
      </c>
      <c r="C433" s="160" t="s">
        <v>21</v>
      </c>
      <c r="D433" s="215">
        <v>0</v>
      </c>
      <c r="E433" s="124">
        <v>0</v>
      </c>
      <c r="F433" s="195">
        <f t="shared" ref="F433:F442" si="28">+SUM(E433)-SUM(D433)</f>
        <v>0</v>
      </c>
      <c r="G433" s="195">
        <f t="shared" ref="G433:G442" si="29">IFERROR(F433/D433*100,0)</f>
        <v>0</v>
      </c>
      <c r="H433" s="196"/>
    </row>
    <row r="434" spans="1:8" x14ac:dyDescent="0.25">
      <c r="A434" s="158" t="s">
        <v>57</v>
      </c>
      <c r="B434" s="161" t="s">
        <v>668</v>
      </c>
      <c r="C434" s="160" t="s">
        <v>21</v>
      </c>
      <c r="D434" s="215">
        <v>0</v>
      </c>
      <c r="E434" s="124">
        <v>0</v>
      </c>
      <c r="F434" s="195">
        <f t="shared" si="28"/>
        <v>0</v>
      </c>
      <c r="G434" s="195">
        <f t="shared" si="29"/>
        <v>0</v>
      </c>
      <c r="H434" s="196"/>
    </row>
    <row r="435" spans="1:8" x14ac:dyDescent="0.25">
      <c r="A435" s="158" t="s">
        <v>58</v>
      </c>
      <c r="B435" s="161" t="s">
        <v>669</v>
      </c>
      <c r="C435" s="160" t="s">
        <v>21</v>
      </c>
      <c r="D435" s="215">
        <v>0</v>
      </c>
      <c r="E435" s="124">
        <v>0</v>
      </c>
      <c r="F435" s="195">
        <f t="shared" si="28"/>
        <v>0</v>
      </c>
      <c r="G435" s="195">
        <f t="shared" si="29"/>
        <v>0</v>
      </c>
      <c r="H435" s="196"/>
    </row>
    <row r="436" spans="1:8" x14ac:dyDescent="0.25">
      <c r="A436" s="158" t="s">
        <v>59</v>
      </c>
      <c r="B436" s="161" t="s">
        <v>670</v>
      </c>
      <c r="C436" s="160" t="s">
        <v>21</v>
      </c>
      <c r="D436" s="215">
        <v>344.86393595000004</v>
      </c>
      <c r="E436" s="124">
        <v>63.554355539999996</v>
      </c>
      <c r="F436" s="195">
        <f>+SUM(E436)-SUM(D436)</f>
        <v>-281.30958041000002</v>
      </c>
      <c r="G436" s="195">
        <f t="shared" si="29"/>
        <v>-81.571179553777867</v>
      </c>
      <c r="H436" s="196"/>
    </row>
    <row r="437" spans="1:8" x14ac:dyDescent="0.25">
      <c r="A437" s="158" t="s">
        <v>99</v>
      </c>
      <c r="B437" s="164" t="s">
        <v>309</v>
      </c>
      <c r="C437" s="160" t="s">
        <v>21</v>
      </c>
      <c r="D437" s="215">
        <v>25.0837</v>
      </c>
      <c r="E437" s="124">
        <v>0</v>
      </c>
      <c r="F437" s="195">
        <f t="shared" si="28"/>
        <v>-25.0837</v>
      </c>
      <c r="G437" s="195">
        <f t="shared" si="29"/>
        <v>-100</v>
      </c>
      <c r="H437" s="196"/>
    </row>
    <row r="438" spans="1:8" ht="31.5" x14ac:dyDescent="0.25">
      <c r="A438" s="158" t="s">
        <v>671</v>
      </c>
      <c r="B438" s="165" t="s">
        <v>672</v>
      </c>
      <c r="C438" s="160" t="s">
        <v>21</v>
      </c>
      <c r="D438" s="215">
        <v>0</v>
      </c>
      <c r="E438" s="124">
        <v>0</v>
      </c>
      <c r="F438" s="195">
        <f t="shared" si="28"/>
        <v>0</v>
      </c>
      <c r="G438" s="195">
        <f t="shared" si="29"/>
        <v>0</v>
      </c>
      <c r="H438" s="196"/>
    </row>
    <row r="439" spans="1:8" x14ac:dyDescent="0.25">
      <c r="A439" s="158" t="s">
        <v>101</v>
      </c>
      <c r="B439" s="164" t="s">
        <v>311</v>
      </c>
      <c r="C439" s="160" t="s">
        <v>21</v>
      </c>
      <c r="D439" s="215">
        <v>319.78023595000002</v>
      </c>
      <c r="E439" s="124">
        <v>63.554355539999996</v>
      </c>
      <c r="F439" s="195">
        <f t="shared" si="28"/>
        <v>-256.22588041</v>
      </c>
      <c r="G439" s="195">
        <f t="shared" si="29"/>
        <v>-80.125614908253056</v>
      </c>
      <c r="H439" s="196"/>
    </row>
    <row r="440" spans="1:8" ht="31.5" x14ac:dyDescent="0.25">
      <c r="A440" s="158" t="s">
        <v>673</v>
      </c>
      <c r="B440" s="165" t="s">
        <v>674</v>
      </c>
      <c r="C440" s="160" t="s">
        <v>21</v>
      </c>
      <c r="D440" s="215">
        <v>20.894985859999998</v>
      </c>
      <c r="E440" s="124">
        <v>0</v>
      </c>
      <c r="F440" s="195">
        <f t="shared" si="28"/>
        <v>-20.894985859999998</v>
      </c>
      <c r="G440" s="195">
        <f t="shared" si="29"/>
        <v>-100</v>
      </c>
      <c r="H440" s="196"/>
    </row>
    <row r="441" spans="1:8" x14ac:dyDescent="0.25">
      <c r="A441" s="158" t="s">
        <v>60</v>
      </c>
      <c r="B441" s="161" t="s">
        <v>675</v>
      </c>
      <c r="C441" s="160" t="s">
        <v>21</v>
      </c>
      <c r="D441" s="215">
        <v>0</v>
      </c>
      <c r="E441" s="124">
        <v>0</v>
      </c>
      <c r="F441" s="195">
        <f t="shared" si="28"/>
        <v>0</v>
      </c>
      <c r="G441" s="195">
        <f t="shared" si="29"/>
        <v>0</v>
      </c>
      <c r="H441" s="196"/>
    </row>
    <row r="442" spans="1:8" ht="16.5" thickBot="1" x14ac:dyDescent="0.3">
      <c r="A442" s="167" t="s">
        <v>61</v>
      </c>
      <c r="B442" s="199" t="s">
        <v>676</v>
      </c>
      <c r="C442" s="160" t="s">
        <v>21</v>
      </c>
      <c r="D442" s="215">
        <v>0</v>
      </c>
      <c r="E442" s="124">
        <v>0</v>
      </c>
      <c r="F442" s="181">
        <f t="shared" si="28"/>
        <v>0</v>
      </c>
      <c r="G442" s="120">
        <f t="shared" si="29"/>
        <v>0</v>
      </c>
      <c r="H442" s="200"/>
    </row>
    <row r="443" spans="1:8" x14ac:dyDescent="0.25">
      <c r="A443" s="154" t="s">
        <v>119</v>
      </c>
      <c r="B443" s="155" t="s">
        <v>112</v>
      </c>
      <c r="C443" s="201" t="s">
        <v>228</v>
      </c>
      <c r="D443" s="115" t="s">
        <v>228</v>
      </c>
      <c r="E443" s="116" t="s">
        <v>228</v>
      </c>
      <c r="F443" s="116" t="s">
        <v>228</v>
      </c>
      <c r="G443" s="116" t="s">
        <v>228</v>
      </c>
      <c r="H443" s="129"/>
    </row>
    <row r="444" spans="1:8" ht="47.25" x14ac:dyDescent="0.25">
      <c r="A444" s="158" t="s">
        <v>677</v>
      </c>
      <c r="B444" s="161" t="s">
        <v>678</v>
      </c>
      <c r="C444" s="160" t="s">
        <v>21</v>
      </c>
      <c r="D444" s="126">
        <v>4052.9268032361188</v>
      </c>
      <c r="E444" s="127">
        <v>4769.4264243400003</v>
      </c>
      <c r="F444" s="195">
        <f t="shared" ref="F444:F452" si="30">+SUM(E444)-SUM(D444)</f>
        <v>716.49962110388151</v>
      </c>
      <c r="G444" s="124">
        <f t="shared" ref="G444:G453" si="31">IFERROR(F444/D444*100,0)</f>
        <v>17.67857293972795</v>
      </c>
      <c r="H444" s="122"/>
    </row>
    <row r="445" spans="1:8" x14ac:dyDescent="0.25">
      <c r="A445" s="158" t="s">
        <v>122</v>
      </c>
      <c r="B445" s="164" t="s">
        <v>679</v>
      </c>
      <c r="C445" s="160" t="s">
        <v>21</v>
      </c>
      <c r="D445" s="126">
        <v>1503.5142456099995</v>
      </c>
      <c r="E445" s="127">
        <v>2007.4470913099997</v>
      </c>
      <c r="F445" s="195">
        <f t="shared" si="30"/>
        <v>503.93284570000014</v>
      </c>
      <c r="G445" s="124">
        <f t="shared" si="31"/>
        <v>33.516998403666385</v>
      </c>
      <c r="H445" s="122"/>
    </row>
    <row r="446" spans="1:8" ht="31.5" x14ac:dyDescent="0.25">
      <c r="A446" s="158" t="s">
        <v>730</v>
      </c>
      <c r="B446" s="164" t="s">
        <v>680</v>
      </c>
      <c r="C446" s="160" t="s">
        <v>21</v>
      </c>
      <c r="D446" s="126">
        <v>973.28835644999958</v>
      </c>
      <c r="E446" s="127">
        <v>2007.4470913099997</v>
      </c>
      <c r="F446" s="195">
        <f t="shared" si="30"/>
        <v>1034.1587348600001</v>
      </c>
      <c r="G446" s="124">
        <f t="shared" si="31"/>
        <v>106.25409499729565</v>
      </c>
      <c r="H446" s="122"/>
    </row>
    <row r="447" spans="1:8" ht="78.75" x14ac:dyDescent="0.25">
      <c r="A447" s="158" t="s">
        <v>731</v>
      </c>
      <c r="B447" s="164" t="s">
        <v>732</v>
      </c>
      <c r="C447" s="160" t="s">
        <v>21</v>
      </c>
      <c r="D447" s="126">
        <v>530.22588915999995</v>
      </c>
      <c r="E447" s="127">
        <v>0</v>
      </c>
      <c r="F447" s="195">
        <f t="shared" ref="F447" si="32">+SUM(E447)-SUM(D447)</f>
        <v>-530.22588915999995</v>
      </c>
      <c r="G447" s="124">
        <f t="shared" ref="G447" si="33">IFERROR(F447/D447*100,0)</f>
        <v>-100</v>
      </c>
      <c r="H447" s="122"/>
    </row>
    <row r="448" spans="1:8" x14ac:dyDescent="0.25">
      <c r="A448" s="158" t="s">
        <v>124</v>
      </c>
      <c r="B448" s="164" t="s">
        <v>681</v>
      </c>
      <c r="C448" s="160" t="s">
        <v>21</v>
      </c>
      <c r="D448" s="126">
        <v>0</v>
      </c>
      <c r="E448" s="127">
        <v>0</v>
      </c>
      <c r="F448" s="195">
        <f t="shared" si="30"/>
        <v>0</v>
      </c>
      <c r="G448" s="124">
        <f t="shared" si="31"/>
        <v>0</v>
      </c>
      <c r="H448" s="122"/>
    </row>
    <row r="449" spans="1:8" x14ac:dyDescent="0.25">
      <c r="A449" s="158" t="s">
        <v>733</v>
      </c>
      <c r="B449" s="164" t="s">
        <v>734</v>
      </c>
      <c r="C449" s="160" t="s">
        <v>21</v>
      </c>
      <c r="D449" s="126">
        <v>2236.3342323500001</v>
      </c>
      <c r="E449" s="127">
        <v>1775.98354462</v>
      </c>
      <c r="F449" s="195">
        <f t="shared" ref="F449" si="34">+SUM(E449)-SUM(D449)</f>
        <v>-460.35068773000012</v>
      </c>
      <c r="G449" s="124">
        <f t="shared" ref="G449" si="35">IFERROR(F449/D449*100,0)</f>
        <v>-20.585057504854774</v>
      </c>
      <c r="H449" s="122"/>
    </row>
    <row r="450" spans="1:8" ht="31.5" x14ac:dyDescent="0.25">
      <c r="A450" s="158" t="s">
        <v>125</v>
      </c>
      <c r="B450" s="161" t="s">
        <v>682</v>
      </c>
      <c r="C450" s="202" t="s">
        <v>228</v>
      </c>
      <c r="D450" s="216" t="s">
        <v>228</v>
      </c>
      <c r="E450" s="216" t="s">
        <v>228</v>
      </c>
      <c r="F450" s="120">
        <f t="shared" si="30"/>
        <v>0</v>
      </c>
      <c r="G450" s="120">
        <f t="shared" si="31"/>
        <v>0</v>
      </c>
      <c r="H450" s="122"/>
    </row>
    <row r="451" spans="1:8" x14ac:dyDescent="0.25">
      <c r="A451" s="158" t="s">
        <v>683</v>
      </c>
      <c r="B451" s="164" t="s">
        <v>684</v>
      </c>
      <c r="C451" s="160" t="s">
        <v>21</v>
      </c>
      <c r="D451" s="216" t="s">
        <v>228</v>
      </c>
      <c r="E451" s="216" t="s">
        <v>228</v>
      </c>
      <c r="F451" s="120">
        <f t="shared" si="30"/>
        <v>0</v>
      </c>
      <c r="G451" s="120">
        <f t="shared" si="31"/>
        <v>0</v>
      </c>
      <c r="H451" s="122"/>
    </row>
    <row r="452" spans="1:8" x14ac:dyDescent="0.25">
      <c r="A452" s="158" t="s">
        <v>685</v>
      </c>
      <c r="B452" s="164" t="s">
        <v>686</v>
      </c>
      <c r="C452" s="160" t="s">
        <v>21</v>
      </c>
      <c r="D452" s="216" t="s">
        <v>228</v>
      </c>
      <c r="E452" s="216" t="s">
        <v>228</v>
      </c>
      <c r="F452" s="120">
        <f t="shared" si="30"/>
        <v>0</v>
      </c>
      <c r="G452" s="120">
        <f t="shared" si="31"/>
        <v>0</v>
      </c>
      <c r="H452" s="122"/>
    </row>
    <row r="453" spans="1:8" ht="16.5" thickBot="1" x14ac:dyDescent="0.3">
      <c r="A453" s="171" t="s">
        <v>687</v>
      </c>
      <c r="B453" s="203" t="s">
        <v>688</v>
      </c>
      <c r="C453" s="173" t="s">
        <v>21</v>
      </c>
      <c r="D453" s="217" t="s">
        <v>228</v>
      </c>
      <c r="E453" s="218" t="s">
        <v>228</v>
      </c>
      <c r="F453" s="181">
        <f>+SUM(E453)-SUM(D453)</f>
        <v>0</v>
      </c>
      <c r="G453" s="181">
        <f t="shared" si="31"/>
        <v>0</v>
      </c>
      <c r="H453" s="131"/>
    </row>
    <row r="454" spans="1:8" x14ac:dyDescent="0.25">
      <c r="A454" s="204"/>
      <c r="B454" s="205"/>
      <c r="C454" s="206"/>
    </row>
    <row r="455" spans="1:8" x14ac:dyDescent="0.25">
      <c r="A455" s="204"/>
      <c r="B455" s="205"/>
      <c r="C455" s="206"/>
    </row>
    <row r="456" spans="1:8" x14ac:dyDescent="0.25">
      <c r="A456" s="207" t="s">
        <v>689</v>
      </c>
      <c r="B456" s="205"/>
      <c r="C456" s="206"/>
    </row>
    <row r="457" spans="1:8" x14ac:dyDescent="0.25">
      <c r="A457" s="299" t="s">
        <v>690</v>
      </c>
      <c r="B457" s="299"/>
      <c r="C457" s="299"/>
      <c r="D457" s="299"/>
      <c r="E457" s="299"/>
      <c r="F457" s="299"/>
      <c r="G457" s="299"/>
      <c r="H457" s="299"/>
    </row>
    <row r="458" spans="1:8" x14ac:dyDescent="0.25">
      <c r="A458" s="299" t="s">
        <v>691</v>
      </c>
      <c r="B458" s="299"/>
      <c r="C458" s="299"/>
      <c r="D458" s="299"/>
      <c r="E458" s="299"/>
      <c r="F458" s="299"/>
      <c r="G458" s="299"/>
      <c r="H458" s="299"/>
    </row>
    <row r="459" spans="1:8" x14ac:dyDescent="0.25">
      <c r="A459" s="299" t="s">
        <v>712</v>
      </c>
      <c r="B459" s="299"/>
      <c r="C459" s="299"/>
      <c r="D459" s="299"/>
      <c r="E459" s="299"/>
      <c r="F459" s="299"/>
      <c r="G459" s="299"/>
      <c r="H459" s="299"/>
    </row>
    <row r="460" spans="1:8" ht="26.25" customHeight="1" x14ac:dyDescent="0.25">
      <c r="A460" s="316" t="s">
        <v>693</v>
      </c>
      <c r="B460" s="316"/>
      <c r="C460" s="316"/>
      <c r="D460" s="316"/>
      <c r="E460" s="316"/>
      <c r="F460" s="316"/>
      <c r="G460" s="316"/>
      <c r="H460" s="316"/>
    </row>
    <row r="461" spans="1:8" ht="53.25" customHeight="1" x14ac:dyDescent="0.25">
      <c r="A461" s="319" t="s">
        <v>694</v>
      </c>
      <c r="B461" s="319"/>
      <c r="C461" s="319"/>
      <c r="D461" s="319"/>
      <c r="E461" s="319"/>
      <c r="F461" s="319"/>
      <c r="G461" s="319"/>
      <c r="H461" s="319"/>
    </row>
    <row r="462" spans="1:8" x14ac:dyDescent="0.25">
      <c r="A462" s="319" t="s">
        <v>708</v>
      </c>
      <c r="B462" s="319"/>
      <c r="C462" s="319"/>
      <c r="D462" s="319"/>
      <c r="E462" s="319"/>
      <c r="F462" s="319"/>
      <c r="G462" s="319"/>
      <c r="H462" s="319"/>
    </row>
    <row r="463" spans="1:8" x14ac:dyDescent="0.25">
      <c r="A463" s="257"/>
    </row>
    <row r="465" spans="1:8" s="5" customFormat="1" ht="16.5" thickBot="1" x14ac:dyDescent="0.3">
      <c r="A465" s="222" t="s">
        <v>714</v>
      </c>
      <c r="B465" s="2"/>
      <c r="C465" s="3"/>
      <c r="D465" s="3"/>
      <c r="E465" s="4"/>
    </row>
    <row r="466" spans="1:8" s="5" customFormat="1" ht="33.75" customHeight="1" x14ac:dyDescent="0.25">
      <c r="A466" s="338" t="s">
        <v>7</v>
      </c>
      <c r="B466" s="340" t="s">
        <v>8</v>
      </c>
      <c r="C466" s="342" t="s">
        <v>9</v>
      </c>
      <c r="D466" s="344" t="s">
        <v>735</v>
      </c>
      <c r="E466" s="345"/>
      <c r="F466" s="346" t="s">
        <v>11</v>
      </c>
      <c r="G466" s="345"/>
      <c r="H466" s="317" t="s">
        <v>12</v>
      </c>
    </row>
    <row r="467" spans="1:8" s="5" customFormat="1" ht="16.5" thickBot="1" x14ac:dyDescent="0.3">
      <c r="A467" s="339"/>
      <c r="B467" s="341"/>
      <c r="C467" s="343"/>
      <c r="D467" s="223" t="s">
        <v>13</v>
      </c>
      <c r="E467" s="224" t="s">
        <v>715</v>
      </c>
      <c r="F467" s="224" t="s">
        <v>15</v>
      </c>
      <c r="G467" s="223" t="s">
        <v>16</v>
      </c>
      <c r="H467" s="318"/>
    </row>
    <row r="468" spans="1:8" s="5" customFormat="1" ht="19.5" thickBot="1" x14ac:dyDescent="0.3">
      <c r="A468" s="334" t="s">
        <v>18</v>
      </c>
      <c r="B468" s="335"/>
      <c r="C468" s="335"/>
      <c r="D468" s="335"/>
      <c r="E468" s="335"/>
      <c r="F468" s="335"/>
      <c r="G468" s="335"/>
      <c r="H468" s="336"/>
    </row>
    <row r="469" spans="1:8" s="5" customFormat="1" x14ac:dyDescent="0.25">
      <c r="A469" s="234" t="s">
        <v>95</v>
      </c>
      <c r="B469" s="235" t="s">
        <v>96</v>
      </c>
      <c r="C469" s="16" t="s">
        <v>716</v>
      </c>
      <c r="D469" s="258">
        <f>+D69</f>
        <v>6338.1665663715003</v>
      </c>
      <c r="E469" s="228">
        <f>+E69</f>
        <v>5324.670361129999</v>
      </c>
      <c r="F469" s="90">
        <f t="shared" ref="F469:F474" si="36">+SUM(E469)-SUM(D469)</f>
        <v>-1013.4962052415012</v>
      </c>
      <c r="G469" s="87">
        <f t="shared" ref="G469:G474" si="37">IFERROR(F469/D469*100,0)</f>
        <v>-15.990368738789895</v>
      </c>
      <c r="H469" s="229"/>
    </row>
    <row r="470" spans="1:8" s="5" customFormat="1" x14ac:dyDescent="0.25">
      <c r="A470" s="236"/>
      <c r="B470" s="226" t="s">
        <v>717</v>
      </c>
      <c r="C470" s="20"/>
      <c r="D470" s="259"/>
      <c r="E470" s="86"/>
      <c r="F470" s="91">
        <f t="shared" si="36"/>
        <v>0</v>
      </c>
      <c r="G470" s="85">
        <f t="shared" si="37"/>
        <v>0</v>
      </c>
      <c r="H470" s="231"/>
    </row>
    <row r="471" spans="1:8" s="5" customFormat="1" x14ac:dyDescent="0.25">
      <c r="A471" s="236"/>
      <c r="B471" s="226" t="s">
        <v>718</v>
      </c>
      <c r="C471" s="20" t="s">
        <v>716</v>
      </c>
      <c r="D471" s="259">
        <v>6609.5219043515017</v>
      </c>
      <c r="E471" s="86">
        <v>5596.1811172999996</v>
      </c>
      <c r="F471" s="91">
        <f t="shared" si="36"/>
        <v>-1013.340787051502</v>
      </c>
      <c r="G471" s="85">
        <f t="shared" si="37"/>
        <v>-15.331529295399571</v>
      </c>
      <c r="H471" s="231"/>
    </row>
    <row r="472" spans="1:8" s="5" customFormat="1" x14ac:dyDescent="0.25">
      <c r="A472" s="236"/>
      <c r="B472" s="226" t="s">
        <v>719</v>
      </c>
      <c r="C472" s="20" t="s">
        <v>716</v>
      </c>
      <c r="D472" s="259">
        <v>-497.57760006000001</v>
      </c>
      <c r="E472" s="86">
        <v>-417.93021596</v>
      </c>
      <c r="F472" s="91">
        <f t="shared" si="36"/>
        <v>79.647384100000011</v>
      </c>
      <c r="G472" s="85">
        <f t="shared" si="37"/>
        <v>-16.007027665714009</v>
      </c>
      <c r="H472" s="231"/>
    </row>
    <row r="473" spans="1:8" s="5" customFormat="1" x14ac:dyDescent="0.25">
      <c r="A473" s="236"/>
      <c r="B473" s="226" t="s">
        <v>720</v>
      </c>
      <c r="C473" s="20" t="s">
        <v>716</v>
      </c>
      <c r="D473" s="259">
        <v>244.47845512999996</v>
      </c>
      <c r="E473" s="86">
        <v>162.21741436000005</v>
      </c>
      <c r="F473" s="91">
        <f t="shared" si="36"/>
        <v>-82.261040769999909</v>
      </c>
      <c r="G473" s="85">
        <f t="shared" si="37"/>
        <v>-33.647562410461937</v>
      </c>
      <c r="H473" s="231"/>
    </row>
    <row r="474" spans="1:8" s="5" customFormat="1" ht="16.5" thickBot="1" x14ac:dyDescent="0.3">
      <c r="A474" s="237"/>
      <c r="B474" s="238" t="s">
        <v>721</v>
      </c>
      <c r="C474" s="34" t="s">
        <v>716</v>
      </c>
      <c r="D474" s="260">
        <v>-18.25619305</v>
      </c>
      <c r="E474" s="88">
        <v>-15.79795457</v>
      </c>
      <c r="F474" s="92">
        <f t="shared" si="36"/>
        <v>2.4582384800000003</v>
      </c>
      <c r="G474" s="88">
        <f t="shared" si="37"/>
        <v>-13.465230528990272</v>
      </c>
      <c r="H474" s="233"/>
    </row>
    <row r="475" spans="1:8" s="5" customFormat="1" ht="9" customHeight="1" x14ac:dyDescent="0.25">
      <c r="A475" s="244"/>
      <c r="B475" s="254"/>
      <c r="C475" s="246"/>
      <c r="D475" s="255"/>
      <c r="E475" s="255"/>
      <c r="F475" s="256"/>
      <c r="G475" s="256"/>
      <c r="H475" s="256"/>
    </row>
    <row r="476" spans="1:8" s="5" customFormat="1" ht="20.25" customHeight="1" thickBot="1" x14ac:dyDescent="0.3">
      <c r="A476" s="337" t="s">
        <v>590</v>
      </c>
      <c r="B476" s="337"/>
      <c r="C476" s="337"/>
      <c r="D476" s="337"/>
      <c r="E476" s="337"/>
      <c r="F476" s="337"/>
      <c r="G476" s="337"/>
      <c r="H476" s="337"/>
    </row>
    <row r="477" spans="1:8" s="5" customFormat="1" x14ac:dyDescent="0.25">
      <c r="A477" s="234" t="s">
        <v>602</v>
      </c>
      <c r="B477" s="239" t="s">
        <v>603</v>
      </c>
      <c r="C477" s="16" t="s">
        <v>716</v>
      </c>
      <c r="D477" s="227">
        <f>+D382</f>
        <v>0</v>
      </c>
      <c r="E477" s="228">
        <f>+E382</f>
        <v>0</v>
      </c>
      <c r="F477" s="90">
        <f t="shared" ref="F477:F480" si="38">+SUM(E477)-SUM(D477)</f>
        <v>0</v>
      </c>
      <c r="G477" s="87">
        <f t="shared" ref="G477:G480" si="39">IFERROR(F477/D477*100,0)</f>
        <v>0</v>
      </c>
      <c r="H477" s="241"/>
    </row>
    <row r="478" spans="1:8" s="5" customFormat="1" x14ac:dyDescent="0.25">
      <c r="A478" s="236"/>
      <c r="B478" s="25" t="s">
        <v>722</v>
      </c>
      <c r="C478" s="20"/>
      <c r="D478" s="230"/>
      <c r="E478" s="86"/>
      <c r="F478" s="91">
        <f t="shared" si="38"/>
        <v>0</v>
      </c>
      <c r="G478" s="85">
        <f t="shared" si="39"/>
        <v>0</v>
      </c>
      <c r="H478" s="242"/>
    </row>
    <row r="479" spans="1:8" s="5" customFormat="1" x14ac:dyDescent="0.25">
      <c r="A479" s="236"/>
      <c r="B479" s="25" t="s">
        <v>723</v>
      </c>
      <c r="C479" s="20" t="s">
        <v>716</v>
      </c>
      <c r="D479" s="230">
        <f>+D480+D490</f>
        <v>-1854.4520197750426</v>
      </c>
      <c r="E479" s="86">
        <v>-5131.0145613799996</v>
      </c>
      <c r="F479" s="91">
        <f t="shared" si="38"/>
        <v>-3276.562541604957</v>
      </c>
      <c r="G479" s="85">
        <f t="shared" si="39"/>
        <v>176.68629366870468</v>
      </c>
      <c r="H479" s="242"/>
    </row>
    <row r="480" spans="1:8" s="5" customFormat="1" ht="32.25" thickBot="1" x14ac:dyDescent="0.3">
      <c r="A480" s="237"/>
      <c r="B480" s="240" t="s">
        <v>728</v>
      </c>
      <c r="C480" s="34" t="s">
        <v>716</v>
      </c>
      <c r="D480" s="232">
        <f>+D145</f>
        <v>-1356.8745932952227</v>
      </c>
      <c r="E480" s="88">
        <v>-4697.5200000000004</v>
      </c>
      <c r="F480" s="92">
        <f t="shared" si="38"/>
        <v>-3340.645406704778</v>
      </c>
      <c r="G480" s="88">
        <f t="shared" si="39"/>
        <v>246.20148562085541</v>
      </c>
      <c r="H480" s="243"/>
    </row>
    <row r="481" spans="1:8" s="5" customFormat="1" ht="9" customHeight="1" thickBot="1" x14ac:dyDescent="0.3">
      <c r="A481" s="244"/>
      <c r="B481" s="245"/>
      <c r="C481" s="246"/>
      <c r="D481" s="246"/>
      <c r="E481" s="247"/>
      <c r="F481" s="248"/>
      <c r="G481" s="248"/>
      <c r="H481" s="249"/>
    </row>
    <row r="482" spans="1:8" s="5" customFormat="1" x14ac:dyDescent="0.25">
      <c r="A482" s="234" t="s">
        <v>636</v>
      </c>
      <c r="B482" s="239" t="s">
        <v>413</v>
      </c>
      <c r="C482" s="16" t="s">
        <v>716</v>
      </c>
      <c r="D482" s="250">
        <f>+D406</f>
        <v>3907.4032408599996</v>
      </c>
      <c r="E482" s="228">
        <f>+E406</f>
        <v>4007.1840416</v>
      </c>
      <c r="F482" s="90">
        <f t="shared" ref="F482:F485" si="40">+SUM(E482)-SUM(D482)</f>
        <v>99.780800740000359</v>
      </c>
      <c r="G482" s="87">
        <f t="shared" ref="G482:G485" si="41">IFERROR(F482/D482*100,0)</f>
        <v>2.5536345902717508</v>
      </c>
      <c r="H482" s="241"/>
    </row>
    <row r="483" spans="1:8" s="5" customFormat="1" x14ac:dyDescent="0.25">
      <c r="A483" s="236"/>
      <c r="B483" s="25" t="s">
        <v>725</v>
      </c>
      <c r="C483" s="20"/>
      <c r="D483" s="97"/>
      <c r="E483" s="86"/>
      <c r="F483" s="91">
        <f t="shared" si="40"/>
        <v>0</v>
      </c>
      <c r="G483" s="85">
        <f t="shared" si="41"/>
        <v>0</v>
      </c>
      <c r="H483" s="242"/>
    </row>
    <row r="484" spans="1:8" s="5" customFormat="1" x14ac:dyDescent="0.25">
      <c r="A484" s="236"/>
      <c r="B484" s="25" t="s">
        <v>726</v>
      </c>
      <c r="C484" s="20" t="s">
        <v>716</v>
      </c>
      <c r="D484" s="97">
        <f>+D489</f>
        <v>6574.6423234004815</v>
      </c>
      <c r="E484" s="86">
        <f>+E489</f>
        <v>5563.5292416487482</v>
      </c>
      <c r="F484" s="91">
        <f t="shared" si="40"/>
        <v>-1011.1130817517333</v>
      </c>
      <c r="G484" s="85">
        <f t="shared" si="41"/>
        <v>-15.378982338749855</v>
      </c>
      <c r="H484" s="242"/>
    </row>
    <row r="485" spans="1:8" s="5" customFormat="1" ht="16.5" thickBot="1" x14ac:dyDescent="0.3">
      <c r="A485" s="237"/>
      <c r="B485" s="240" t="s">
        <v>719</v>
      </c>
      <c r="C485" s="34" t="s">
        <v>716</v>
      </c>
      <c r="D485" s="98">
        <f>+D490</f>
        <v>-497.57742647981991</v>
      </c>
      <c r="E485" s="88">
        <f>+E490+E492</f>
        <v>-433.49456137999999</v>
      </c>
      <c r="F485" s="92">
        <f t="shared" si="40"/>
        <v>64.082865099819912</v>
      </c>
      <c r="G485" s="88">
        <f t="shared" si="41"/>
        <v>-12.878973540496597</v>
      </c>
      <c r="H485" s="243"/>
    </row>
    <row r="486" spans="1:8" ht="16.5" thickBot="1" x14ac:dyDescent="0.3">
      <c r="A486" s="1"/>
      <c r="B486" s="2"/>
      <c r="C486" s="3"/>
      <c r="D486" s="4"/>
      <c r="E486" s="4"/>
      <c r="F486" s="67"/>
      <c r="G486" s="5"/>
      <c r="H486" s="5"/>
    </row>
    <row r="487" spans="1:8" ht="31.5" x14ac:dyDescent="0.25">
      <c r="A487" s="234" t="s">
        <v>727</v>
      </c>
      <c r="B487" s="235" t="s">
        <v>729</v>
      </c>
      <c r="C487" s="251" t="s">
        <v>716</v>
      </c>
      <c r="D487" s="227">
        <v>6302.48034927954</v>
      </c>
      <c r="E487" s="228">
        <v>5290.944832442111</v>
      </c>
      <c r="F487" s="90">
        <f t="shared" ref="F487:F492" si="42">+SUM(E487)-SUM(D487)</f>
        <v>-1011.535516837429</v>
      </c>
      <c r="G487" s="87">
        <f t="shared" ref="G487:G492" si="43">IFERROR(F487/D487*100,0)</f>
        <v>-16.049800408390983</v>
      </c>
      <c r="H487" s="229"/>
    </row>
    <row r="488" spans="1:8" x14ac:dyDescent="0.25">
      <c r="A488" s="236"/>
      <c r="B488" s="226" t="s">
        <v>717</v>
      </c>
      <c r="C488" s="252"/>
      <c r="D488" s="230"/>
      <c r="E488" s="86"/>
      <c r="F488" s="91">
        <f t="shared" si="42"/>
        <v>0</v>
      </c>
      <c r="G488" s="85">
        <f t="shared" si="43"/>
        <v>0</v>
      </c>
      <c r="H488" s="231"/>
    </row>
    <row r="489" spans="1:8" x14ac:dyDescent="0.25">
      <c r="A489" s="236"/>
      <c r="B489" s="226" t="s">
        <v>718</v>
      </c>
      <c r="C489" s="252" t="s">
        <v>716</v>
      </c>
      <c r="D489" s="230">
        <v>6574.6423234004815</v>
      </c>
      <c r="E489" s="86">
        <v>5563.5292416487482</v>
      </c>
      <c r="F489" s="91">
        <f t="shared" si="42"/>
        <v>-1011.1130817517333</v>
      </c>
      <c r="G489" s="85">
        <f t="shared" si="43"/>
        <v>-15.378982338749855</v>
      </c>
      <c r="H489" s="231"/>
    </row>
    <row r="490" spans="1:8" x14ac:dyDescent="0.25">
      <c r="A490" s="236"/>
      <c r="B490" s="226" t="s">
        <v>719</v>
      </c>
      <c r="C490" s="252" t="s">
        <v>716</v>
      </c>
      <c r="D490" s="230">
        <v>-497.57742647981991</v>
      </c>
      <c r="E490" s="86">
        <v>-417.80570656999998</v>
      </c>
      <c r="F490" s="91">
        <f t="shared" si="42"/>
        <v>79.771719909819922</v>
      </c>
      <c r="G490" s="85">
        <f t="shared" si="43"/>
        <v>-16.032021483405295</v>
      </c>
      <c r="H490" s="231"/>
    </row>
    <row r="491" spans="1:8" x14ac:dyDescent="0.25">
      <c r="A491" s="236"/>
      <c r="B491" s="226" t="s">
        <v>720</v>
      </c>
      <c r="C491" s="252" t="s">
        <v>716</v>
      </c>
      <c r="D491" s="230">
        <v>243.67164540887853</v>
      </c>
      <c r="E491" s="86">
        <v>160.9101521733634</v>
      </c>
      <c r="F491" s="91">
        <f t="shared" si="42"/>
        <v>-82.761493235515132</v>
      </c>
      <c r="G491" s="85">
        <f t="shared" si="43"/>
        <v>-33.964351123678007</v>
      </c>
      <c r="H491" s="231"/>
    </row>
    <row r="492" spans="1:8" ht="16.5" thickBot="1" x14ac:dyDescent="0.3">
      <c r="A492" s="237"/>
      <c r="B492" s="238" t="s">
        <v>721</v>
      </c>
      <c r="C492" s="253" t="s">
        <v>716</v>
      </c>
      <c r="D492" s="232">
        <v>-18.25619305</v>
      </c>
      <c r="E492" s="88">
        <v>-15.688854809999999</v>
      </c>
      <c r="F492" s="92">
        <f t="shared" si="42"/>
        <v>2.5673382400000015</v>
      </c>
      <c r="G492" s="88">
        <f t="shared" si="43"/>
        <v>-14.062834639010358</v>
      </c>
      <c r="H492" s="233"/>
    </row>
    <row r="493" spans="1:8" x14ac:dyDescent="0.25">
      <c r="A493" s="1"/>
      <c r="B493" s="2"/>
      <c r="C493" s="3"/>
      <c r="D493" s="225"/>
      <c r="E493" s="225"/>
      <c r="G493" s="5"/>
      <c r="H493" s="5"/>
    </row>
  </sheetData>
  <autoFilter ref="A21:I453"/>
  <mergeCells count="35">
    <mergeCell ref="A468:H468"/>
    <mergeCell ref="A476:H476"/>
    <mergeCell ref="A466:A467"/>
    <mergeCell ref="B466:B467"/>
    <mergeCell ref="C466:C467"/>
    <mergeCell ref="D466:E466"/>
    <mergeCell ref="F466:G466"/>
    <mergeCell ref="A460:H460"/>
    <mergeCell ref="H466:H467"/>
    <mergeCell ref="A462:H462"/>
    <mergeCell ref="A461:H461"/>
    <mergeCell ref="A22:H22"/>
    <mergeCell ref="A166:H166"/>
    <mergeCell ref="A318:H318"/>
    <mergeCell ref="A368:H369"/>
    <mergeCell ref="A370:A371"/>
    <mergeCell ref="B370:B371"/>
    <mergeCell ref="C370:C371"/>
    <mergeCell ref="D370:E370"/>
    <mergeCell ref="F370:G370"/>
    <mergeCell ref="H370:H371"/>
    <mergeCell ref="A373:B373"/>
    <mergeCell ref="A457:H457"/>
    <mergeCell ref="A458:H458"/>
    <mergeCell ref="A459:H459"/>
    <mergeCell ref="A6:H7"/>
    <mergeCell ref="A12:B12"/>
    <mergeCell ref="A18:H18"/>
    <mergeCell ref="A19:A20"/>
    <mergeCell ref="B19:B20"/>
    <mergeCell ref="C19:C20"/>
    <mergeCell ref="D19:E19"/>
    <mergeCell ref="F19:G19"/>
    <mergeCell ref="H19:H20"/>
    <mergeCell ref="A14:H14"/>
  </mergeCells>
  <pageMargins left="0" right="0" top="0.59055118110236227" bottom="0.59055118110236227" header="0.31496062992125984" footer="0.31496062992125984"/>
  <pageSetup paperSize="9" scale="39" fitToHeight="5" orientation="portrait" r:id="rId1"/>
  <rowBreaks count="1" manualBreakCount="1">
    <brk id="367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  <pageSetUpPr fitToPage="1"/>
  </sheetPr>
  <dimension ref="A1:J493"/>
  <sheetViews>
    <sheetView view="pageBreakPreview" zoomScale="55" zoomScaleNormal="70" zoomScaleSheetLayoutView="55" workbookViewId="0">
      <pane ySplit="21" topLeftCell="A440" activePane="bottomLeft" state="frozen"/>
      <selection activeCell="I1" sqref="I1:Z1048576"/>
      <selection pane="bottomLeft" activeCell="E471" sqref="E471"/>
    </sheetView>
  </sheetViews>
  <sheetFormatPr defaultRowHeight="15.75" x14ac:dyDescent="0.25"/>
  <cols>
    <col min="1" max="1" width="11.140625" style="208" customWidth="1"/>
    <col min="2" max="2" width="92.28515625" style="209" customWidth="1"/>
    <col min="3" max="3" width="11.7109375" style="210" customWidth="1"/>
    <col min="4" max="4" width="16.42578125" style="137" customWidth="1"/>
    <col min="5" max="5" width="17" style="137" customWidth="1"/>
    <col min="6" max="6" width="17.7109375" style="137" customWidth="1"/>
    <col min="7" max="7" width="18.28515625" style="140" customWidth="1"/>
    <col min="8" max="8" width="19.140625" style="140" customWidth="1"/>
    <col min="9" max="9" width="4.7109375" style="141" customWidth="1"/>
    <col min="10" max="10" width="12" style="263" bestFit="1" customWidth="1"/>
    <col min="11" max="16384" width="9.140625" style="141"/>
  </cols>
  <sheetData>
    <row r="1" spans="1:8" x14ac:dyDescent="0.25">
      <c r="A1" s="134"/>
      <c r="B1" s="135"/>
      <c r="C1" s="136"/>
      <c r="E1" s="114" t="s">
        <v>737</v>
      </c>
      <c r="F1" s="138"/>
      <c r="G1" s="139"/>
    </row>
    <row r="2" spans="1:8" x14ac:dyDescent="0.25">
      <c r="A2" s="134"/>
      <c r="B2" s="135"/>
      <c r="C2" s="136"/>
      <c r="E2" s="114" t="s">
        <v>1</v>
      </c>
      <c r="F2" s="138"/>
      <c r="G2" s="139"/>
    </row>
    <row r="3" spans="1:8" x14ac:dyDescent="0.25">
      <c r="A3" s="134"/>
      <c r="B3" s="135"/>
      <c r="C3" s="136"/>
      <c r="E3" s="142" t="s">
        <v>2</v>
      </c>
      <c r="F3" s="138"/>
      <c r="G3" s="139"/>
    </row>
    <row r="4" spans="1:8" x14ac:dyDescent="0.25">
      <c r="A4" s="134"/>
      <c r="B4" s="135"/>
      <c r="C4" s="136"/>
      <c r="F4" s="138"/>
      <c r="G4" s="139"/>
      <c r="H4" s="114"/>
    </row>
    <row r="5" spans="1:8" x14ac:dyDescent="0.25">
      <c r="A5" s="134"/>
      <c r="B5" s="135"/>
      <c r="C5" s="136"/>
      <c r="F5" s="138"/>
      <c r="G5" s="139"/>
      <c r="H5" s="114"/>
    </row>
    <row r="6" spans="1:8" ht="15.75" customHeight="1" x14ac:dyDescent="0.25">
      <c r="A6" s="300" t="s">
        <v>738</v>
      </c>
      <c r="B6" s="300"/>
      <c r="C6" s="300"/>
      <c r="D6" s="300"/>
      <c r="E6" s="300"/>
      <c r="F6" s="300"/>
      <c r="G6" s="300"/>
      <c r="H6" s="300"/>
    </row>
    <row r="7" spans="1:8" ht="41.25" customHeight="1" x14ac:dyDescent="0.25">
      <c r="A7" s="301"/>
      <c r="B7" s="301"/>
      <c r="C7" s="301"/>
      <c r="D7" s="301"/>
      <c r="E7" s="301"/>
      <c r="F7" s="301"/>
      <c r="G7" s="301"/>
      <c r="H7" s="301"/>
    </row>
    <row r="8" spans="1:8" x14ac:dyDescent="0.25">
      <c r="A8" s="134"/>
      <c r="B8" s="136" t="s">
        <v>739</v>
      </c>
      <c r="C8" s="136"/>
      <c r="F8" s="138"/>
      <c r="G8" s="139"/>
      <c r="H8" s="143"/>
    </row>
    <row r="9" spans="1:8" x14ac:dyDescent="0.25">
      <c r="A9" s="77" t="s">
        <v>709</v>
      </c>
      <c r="B9" s="77"/>
      <c r="C9" s="136"/>
      <c r="F9" s="138"/>
      <c r="G9" s="139"/>
      <c r="H9" s="143"/>
    </row>
    <row r="10" spans="1:8" x14ac:dyDescent="0.25">
      <c r="A10" s="134"/>
      <c r="B10" s="78" t="s">
        <v>695</v>
      </c>
      <c r="C10" s="136"/>
      <c r="F10" s="138"/>
      <c r="G10" s="139"/>
      <c r="H10" s="143"/>
    </row>
    <row r="11" spans="1:8" x14ac:dyDescent="0.25">
      <c r="A11" s="134"/>
      <c r="B11" s="79" t="s">
        <v>699</v>
      </c>
      <c r="C11" s="136"/>
      <c r="F11" s="138"/>
      <c r="G11" s="139"/>
      <c r="H11" s="143"/>
    </row>
    <row r="12" spans="1:8" x14ac:dyDescent="0.25">
      <c r="A12" s="266"/>
      <c r="B12" s="266" t="s">
        <v>740</v>
      </c>
      <c r="C12" s="136"/>
      <c r="F12" s="138"/>
      <c r="G12" s="139"/>
      <c r="H12" s="143"/>
    </row>
    <row r="13" spans="1:8" x14ac:dyDescent="0.25">
      <c r="A13" s="134"/>
      <c r="B13" s="79"/>
      <c r="C13" s="136"/>
      <c r="F13" s="138"/>
      <c r="G13" s="139"/>
      <c r="H13" s="143"/>
    </row>
    <row r="14" spans="1:8" ht="48" customHeight="1" x14ac:dyDescent="0.25">
      <c r="A14" s="315" t="s">
        <v>736</v>
      </c>
      <c r="B14" s="315"/>
      <c r="C14" s="315"/>
      <c r="D14" s="315"/>
      <c r="E14" s="315"/>
      <c r="F14" s="315"/>
      <c r="G14" s="315"/>
      <c r="H14" s="315"/>
    </row>
    <row r="15" spans="1:8" x14ac:dyDescent="0.25">
      <c r="A15" s="80" t="s">
        <v>4</v>
      </c>
      <c r="B15" s="80"/>
      <c r="C15" s="136"/>
      <c r="F15" s="138"/>
      <c r="G15" s="139"/>
      <c r="H15" s="143"/>
    </row>
    <row r="16" spans="1:8" x14ac:dyDescent="0.25">
      <c r="A16" s="144"/>
      <c r="B16" s="144"/>
      <c r="C16" s="144"/>
      <c r="D16" s="140"/>
      <c r="E16" s="145"/>
      <c r="F16" s="146"/>
      <c r="G16" s="139"/>
      <c r="H16" s="143"/>
    </row>
    <row r="17" spans="1:10" ht="65.25" customHeight="1" x14ac:dyDescent="0.25">
      <c r="A17" s="144"/>
      <c r="B17" s="144"/>
      <c r="C17" s="144"/>
      <c r="D17" s="140"/>
      <c r="E17" s="145"/>
      <c r="F17" s="146"/>
      <c r="G17" s="139"/>
      <c r="H17" s="143"/>
    </row>
    <row r="18" spans="1:10" ht="21" customHeight="1" thickBot="1" x14ac:dyDescent="0.3">
      <c r="A18" s="303" t="s">
        <v>6</v>
      </c>
      <c r="B18" s="303"/>
      <c r="C18" s="303"/>
      <c r="D18" s="303"/>
      <c r="E18" s="303"/>
      <c r="F18" s="303"/>
      <c r="G18" s="303"/>
      <c r="H18" s="303"/>
    </row>
    <row r="19" spans="1:10" s="144" customFormat="1" ht="66" customHeight="1" x14ac:dyDescent="0.25">
      <c r="A19" s="304" t="s">
        <v>7</v>
      </c>
      <c r="B19" s="306" t="s">
        <v>8</v>
      </c>
      <c r="C19" s="308" t="s">
        <v>9</v>
      </c>
      <c r="D19" s="310" t="s">
        <v>735</v>
      </c>
      <c r="E19" s="311"/>
      <c r="F19" s="312" t="s">
        <v>11</v>
      </c>
      <c r="G19" s="311"/>
      <c r="H19" s="313" t="s">
        <v>12</v>
      </c>
      <c r="J19" s="264"/>
    </row>
    <row r="20" spans="1:10" s="144" customFormat="1" ht="48" customHeight="1" x14ac:dyDescent="0.25">
      <c r="A20" s="305"/>
      <c r="B20" s="307"/>
      <c r="C20" s="309"/>
      <c r="D20" s="148" t="s">
        <v>13</v>
      </c>
      <c r="E20" s="147" t="s">
        <v>14</v>
      </c>
      <c r="F20" s="147" t="s">
        <v>15</v>
      </c>
      <c r="G20" s="148" t="s">
        <v>16</v>
      </c>
      <c r="H20" s="314"/>
      <c r="J20" s="264"/>
    </row>
    <row r="21" spans="1:10" s="153" customFormat="1" ht="16.5" thickBot="1" x14ac:dyDescent="0.3">
      <c r="A21" s="149">
        <v>1</v>
      </c>
      <c r="B21" s="150">
        <v>2</v>
      </c>
      <c r="C21" s="151">
        <v>3</v>
      </c>
      <c r="D21" s="152">
        <v>4</v>
      </c>
      <c r="E21" s="149">
        <v>5</v>
      </c>
      <c r="F21" s="149" t="s">
        <v>17</v>
      </c>
      <c r="G21" s="150">
        <v>7</v>
      </c>
      <c r="H21" s="150">
        <v>8</v>
      </c>
      <c r="J21" s="157"/>
    </row>
    <row r="22" spans="1:10" s="153" customFormat="1" ht="19.5" thickBot="1" x14ac:dyDescent="0.3">
      <c r="A22" s="320" t="s">
        <v>18</v>
      </c>
      <c r="B22" s="321"/>
      <c r="C22" s="321"/>
      <c r="D22" s="321"/>
      <c r="E22" s="321"/>
      <c r="F22" s="321"/>
      <c r="G22" s="321"/>
      <c r="H22" s="322"/>
      <c r="J22" s="157"/>
    </row>
    <row r="23" spans="1:10" s="153" customFormat="1" ht="15.75" customHeight="1" x14ac:dyDescent="0.25">
      <c r="A23" s="154" t="s">
        <v>19</v>
      </c>
      <c r="B23" s="155" t="s">
        <v>20</v>
      </c>
      <c r="C23" s="156" t="s">
        <v>21</v>
      </c>
      <c r="D23" s="116">
        <f>+D29+D31+D32+D37</f>
        <v>19236.653854180975</v>
      </c>
      <c r="E23" s="116">
        <f>+E29+E31+E32+E37</f>
        <v>19353.525000000001</v>
      </c>
      <c r="F23" s="116">
        <f>+SUM(E23)-SUM(D23)</f>
        <v>116.87114581902642</v>
      </c>
      <c r="G23" s="117">
        <f t="shared" ref="G23:G76" si="0">IFERROR(F23/D23*100,0)</f>
        <v>0.60754404952618701</v>
      </c>
      <c r="H23" s="118"/>
      <c r="J23" s="157"/>
    </row>
    <row r="24" spans="1:10" s="153" customFormat="1" x14ac:dyDescent="0.25">
      <c r="A24" s="158" t="s">
        <v>22</v>
      </c>
      <c r="B24" s="159" t="s">
        <v>23</v>
      </c>
      <c r="C24" s="160" t="s">
        <v>21</v>
      </c>
      <c r="D24" s="124" t="s">
        <v>228</v>
      </c>
      <c r="E24" s="124" t="s">
        <v>228</v>
      </c>
      <c r="F24" s="120">
        <f t="shared" ref="F24:F87" si="1">+SUM(E24)-SUM(D24)</f>
        <v>0</v>
      </c>
      <c r="G24" s="121">
        <f t="shared" si="0"/>
        <v>0</v>
      </c>
      <c r="H24" s="122"/>
      <c r="J24" s="157"/>
    </row>
    <row r="25" spans="1:10" s="153" customFormat="1" ht="31.5" x14ac:dyDescent="0.25">
      <c r="A25" s="158" t="s">
        <v>24</v>
      </c>
      <c r="B25" s="161" t="s">
        <v>25</v>
      </c>
      <c r="C25" s="160" t="s">
        <v>21</v>
      </c>
      <c r="D25" s="124" t="s">
        <v>228</v>
      </c>
      <c r="E25" s="124" t="s">
        <v>228</v>
      </c>
      <c r="F25" s="120">
        <f t="shared" si="1"/>
        <v>0</v>
      </c>
      <c r="G25" s="121">
        <f t="shared" si="0"/>
        <v>0</v>
      </c>
      <c r="H25" s="122"/>
      <c r="J25" s="157"/>
    </row>
    <row r="26" spans="1:10" s="153" customFormat="1" ht="31.5" x14ac:dyDescent="0.25">
      <c r="A26" s="158" t="s">
        <v>26</v>
      </c>
      <c r="B26" s="161" t="s">
        <v>27</v>
      </c>
      <c r="C26" s="160" t="s">
        <v>21</v>
      </c>
      <c r="D26" s="124" t="s">
        <v>228</v>
      </c>
      <c r="E26" s="124" t="s">
        <v>228</v>
      </c>
      <c r="F26" s="120">
        <f t="shared" si="1"/>
        <v>0</v>
      </c>
      <c r="G26" s="121">
        <f t="shared" si="0"/>
        <v>0</v>
      </c>
      <c r="H26" s="122"/>
      <c r="J26" s="157"/>
    </row>
    <row r="27" spans="1:10" s="153" customFormat="1" ht="31.5" x14ac:dyDescent="0.25">
      <c r="A27" s="158" t="s">
        <v>28</v>
      </c>
      <c r="B27" s="161" t="s">
        <v>29</v>
      </c>
      <c r="C27" s="160" t="s">
        <v>21</v>
      </c>
      <c r="D27" s="124" t="s">
        <v>228</v>
      </c>
      <c r="E27" s="124" t="s">
        <v>228</v>
      </c>
      <c r="F27" s="120">
        <f t="shared" si="1"/>
        <v>0</v>
      </c>
      <c r="G27" s="121">
        <f t="shared" si="0"/>
        <v>0</v>
      </c>
      <c r="H27" s="122"/>
      <c r="J27" s="157"/>
    </row>
    <row r="28" spans="1:10" s="153" customFormat="1" x14ac:dyDescent="0.25">
      <c r="A28" s="158" t="s">
        <v>30</v>
      </c>
      <c r="B28" s="159" t="s">
        <v>31</v>
      </c>
      <c r="C28" s="160" t="s">
        <v>21</v>
      </c>
      <c r="D28" s="124" t="s">
        <v>228</v>
      </c>
      <c r="E28" s="124" t="s">
        <v>228</v>
      </c>
      <c r="F28" s="120">
        <f t="shared" si="1"/>
        <v>0</v>
      </c>
      <c r="G28" s="121">
        <f t="shared" si="0"/>
        <v>0</v>
      </c>
      <c r="H28" s="122"/>
      <c r="J28" s="157"/>
    </row>
    <row r="29" spans="1:10" s="153" customFormat="1" x14ac:dyDescent="0.25">
      <c r="A29" s="158" t="s">
        <v>32</v>
      </c>
      <c r="B29" s="159" t="s">
        <v>33</v>
      </c>
      <c r="C29" s="160" t="s">
        <v>21</v>
      </c>
      <c r="D29" s="124">
        <v>18787.799681878299</v>
      </c>
      <c r="E29" s="124">
        <v>18880.476999999999</v>
      </c>
      <c r="F29" s="124">
        <f t="shared" si="1"/>
        <v>92.6773181216995</v>
      </c>
      <c r="G29" s="125">
        <f t="shared" si="0"/>
        <v>0.49328457664518882</v>
      </c>
      <c r="H29" s="122"/>
      <c r="J29" s="157"/>
    </row>
    <row r="30" spans="1:10" s="153" customFormat="1" ht="15.75" customHeight="1" x14ac:dyDescent="0.25">
      <c r="A30" s="158" t="s">
        <v>34</v>
      </c>
      <c r="B30" s="159" t="s">
        <v>35</v>
      </c>
      <c r="C30" s="160" t="s">
        <v>21</v>
      </c>
      <c r="D30" s="124" t="s">
        <v>228</v>
      </c>
      <c r="E30" s="124" t="s">
        <v>228</v>
      </c>
      <c r="F30" s="120">
        <f t="shared" si="1"/>
        <v>0</v>
      </c>
      <c r="G30" s="121">
        <f t="shared" si="0"/>
        <v>0</v>
      </c>
      <c r="H30" s="122"/>
      <c r="J30" s="157"/>
    </row>
    <row r="31" spans="1:10" s="153" customFormat="1" x14ac:dyDescent="0.25">
      <c r="A31" s="158" t="s">
        <v>36</v>
      </c>
      <c r="B31" s="159" t="s">
        <v>37</v>
      </c>
      <c r="C31" s="160" t="s">
        <v>21</v>
      </c>
      <c r="D31" s="124">
        <v>156.20642160833336</v>
      </c>
      <c r="E31" s="124">
        <v>157.697</v>
      </c>
      <c r="F31" s="124">
        <f t="shared" si="1"/>
        <v>1.4905783916666451</v>
      </c>
      <c r="G31" s="125">
        <f t="shared" si="0"/>
        <v>0.95423630880174071</v>
      </c>
      <c r="H31" s="122"/>
      <c r="J31" s="157"/>
    </row>
    <row r="32" spans="1:10" s="153" customFormat="1" x14ac:dyDescent="0.25">
      <c r="A32" s="158" t="s">
        <v>38</v>
      </c>
      <c r="B32" s="159" t="s">
        <v>39</v>
      </c>
      <c r="C32" s="160" t="s">
        <v>21</v>
      </c>
      <c r="D32" s="124">
        <v>0</v>
      </c>
      <c r="E32" s="124">
        <v>0</v>
      </c>
      <c r="F32" s="124">
        <f t="shared" si="1"/>
        <v>0</v>
      </c>
      <c r="G32" s="125">
        <f t="shared" si="0"/>
        <v>0</v>
      </c>
      <c r="H32" s="122"/>
      <c r="J32" s="157"/>
    </row>
    <row r="33" spans="1:10" s="153" customFormat="1" x14ac:dyDescent="0.25">
      <c r="A33" s="158" t="s">
        <v>40</v>
      </c>
      <c r="B33" s="159" t="s">
        <v>41</v>
      </c>
      <c r="C33" s="160" t="s">
        <v>21</v>
      </c>
      <c r="D33" s="124" t="s">
        <v>228</v>
      </c>
      <c r="E33" s="124" t="s">
        <v>228</v>
      </c>
      <c r="F33" s="120">
        <f t="shared" si="1"/>
        <v>0</v>
      </c>
      <c r="G33" s="121">
        <f t="shared" si="0"/>
        <v>0</v>
      </c>
      <c r="H33" s="122"/>
      <c r="J33" s="157"/>
    </row>
    <row r="34" spans="1:10" s="153" customFormat="1" ht="31.5" x14ac:dyDescent="0.25">
      <c r="A34" s="158" t="s">
        <v>42</v>
      </c>
      <c r="B34" s="161" t="s">
        <v>43</v>
      </c>
      <c r="C34" s="160" t="s">
        <v>21</v>
      </c>
      <c r="D34" s="124" t="s">
        <v>228</v>
      </c>
      <c r="E34" s="124" t="s">
        <v>228</v>
      </c>
      <c r="F34" s="120">
        <f t="shared" si="1"/>
        <v>0</v>
      </c>
      <c r="G34" s="121">
        <f t="shared" si="0"/>
        <v>0</v>
      </c>
      <c r="H34" s="122"/>
      <c r="J34" s="157"/>
    </row>
    <row r="35" spans="1:10" s="153" customFormat="1" x14ac:dyDescent="0.25">
      <c r="A35" s="158" t="s">
        <v>44</v>
      </c>
      <c r="B35" s="162" t="s">
        <v>45</v>
      </c>
      <c r="C35" s="160" t="s">
        <v>21</v>
      </c>
      <c r="D35" s="124" t="s">
        <v>228</v>
      </c>
      <c r="E35" s="124" t="s">
        <v>228</v>
      </c>
      <c r="F35" s="120">
        <f t="shared" si="1"/>
        <v>0</v>
      </c>
      <c r="G35" s="121">
        <f t="shared" si="0"/>
        <v>0</v>
      </c>
      <c r="H35" s="122"/>
      <c r="J35" s="157"/>
    </row>
    <row r="36" spans="1:10" s="153" customFormat="1" x14ac:dyDescent="0.25">
      <c r="A36" s="158" t="s">
        <v>46</v>
      </c>
      <c r="B36" s="162" t="s">
        <v>47</v>
      </c>
      <c r="C36" s="160" t="s">
        <v>21</v>
      </c>
      <c r="D36" s="124" t="s">
        <v>228</v>
      </c>
      <c r="E36" s="124" t="s">
        <v>228</v>
      </c>
      <c r="F36" s="120">
        <f t="shared" si="1"/>
        <v>0</v>
      </c>
      <c r="G36" s="121">
        <f t="shared" si="0"/>
        <v>0</v>
      </c>
      <c r="H36" s="122"/>
      <c r="J36" s="157"/>
    </row>
    <row r="37" spans="1:10" s="153" customFormat="1" x14ac:dyDescent="0.25">
      <c r="A37" s="158" t="s">
        <v>48</v>
      </c>
      <c r="B37" s="159" t="s">
        <v>49</v>
      </c>
      <c r="C37" s="160" t="s">
        <v>21</v>
      </c>
      <c r="D37" s="124">
        <v>292.64775069434148</v>
      </c>
      <c r="E37" s="124">
        <v>315.3510000000025</v>
      </c>
      <c r="F37" s="124">
        <f t="shared" si="1"/>
        <v>22.703249305661018</v>
      </c>
      <c r="G37" s="125">
        <f t="shared" si="0"/>
        <v>7.7578758940722654</v>
      </c>
      <c r="H37" s="122"/>
      <c r="J37" s="157"/>
    </row>
    <row r="38" spans="1:10" s="153" customFormat="1" ht="31.5" x14ac:dyDescent="0.25">
      <c r="A38" s="158" t="s">
        <v>50</v>
      </c>
      <c r="B38" s="163" t="s">
        <v>51</v>
      </c>
      <c r="C38" s="160" t="s">
        <v>21</v>
      </c>
      <c r="D38" s="124">
        <f>+D44+D46+D47+D52</f>
        <v>17929.014723239503</v>
      </c>
      <c r="E38" s="124">
        <f>+E44+E46+E47+E52</f>
        <v>17899.431</v>
      </c>
      <c r="F38" s="124">
        <f t="shared" si="1"/>
        <v>-29.583723239502433</v>
      </c>
      <c r="G38" s="124">
        <f t="shared" si="0"/>
        <v>-0.16500473504077248</v>
      </c>
      <c r="H38" s="122"/>
      <c r="J38" s="157"/>
    </row>
    <row r="39" spans="1:10" s="153" customFormat="1" x14ac:dyDescent="0.25">
      <c r="A39" s="158" t="s">
        <v>52</v>
      </c>
      <c r="B39" s="159" t="s">
        <v>23</v>
      </c>
      <c r="C39" s="160" t="s">
        <v>21</v>
      </c>
      <c r="D39" s="124" t="s">
        <v>228</v>
      </c>
      <c r="E39" s="124" t="s">
        <v>228</v>
      </c>
      <c r="F39" s="120">
        <f t="shared" si="1"/>
        <v>0</v>
      </c>
      <c r="G39" s="121">
        <f t="shared" si="0"/>
        <v>0</v>
      </c>
      <c r="H39" s="122"/>
      <c r="J39" s="157"/>
    </row>
    <row r="40" spans="1:10" s="153" customFormat="1" ht="31.5" x14ac:dyDescent="0.25">
      <c r="A40" s="158" t="s">
        <v>53</v>
      </c>
      <c r="B40" s="164" t="s">
        <v>25</v>
      </c>
      <c r="C40" s="160" t="s">
        <v>21</v>
      </c>
      <c r="D40" s="124" t="s">
        <v>228</v>
      </c>
      <c r="E40" s="124" t="s">
        <v>228</v>
      </c>
      <c r="F40" s="120">
        <f t="shared" si="1"/>
        <v>0</v>
      </c>
      <c r="G40" s="121">
        <f t="shared" si="0"/>
        <v>0</v>
      </c>
      <c r="H40" s="122"/>
      <c r="J40" s="157"/>
    </row>
    <row r="41" spans="1:10" s="153" customFormat="1" ht="31.5" x14ac:dyDescent="0.25">
      <c r="A41" s="158" t="s">
        <v>54</v>
      </c>
      <c r="B41" s="164" t="s">
        <v>27</v>
      </c>
      <c r="C41" s="160" t="s">
        <v>21</v>
      </c>
      <c r="D41" s="124" t="s">
        <v>228</v>
      </c>
      <c r="E41" s="124" t="s">
        <v>228</v>
      </c>
      <c r="F41" s="120">
        <f t="shared" si="1"/>
        <v>0</v>
      </c>
      <c r="G41" s="121">
        <f t="shared" si="0"/>
        <v>0</v>
      </c>
      <c r="H41" s="122"/>
      <c r="J41" s="157"/>
    </row>
    <row r="42" spans="1:10" s="153" customFormat="1" ht="31.5" x14ac:dyDescent="0.25">
      <c r="A42" s="158" t="s">
        <v>55</v>
      </c>
      <c r="B42" s="164" t="s">
        <v>29</v>
      </c>
      <c r="C42" s="160" t="s">
        <v>21</v>
      </c>
      <c r="D42" s="124" t="s">
        <v>228</v>
      </c>
      <c r="E42" s="124" t="s">
        <v>228</v>
      </c>
      <c r="F42" s="120">
        <f t="shared" si="1"/>
        <v>0</v>
      </c>
      <c r="G42" s="121">
        <f t="shared" si="0"/>
        <v>0</v>
      </c>
      <c r="H42" s="122"/>
      <c r="J42" s="157"/>
    </row>
    <row r="43" spans="1:10" s="153" customFormat="1" x14ac:dyDescent="0.25">
      <c r="A43" s="158" t="s">
        <v>56</v>
      </c>
      <c r="B43" s="159" t="s">
        <v>31</v>
      </c>
      <c r="C43" s="160" t="s">
        <v>21</v>
      </c>
      <c r="D43" s="124" t="s">
        <v>228</v>
      </c>
      <c r="E43" s="124" t="s">
        <v>228</v>
      </c>
      <c r="F43" s="120">
        <f t="shared" si="1"/>
        <v>0</v>
      </c>
      <c r="G43" s="121">
        <f t="shared" si="0"/>
        <v>0</v>
      </c>
      <c r="H43" s="122"/>
      <c r="J43" s="157"/>
    </row>
    <row r="44" spans="1:10" s="153" customFormat="1" x14ac:dyDescent="0.25">
      <c r="A44" s="158" t="s">
        <v>57</v>
      </c>
      <c r="B44" s="159" t="s">
        <v>33</v>
      </c>
      <c r="C44" s="160" t="s">
        <v>21</v>
      </c>
      <c r="D44" s="124">
        <v>17639.939684413006</v>
      </c>
      <c r="E44" s="124">
        <v>17583.502031310003</v>
      </c>
      <c r="F44" s="124">
        <f t="shared" si="1"/>
        <v>-56.437653103002958</v>
      </c>
      <c r="G44" s="124">
        <f t="shared" si="0"/>
        <v>-0.31994243808482159</v>
      </c>
      <c r="H44" s="122"/>
      <c r="J44" s="157"/>
    </row>
    <row r="45" spans="1:10" s="153" customFormat="1" x14ac:dyDescent="0.25">
      <c r="A45" s="158" t="s">
        <v>58</v>
      </c>
      <c r="B45" s="159" t="s">
        <v>35</v>
      </c>
      <c r="C45" s="160" t="s">
        <v>21</v>
      </c>
      <c r="D45" s="124" t="s">
        <v>228</v>
      </c>
      <c r="E45" s="124" t="s">
        <v>228</v>
      </c>
      <c r="F45" s="120">
        <f t="shared" si="1"/>
        <v>0</v>
      </c>
      <c r="G45" s="121">
        <f t="shared" si="0"/>
        <v>0</v>
      </c>
      <c r="H45" s="122"/>
      <c r="J45" s="157"/>
    </row>
    <row r="46" spans="1:10" s="153" customFormat="1" x14ac:dyDescent="0.25">
      <c r="A46" s="158" t="s">
        <v>59</v>
      </c>
      <c r="B46" s="159" t="s">
        <v>37</v>
      </c>
      <c r="C46" s="160" t="s">
        <v>21</v>
      </c>
      <c r="D46" s="124">
        <v>25.692063201590003</v>
      </c>
      <c r="E46" s="124">
        <v>39.444000000000003</v>
      </c>
      <c r="F46" s="124">
        <f t="shared" si="1"/>
        <v>13.75193679841</v>
      </c>
      <c r="G46" s="124">
        <f t="shared" si="0"/>
        <v>53.526011867972265</v>
      </c>
      <c r="H46" s="122"/>
      <c r="J46" s="157"/>
    </row>
    <row r="47" spans="1:10" s="153" customFormat="1" x14ac:dyDescent="0.25">
      <c r="A47" s="158" t="s">
        <v>60</v>
      </c>
      <c r="B47" s="159" t="s">
        <v>39</v>
      </c>
      <c r="C47" s="160" t="s">
        <v>21</v>
      </c>
      <c r="D47" s="124">
        <v>0</v>
      </c>
      <c r="E47" s="124">
        <v>0</v>
      </c>
      <c r="F47" s="124">
        <f t="shared" si="1"/>
        <v>0</v>
      </c>
      <c r="G47" s="124">
        <f t="shared" si="0"/>
        <v>0</v>
      </c>
      <c r="H47" s="122"/>
      <c r="J47" s="157"/>
    </row>
    <row r="48" spans="1:10" s="153" customFormat="1" ht="15.75" customHeight="1" x14ac:dyDescent="0.25">
      <c r="A48" s="158" t="s">
        <v>61</v>
      </c>
      <c r="B48" s="159" t="s">
        <v>41</v>
      </c>
      <c r="C48" s="160" t="s">
        <v>21</v>
      </c>
      <c r="D48" s="124" t="s">
        <v>228</v>
      </c>
      <c r="E48" s="124" t="s">
        <v>228</v>
      </c>
      <c r="F48" s="120">
        <f t="shared" si="1"/>
        <v>0</v>
      </c>
      <c r="G48" s="121">
        <f t="shared" si="0"/>
        <v>0</v>
      </c>
      <c r="H48" s="122"/>
      <c r="J48" s="157"/>
    </row>
    <row r="49" spans="1:10" s="153" customFormat="1" ht="31.5" x14ac:dyDescent="0.25">
      <c r="A49" s="158" t="s">
        <v>62</v>
      </c>
      <c r="B49" s="161" t="s">
        <v>43</v>
      </c>
      <c r="C49" s="160" t="s">
        <v>21</v>
      </c>
      <c r="D49" s="124" t="s">
        <v>228</v>
      </c>
      <c r="E49" s="124" t="s">
        <v>228</v>
      </c>
      <c r="F49" s="120">
        <f t="shared" si="1"/>
        <v>0</v>
      </c>
      <c r="G49" s="121">
        <f t="shared" si="0"/>
        <v>0</v>
      </c>
      <c r="H49" s="122"/>
      <c r="J49" s="157"/>
    </row>
    <row r="50" spans="1:10" s="153" customFormat="1" x14ac:dyDescent="0.25">
      <c r="A50" s="158" t="s">
        <v>63</v>
      </c>
      <c r="B50" s="164" t="s">
        <v>45</v>
      </c>
      <c r="C50" s="160" t="s">
        <v>21</v>
      </c>
      <c r="D50" s="124" t="s">
        <v>228</v>
      </c>
      <c r="E50" s="124" t="s">
        <v>228</v>
      </c>
      <c r="F50" s="120">
        <f t="shared" si="1"/>
        <v>0</v>
      </c>
      <c r="G50" s="121">
        <f t="shared" si="0"/>
        <v>0</v>
      </c>
      <c r="H50" s="122"/>
      <c r="J50" s="157"/>
    </row>
    <row r="51" spans="1:10" s="153" customFormat="1" x14ac:dyDescent="0.25">
      <c r="A51" s="158" t="s">
        <v>64</v>
      </c>
      <c r="B51" s="164" t="s">
        <v>47</v>
      </c>
      <c r="C51" s="160" t="s">
        <v>21</v>
      </c>
      <c r="D51" s="124" t="s">
        <v>228</v>
      </c>
      <c r="E51" s="124" t="s">
        <v>228</v>
      </c>
      <c r="F51" s="120">
        <f t="shared" si="1"/>
        <v>0</v>
      </c>
      <c r="G51" s="121">
        <f t="shared" si="0"/>
        <v>0</v>
      </c>
      <c r="H51" s="122"/>
      <c r="J51" s="157"/>
    </row>
    <row r="52" spans="1:10" s="153" customFormat="1" x14ac:dyDescent="0.25">
      <c r="A52" s="158" t="s">
        <v>65</v>
      </c>
      <c r="B52" s="159" t="s">
        <v>49</v>
      </c>
      <c r="C52" s="160" t="s">
        <v>21</v>
      </c>
      <c r="D52" s="124">
        <v>263.38297562490732</v>
      </c>
      <c r="E52" s="124">
        <v>276.4849686899974</v>
      </c>
      <c r="F52" s="124">
        <f t="shared" si="1"/>
        <v>13.101993065090085</v>
      </c>
      <c r="G52" s="124">
        <f t="shared" si="0"/>
        <v>4.9745026359445044</v>
      </c>
      <c r="H52" s="122"/>
      <c r="J52" s="157"/>
    </row>
    <row r="53" spans="1:10" s="153" customFormat="1" x14ac:dyDescent="0.25">
      <c r="A53" s="158" t="s">
        <v>66</v>
      </c>
      <c r="B53" s="161" t="s">
        <v>67</v>
      </c>
      <c r="C53" s="160" t="s">
        <v>21</v>
      </c>
      <c r="D53" s="124">
        <f>+D54+D55+D60+D61</f>
        <v>3315.5172641636673</v>
      </c>
      <c r="E53" s="124">
        <f>+E54+E55+E60+E61</f>
        <v>3263.1613321099999</v>
      </c>
      <c r="F53" s="124">
        <f t="shared" si="1"/>
        <v>-52.355932053667402</v>
      </c>
      <c r="G53" s="124">
        <f t="shared" si="0"/>
        <v>-1.5791180646098697</v>
      </c>
      <c r="H53" s="122"/>
      <c r="J53" s="157"/>
    </row>
    <row r="54" spans="1:10" s="153" customFormat="1" x14ac:dyDescent="0.25">
      <c r="A54" s="158" t="s">
        <v>53</v>
      </c>
      <c r="B54" s="164" t="s">
        <v>68</v>
      </c>
      <c r="C54" s="160" t="s">
        <v>21</v>
      </c>
      <c r="D54" s="124">
        <v>0</v>
      </c>
      <c r="E54" s="124">
        <v>0</v>
      </c>
      <c r="F54" s="124">
        <f t="shared" si="1"/>
        <v>0</v>
      </c>
      <c r="G54" s="124">
        <f t="shared" si="0"/>
        <v>0</v>
      </c>
      <c r="H54" s="122"/>
      <c r="J54" s="157"/>
    </row>
    <row r="55" spans="1:10" s="153" customFormat="1" x14ac:dyDescent="0.25">
      <c r="A55" s="158" t="s">
        <v>54</v>
      </c>
      <c r="B55" s="162" t="s">
        <v>69</v>
      </c>
      <c r="C55" s="160" t="s">
        <v>21</v>
      </c>
      <c r="D55" s="124">
        <v>2639.852035721171</v>
      </c>
      <c r="E55" s="124">
        <v>2631.8690048899998</v>
      </c>
      <c r="F55" s="124">
        <f t="shared" si="1"/>
        <v>-7.9830308311711633</v>
      </c>
      <c r="G55" s="124">
        <f t="shared" si="0"/>
        <v>-0.30240448037044282</v>
      </c>
      <c r="H55" s="122"/>
      <c r="J55" s="157"/>
    </row>
    <row r="56" spans="1:10" s="153" customFormat="1" x14ac:dyDescent="0.25">
      <c r="A56" s="158" t="s">
        <v>70</v>
      </c>
      <c r="B56" s="165" t="s">
        <v>71</v>
      </c>
      <c r="C56" s="160" t="s">
        <v>21</v>
      </c>
      <c r="D56" s="124">
        <v>2639.852035721171</v>
      </c>
      <c r="E56" s="124">
        <v>2631.8690048899998</v>
      </c>
      <c r="F56" s="124">
        <f t="shared" si="1"/>
        <v>-7.9830308311711633</v>
      </c>
      <c r="G56" s="124">
        <f t="shared" si="0"/>
        <v>-0.30240448037044282</v>
      </c>
      <c r="H56" s="122"/>
      <c r="J56" s="157"/>
    </row>
    <row r="57" spans="1:10" s="153" customFormat="1" ht="31.5" x14ac:dyDescent="0.25">
      <c r="A57" s="158" t="s">
        <v>72</v>
      </c>
      <c r="B57" s="166" t="s">
        <v>73</v>
      </c>
      <c r="C57" s="160" t="s">
        <v>21</v>
      </c>
      <c r="D57" s="124">
        <v>2451.7132758799994</v>
      </c>
      <c r="E57" s="124">
        <v>2429.5880000000002</v>
      </c>
      <c r="F57" s="124">
        <f t="shared" si="1"/>
        <v>-22.125275879999208</v>
      </c>
      <c r="G57" s="124">
        <f t="shared" si="0"/>
        <v>-0.90244141097852193</v>
      </c>
      <c r="H57" s="122"/>
      <c r="J57" s="157"/>
    </row>
    <row r="58" spans="1:10" s="153" customFormat="1" x14ac:dyDescent="0.25">
      <c r="A58" s="158" t="s">
        <v>74</v>
      </c>
      <c r="B58" s="166" t="s">
        <v>75</v>
      </c>
      <c r="C58" s="160" t="s">
        <v>21</v>
      </c>
      <c r="D58" s="124">
        <v>0</v>
      </c>
      <c r="E58" s="124">
        <v>0</v>
      </c>
      <c r="F58" s="124">
        <f t="shared" si="1"/>
        <v>0</v>
      </c>
      <c r="G58" s="124">
        <f t="shared" si="0"/>
        <v>0</v>
      </c>
      <c r="H58" s="122"/>
      <c r="J58" s="157"/>
    </row>
    <row r="59" spans="1:10" s="153" customFormat="1" ht="15.75" customHeight="1" x14ac:dyDescent="0.25">
      <c r="A59" s="158" t="s">
        <v>76</v>
      </c>
      <c r="B59" s="165" t="s">
        <v>77</v>
      </c>
      <c r="C59" s="160" t="s">
        <v>21</v>
      </c>
      <c r="D59" s="124" t="s">
        <v>228</v>
      </c>
      <c r="E59" s="124" t="s">
        <v>228</v>
      </c>
      <c r="F59" s="120">
        <f t="shared" si="1"/>
        <v>0</v>
      </c>
      <c r="G59" s="121">
        <f t="shared" si="0"/>
        <v>0</v>
      </c>
      <c r="H59" s="122"/>
      <c r="J59" s="157"/>
    </row>
    <row r="60" spans="1:10" s="153" customFormat="1" x14ac:dyDescent="0.25">
      <c r="A60" s="158" t="s">
        <v>55</v>
      </c>
      <c r="B60" s="162" t="s">
        <v>78</v>
      </c>
      <c r="C60" s="160" t="s">
        <v>21</v>
      </c>
      <c r="D60" s="124">
        <v>269.98442716052062</v>
      </c>
      <c r="E60" s="124">
        <v>269.21398403000001</v>
      </c>
      <c r="F60" s="124">
        <f t="shared" si="1"/>
        <v>-0.77044313052061852</v>
      </c>
      <c r="G60" s="124">
        <f t="shared" si="0"/>
        <v>-0.28536576669384994</v>
      </c>
      <c r="H60" s="122"/>
      <c r="J60" s="157"/>
    </row>
    <row r="61" spans="1:10" s="153" customFormat="1" x14ac:dyDescent="0.25">
      <c r="A61" s="158" t="s">
        <v>79</v>
      </c>
      <c r="B61" s="162" t="s">
        <v>80</v>
      </c>
      <c r="C61" s="160" t="s">
        <v>21</v>
      </c>
      <c r="D61" s="124">
        <v>405.68080128197573</v>
      </c>
      <c r="E61" s="124">
        <v>362.07834319000006</v>
      </c>
      <c r="F61" s="124">
        <f t="shared" si="1"/>
        <v>-43.602458091975677</v>
      </c>
      <c r="G61" s="124">
        <f t="shared" si="0"/>
        <v>-10.747971793141131</v>
      </c>
      <c r="H61" s="122"/>
      <c r="J61" s="157"/>
    </row>
    <row r="62" spans="1:10" s="153" customFormat="1" x14ac:dyDescent="0.25">
      <c r="A62" s="158" t="s">
        <v>81</v>
      </c>
      <c r="B62" s="161" t="s">
        <v>82</v>
      </c>
      <c r="C62" s="160" t="s">
        <v>21</v>
      </c>
      <c r="D62" s="124">
        <f>+D63+D64+D66+D67</f>
        <v>9170.8003591453889</v>
      </c>
      <c r="E62" s="124">
        <f>+E63+E64+E66+E67</f>
        <v>9251.8369070000008</v>
      </c>
      <c r="F62" s="124">
        <f t="shared" si="1"/>
        <v>81.036547854611854</v>
      </c>
      <c r="G62" s="124">
        <f t="shared" si="0"/>
        <v>0.88363659311152554</v>
      </c>
      <c r="H62" s="122"/>
      <c r="J62" s="157"/>
    </row>
    <row r="63" spans="1:10" s="153" customFormat="1" ht="31.5" x14ac:dyDescent="0.25">
      <c r="A63" s="158" t="s">
        <v>83</v>
      </c>
      <c r="B63" s="164" t="s">
        <v>84</v>
      </c>
      <c r="C63" s="160" t="s">
        <v>21</v>
      </c>
      <c r="D63" s="124">
        <v>2444.2336335700002</v>
      </c>
      <c r="E63" s="124">
        <v>2468.4769999999999</v>
      </c>
      <c r="F63" s="124">
        <f t="shared" si="1"/>
        <v>24.243366429999696</v>
      </c>
      <c r="G63" s="124">
        <f t="shared" si="0"/>
        <v>0.99185962000655004</v>
      </c>
      <c r="H63" s="122"/>
      <c r="J63" s="157"/>
    </row>
    <row r="64" spans="1:10" s="153" customFormat="1" ht="31.5" x14ac:dyDescent="0.25">
      <c r="A64" s="158" t="s">
        <v>85</v>
      </c>
      <c r="B64" s="164" t="s">
        <v>86</v>
      </c>
      <c r="C64" s="160" t="s">
        <v>21</v>
      </c>
      <c r="D64" s="124">
        <v>6564.4749500099997</v>
      </c>
      <c r="E64" s="124">
        <v>6672.4350000000004</v>
      </c>
      <c r="F64" s="124">
        <f t="shared" si="1"/>
        <v>107.9600499900007</v>
      </c>
      <c r="G64" s="124">
        <f t="shared" si="0"/>
        <v>1.6446105867132033</v>
      </c>
      <c r="H64" s="122"/>
      <c r="J64" s="157"/>
    </row>
    <row r="65" spans="1:10" s="153" customFormat="1" x14ac:dyDescent="0.25">
      <c r="A65" s="158" t="s">
        <v>87</v>
      </c>
      <c r="B65" s="162" t="s">
        <v>88</v>
      </c>
      <c r="C65" s="160" t="s">
        <v>21</v>
      </c>
      <c r="D65" s="124" t="s">
        <v>228</v>
      </c>
      <c r="E65" s="124" t="s">
        <v>228</v>
      </c>
      <c r="F65" s="120">
        <f t="shared" si="1"/>
        <v>0</v>
      </c>
      <c r="G65" s="121">
        <f t="shared" si="0"/>
        <v>0</v>
      </c>
      <c r="H65" s="122"/>
      <c r="J65" s="157"/>
    </row>
    <row r="66" spans="1:10" s="153" customFormat="1" x14ac:dyDescent="0.25">
      <c r="A66" s="158" t="s">
        <v>89</v>
      </c>
      <c r="B66" s="162" t="s">
        <v>90</v>
      </c>
      <c r="C66" s="160" t="s">
        <v>21</v>
      </c>
      <c r="D66" s="124">
        <v>0</v>
      </c>
      <c r="E66" s="124">
        <v>0</v>
      </c>
      <c r="F66" s="124">
        <f t="shared" si="1"/>
        <v>0</v>
      </c>
      <c r="G66" s="124">
        <f t="shared" si="0"/>
        <v>0</v>
      </c>
      <c r="H66" s="122"/>
      <c r="J66" s="157"/>
    </row>
    <row r="67" spans="1:10" s="153" customFormat="1" x14ac:dyDescent="0.25">
      <c r="A67" s="158" t="s">
        <v>91</v>
      </c>
      <c r="B67" s="162" t="s">
        <v>92</v>
      </c>
      <c r="C67" s="160" t="s">
        <v>21</v>
      </c>
      <c r="D67" s="124">
        <v>162.09177556539089</v>
      </c>
      <c r="E67" s="124">
        <v>110.92490700000053</v>
      </c>
      <c r="F67" s="124">
        <f t="shared" si="1"/>
        <v>-51.166868565390359</v>
      </c>
      <c r="G67" s="124">
        <f t="shared" si="0"/>
        <v>-31.566603787832946</v>
      </c>
      <c r="H67" s="122"/>
      <c r="J67" s="157"/>
    </row>
    <row r="68" spans="1:10" s="153" customFormat="1" x14ac:dyDescent="0.25">
      <c r="A68" s="158" t="s">
        <v>93</v>
      </c>
      <c r="B68" s="161" t="s">
        <v>94</v>
      </c>
      <c r="C68" s="160" t="s">
        <v>21</v>
      </c>
      <c r="D68" s="124">
        <v>3878.3086009917261</v>
      </c>
      <c r="E68" s="124">
        <v>4008.0134394172997</v>
      </c>
      <c r="F68" s="124">
        <f t="shared" si="1"/>
        <v>129.7048384255736</v>
      </c>
      <c r="G68" s="124">
        <f t="shared" si="0"/>
        <v>3.3443661082670584</v>
      </c>
      <c r="H68" s="122"/>
      <c r="J68" s="157"/>
    </row>
    <row r="69" spans="1:10" s="153" customFormat="1" x14ac:dyDescent="0.25">
      <c r="A69" s="158" t="s">
        <v>95</v>
      </c>
      <c r="B69" s="161" t="s">
        <v>96</v>
      </c>
      <c r="C69" s="160" t="s">
        <v>21</v>
      </c>
      <c r="D69" s="124">
        <v>1008.2906962499957</v>
      </c>
      <c r="E69" s="124">
        <v>862.72119309570019</v>
      </c>
      <c r="F69" s="124">
        <f t="shared" si="1"/>
        <v>-145.56950315429549</v>
      </c>
      <c r="G69" s="124">
        <f t="shared" si="0"/>
        <v>-14.437255416091133</v>
      </c>
      <c r="H69" s="122"/>
      <c r="J69" s="157"/>
    </row>
    <row r="70" spans="1:10" s="153" customFormat="1" x14ac:dyDescent="0.25">
      <c r="A70" s="158" t="s">
        <v>97</v>
      </c>
      <c r="B70" s="161" t="s">
        <v>98</v>
      </c>
      <c r="C70" s="160" t="s">
        <v>21</v>
      </c>
      <c r="D70" s="124">
        <f>+D71+D72</f>
        <v>108.08540686118631</v>
      </c>
      <c r="E70" s="124">
        <f>+E71+E72</f>
        <v>81.796000000000006</v>
      </c>
      <c r="F70" s="124">
        <f t="shared" si="1"/>
        <v>-26.289406861186308</v>
      </c>
      <c r="G70" s="124">
        <f t="shared" si="0"/>
        <v>-24.322808808916911</v>
      </c>
      <c r="H70" s="122"/>
      <c r="J70" s="157"/>
    </row>
    <row r="71" spans="1:10" s="153" customFormat="1" x14ac:dyDescent="0.25">
      <c r="A71" s="158" t="s">
        <v>99</v>
      </c>
      <c r="B71" s="162" t="s">
        <v>100</v>
      </c>
      <c r="C71" s="160" t="s">
        <v>21</v>
      </c>
      <c r="D71" s="124">
        <v>101.74694772839273</v>
      </c>
      <c r="E71" s="124">
        <v>76.119456930000027</v>
      </c>
      <c r="F71" s="124">
        <f t="shared" si="1"/>
        <v>-25.627490798392699</v>
      </c>
      <c r="G71" s="124">
        <f t="shared" si="0"/>
        <v>-25.187478711207849</v>
      </c>
      <c r="H71" s="122"/>
      <c r="J71" s="157"/>
    </row>
    <row r="72" spans="1:10" s="153" customFormat="1" x14ac:dyDescent="0.25">
      <c r="A72" s="158" t="s">
        <v>101</v>
      </c>
      <c r="B72" s="162" t="s">
        <v>102</v>
      </c>
      <c r="C72" s="160" t="s">
        <v>21</v>
      </c>
      <c r="D72" s="124">
        <v>6.338459132793588</v>
      </c>
      <c r="E72" s="124">
        <v>5.6765430699999797</v>
      </c>
      <c r="F72" s="124">
        <f t="shared" si="1"/>
        <v>-0.66191606279360826</v>
      </c>
      <c r="G72" s="124">
        <f t="shared" si="0"/>
        <v>-10.442854468667655</v>
      </c>
      <c r="H72" s="122"/>
      <c r="J72" s="157"/>
    </row>
    <row r="73" spans="1:10" s="153" customFormat="1" x14ac:dyDescent="0.25">
      <c r="A73" s="158" t="s">
        <v>103</v>
      </c>
      <c r="B73" s="161" t="s">
        <v>104</v>
      </c>
      <c r="C73" s="160" t="s">
        <v>21</v>
      </c>
      <c r="D73" s="85">
        <f>+D38-D53-D62-D68-D69-D70</f>
        <v>448.01239582753868</v>
      </c>
      <c r="E73" s="85">
        <f>+E38-E53-E62-E68-E69-E70</f>
        <v>431.90212837700045</v>
      </c>
      <c r="F73" s="124">
        <f t="shared" si="1"/>
        <v>-16.110267450538231</v>
      </c>
      <c r="G73" s="124">
        <f t="shared" si="0"/>
        <v>-3.5959423445818759</v>
      </c>
      <c r="H73" s="122"/>
      <c r="J73" s="157"/>
    </row>
    <row r="74" spans="1:10" s="153" customFormat="1" x14ac:dyDescent="0.25">
      <c r="A74" s="158" t="s">
        <v>105</v>
      </c>
      <c r="B74" s="162" t="s">
        <v>106</v>
      </c>
      <c r="C74" s="160" t="s">
        <v>21</v>
      </c>
      <c r="D74" s="124">
        <v>348.78983696985119</v>
      </c>
      <c r="E74" s="124">
        <v>337.35094709831174</v>
      </c>
      <c r="F74" s="124">
        <f t="shared" si="1"/>
        <v>-11.438889871539459</v>
      </c>
      <c r="G74" s="124">
        <f t="shared" si="0"/>
        <v>-3.279593800930678</v>
      </c>
      <c r="H74" s="122"/>
      <c r="J74" s="157"/>
    </row>
    <row r="75" spans="1:10" s="153" customFormat="1" x14ac:dyDescent="0.25">
      <c r="A75" s="158" t="s">
        <v>107</v>
      </c>
      <c r="B75" s="162" t="s">
        <v>108</v>
      </c>
      <c r="C75" s="160" t="s">
        <v>21</v>
      </c>
      <c r="D75" s="124">
        <v>4.1890594153010676</v>
      </c>
      <c r="E75" s="124">
        <v>0.66268951000000009</v>
      </c>
      <c r="F75" s="124">
        <f t="shared" si="1"/>
        <v>-3.5263699053010678</v>
      </c>
      <c r="G75" s="124">
        <f t="shared" si="0"/>
        <v>-84.18047002199485</v>
      </c>
      <c r="H75" s="122"/>
      <c r="J75" s="157"/>
    </row>
    <row r="76" spans="1:10" s="153" customFormat="1" ht="16.5" thickBot="1" x14ac:dyDescent="0.3">
      <c r="A76" s="167" t="s">
        <v>109</v>
      </c>
      <c r="B76" s="168" t="s">
        <v>110</v>
      </c>
      <c r="C76" s="169" t="s">
        <v>21</v>
      </c>
      <c r="D76" s="127">
        <f>+D73-D74-D75</f>
        <v>95.033499442386415</v>
      </c>
      <c r="E76" s="127">
        <f>+E73-E74-E75</f>
        <v>93.888491768688709</v>
      </c>
      <c r="F76" s="127">
        <f t="shared" si="1"/>
        <v>-1.1450076736977053</v>
      </c>
      <c r="G76" s="127">
        <f t="shared" si="0"/>
        <v>-1.2048463756634158</v>
      </c>
      <c r="H76" s="128"/>
      <c r="J76" s="157"/>
    </row>
    <row r="77" spans="1:10" s="153" customFormat="1" x14ac:dyDescent="0.25">
      <c r="A77" s="154" t="s">
        <v>111</v>
      </c>
      <c r="B77" s="170" t="s">
        <v>112</v>
      </c>
      <c r="C77" s="156" t="s">
        <v>21</v>
      </c>
      <c r="D77" s="116" t="s">
        <v>228</v>
      </c>
      <c r="E77" s="116" t="s">
        <v>228</v>
      </c>
      <c r="F77" s="116" t="s">
        <v>228</v>
      </c>
      <c r="G77" s="116" t="s">
        <v>228</v>
      </c>
      <c r="H77" s="129"/>
      <c r="J77" s="157"/>
    </row>
    <row r="78" spans="1:10" s="153" customFormat="1" x14ac:dyDescent="0.25">
      <c r="A78" s="158" t="s">
        <v>113</v>
      </c>
      <c r="B78" s="162" t="s">
        <v>707</v>
      </c>
      <c r="C78" s="160" t="s">
        <v>21</v>
      </c>
      <c r="D78" s="124">
        <v>1357.610035825418</v>
      </c>
      <c r="E78" s="124">
        <v>1465.280111828572</v>
      </c>
      <c r="F78" s="124">
        <f t="shared" si="1"/>
        <v>107.67007600315401</v>
      </c>
      <c r="G78" s="124">
        <f t="shared" ref="G78:G141" si="2">IFERROR(F78/D78*100,0)</f>
        <v>7.9308544546587196</v>
      </c>
      <c r="H78" s="122"/>
      <c r="J78" s="157"/>
    </row>
    <row r="79" spans="1:10" s="153" customFormat="1" x14ac:dyDescent="0.25">
      <c r="A79" s="158" t="s">
        <v>115</v>
      </c>
      <c r="B79" s="162" t="s">
        <v>116</v>
      </c>
      <c r="C79" s="160" t="s">
        <v>21</v>
      </c>
      <c r="D79" s="124">
        <v>0</v>
      </c>
      <c r="E79" s="124">
        <v>0</v>
      </c>
      <c r="F79" s="124">
        <f t="shared" si="1"/>
        <v>0</v>
      </c>
      <c r="G79" s="124">
        <f t="shared" si="2"/>
        <v>0</v>
      </c>
      <c r="H79" s="122"/>
      <c r="J79" s="157"/>
    </row>
    <row r="80" spans="1:10" s="153" customFormat="1" ht="16.5" thickBot="1" x14ac:dyDescent="0.3">
      <c r="A80" s="171" t="s">
        <v>117</v>
      </c>
      <c r="B80" s="172" t="s">
        <v>118</v>
      </c>
      <c r="C80" s="173" t="s">
        <v>21</v>
      </c>
      <c r="D80" s="130">
        <v>817.13415504930686</v>
      </c>
      <c r="E80" s="130">
        <v>753.28599999999994</v>
      </c>
      <c r="F80" s="127">
        <f t="shared" si="1"/>
        <v>-63.848155049306911</v>
      </c>
      <c r="G80" s="130">
        <f t="shared" si="2"/>
        <v>-7.8136686191331988</v>
      </c>
      <c r="H80" s="131"/>
      <c r="J80" s="157"/>
    </row>
    <row r="81" spans="1:10" s="153" customFormat="1" x14ac:dyDescent="0.25">
      <c r="A81" s="174" t="s">
        <v>119</v>
      </c>
      <c r="B81" s="175" t="s">
        <v>120</v>
      </c>
      <c r="C81" s="176" t="s">
        <v>21</v>
      </c>
      <c r="D81" s="132">
        <f>+D23-D38</f>
        <v>1307.6391309414721</v>
      </c>
      <c r="E81" s="132">
        <f>+E23-E38</f>
        <v>1454.094000000001</v>
      </c>
      <c r="F81" s="116">
        <f t="shared" si="1"/>
        <v>146.45486905852886</v>
      </c>
      <c r="G81" s="132">
        <f t="shared" si="2"/>
        <v>11.199945427840209</v>
      </c>
      <c r="H81" s="133"/>
      <c r="J81" s="157"/>
    </row>
    <row r="82" spans="1:10" s="153" customFormat="1" x14ac:dyDescent="0.25">
      <c r="A82" s="158" t="s">
        <v>121</v>
      </c>
      <c r="B82" s="159" t="s">
        <v>23</v>
      </c>
      <c r="C82" s="160" t="s">
        <v>21</v>
      </c>
      <c r="D82" s="124" t="s">
        <v>228</v>
      </c>
      <c r="E82" s="124" t="s">
        <v>228</v>
      </c>
      <c r="F82" s="120">
        <f t="shared" si="1"/>
        <v>0</v>
      </c>
      <c r="G82" s="120">
        <f t="shared" si="2"/>
        <v>0</v>
      </c>
      <c r="H82" s="122"/>
      <c r="J82" s="157"/>
    </row>
    <row r="83" spans="1:10" s="153" customFormat="1" ht="31.5" x14ac:dyDescent="0.25">
      <c r="A83" s="158" t="s">
        <v>122</v>
      </c>
      <c r="B83" s="164" t="s">
        <v>25</v>
      </c>
      <c r="C83" s="160" t="s">
        <v>21</v>
      </c>
      <c r="D83" s="124" t="s">
        <v>228</v>
      </c>
      <c r="E83" s="124" t="s">
        <v>228</v>
      </c>
      <c r="F83" s="120">
        <f t="shared" si="1"/>
        <v>0</v>
      </c>
      <c r="G83" s="120">
        <f t="shared" si="2"/>
        <v>0</v>
      </c>
      <c r="H83" s="122"/>
      <c r="J83" s="157"/>
    </row>
    <row r="84" spans="1:10" s="153" customFormat="1" ht="31.5" x14ac:dyDescent="0.25">
      <c r="A84" s="158" t="s">
        <v>123</v>
      </c>
      <c r="B84" s="164" t="s">
        <v>27</v>
      </c>
      <c r="C84" s="160" t="s">
        <v>21</v>
      </c>
      <c r="D84" s="124" t="s">
        <v>228</v>
      </c>
      <c r="E84" s="124" t="s">
        <v>228</v>
      </c>
      <c r="F84" s="120">
        <f t="shared" si="1"/>
        <v>0</v>
      </c>
      <c r="G84" s="120">
        <f t="shared" si="2"/>
        <v>0</v>
      </c>
      <c r="H84" s="122"/>
      <c r="J84" s="157"/>
    </row>
    <row r="85" spans="1:10" s="153" customFormat="1" ht="31.5" x14ac:dyDescent="0.25">
      <c r="A85" s="158" t="s">
        <v>124</v>
      </c>
      <c r="B85" s="164" t="s">
        <v>29</v>
      </c>
      <c r="C85" s="160" t="s">
        <v>21</v>
      </c>
      <c r="D85" s="124" t="s">
        <v>228</v>
      </c>
      <c r="E85" s="124" t="s">
        <v>228</v>
      </c>
      <c r="F85" s="120">
        <f t="shared" si="1"/>
        <v>0</v>
      </c>
      <c r="G85" s="120">
        <f t="shared" si="2"/>
        <v>0</v>
      </c>
      <c r="H85" s="122"/>
      <c r="J85" s="157"/>
    </row>
    <row r="86" spans="1:10" s="153" customFormat="1" x14ac:dyDescent="0.25">
      <c r="A86" s="158" t="s">
        <v>125</v>
      </c>
      <c r="B86" s="159" t="s">
        <v>31</v>
      </c>
      <c r="C86" s="160" t="s">
        <v>21</v>
      </c>
      <c r="D86" s="124" t="s">
        <v>228</v>
      </c>
      <c r="E86" s="124" t="s">
        <v>228</v>
      </c>
      <c r="F86" s="120">
        <f t="shared" si="1"/>
        <v>0</v>
      </c>
      <c r="G86" s="120">
        <f t="shared" si="2"/>
        <v>0</v>
      </c>
      <c r="H86" s="122"/>
      <c r="J86" s="157"/>
    </row>
    <row r="87" spans="1:10" s="153" customFormat="1" x14ac:dyDescent="0.25">
      <c r="A87" s="158" t="s">
        <v>126</v>
      </c>
      <c r="B87" s="159" t="s">
        <v>33</v>
      </c>
      <c r="C87" s="160" t="s">
        <v>21</v>
      </c>
      <c r="D87" s="124">
        <f>+D29-D44</f>
        <v>1147.8599974652934</v>
      </c>
      <c r="E87" s="124">
        <f>+E29-E44</f>
        <v>1296.9749686899959</v>
      </c>
      <c r="F87" s="124">
        <f t="shared" si="1"/>
        <v>149.11497122470246</v>
      </c>
      <c r="G87" s="124">
        <f t="shared" si="2"/>
        <v>12.990693251265695</v>
      </c>
      <c r="H87" s="122"/>
      <c r="J87" s="157"/>
    </row>
    <row r="88" spans="1:10" s="153" customFormat="1" x14ac:dyDescent="0.25">
      <c r="A88" s="158" t="s">
        <v>127</v>
      </c>
      <c r="B88" s="159" t="s">
        <v>35</v>
      </c>
      <c r="C88" s="160" t="s">
        <v>21</v>
      </c>
      <c r="D88" s="124" t="s">
        <v>228</v>
      </c>
      <c r="E88" s="124" t="s">
        <v>228</v>
      </c>
      <c r="F88" s="120">
        <f t="shared" ref="F88:F151" si="3">+SUM(E88)-SUM(D88)</f>
        <v>0</v>
      </c>
      <c r="G88" s="120">
        <f t="shared" si="2"/>
        <v>0</v>
      </c>
      <c r="H88" s="122"/>
      <c r="J88" s="157"/>
    </row>
    <row r="89" spans="1:10" s="153" customFormat="1" x14ac:dyDescent="0.25">
      <c r="A89" s="158" t="s">
        <v>128</v>
      </c>
      <c r="B89" s="159" t="s">
        <v>37</v>
      </c>
      <c r="C89" s="160" t="s">
        <v>21</v>
      </c>
      <c r="D89" s="124">
        <f t="shared" ref="D89" si="4">+D31-D46</f>
        <v>130.51435840674336</v>
      </c>
      <c r="E89" s="124">
        <f t="shared" ref="E89" si="5">+E31-E46</f>
        <v>118.253</v>
      </c>
      <c r="F89" s="124">
        <f t="shared" si="3"/>
        <v>-12.261358406743355</v>
      </c>
      <c r="G89" s="124">
        <f t="shared" si="2"/>
        <v>-9.3946432840218748</v>
      </c>
      <c r="H89" s="122"/>
      <c r="J89" s="157"/>
    </row>
    <row r="90" spans="1:10" s="153" customFormat="1" x14ac:dyDescent="0.25">
      <c r="A90" s="158" t="s">
        <v>129</v>
      </c>
      <c r="B90" s="159" t="s">
        <v>39</v>
      </c>
      <c r="C90" s="160" t="s">
        <v>21</v>
      </c>
      <c r="D90" s="124">
        <f t="shared" ref="D90" si="6">+D32-D47</f>
        <v>0</v>
      </c>
      <c r="E90" s="124">
        <f t="shared" ref="E90" si="7">+E32-E47</f>
        <v>0</v>
      </c>
      <c r="F90" s="124">
        <f t="shared" si="3"/>
        <v>0</v>
      </c>
      <c r="G90" s="124">
        <f t="shared" si="2"/>
        <v>0</v>
      </c>
      <c r="H90" s="122"/>
      <c r="J90" s="157"/>
    </row>
    <row r="91" spans="1:10" s="153" customFormat="1" x14ac:dyDescent="0.25">
      <c r="A91" s="158" t="s">
        <v>130</v>
      </c>
      <c r="B91" s="159" t="s">
        <v>41</v>
      </c>
      <c r="C91" s="160" t="s">
        <v>21</v>
      </c>
      <c r="D91" s="124" t="s">
        <v>228</v>
      </c>
      <c r="E91" s="124" t="s">
        <v>228</v>
      </c>
      <c r="F91" s="120">
        <f t="shared" si="3"/>
        <v>0</v>
      </c>
      <c r="G91" s="120">
        <f t="shared" si="2"/>
        <v>0</v>
      </c>
      <c r="H91" s="122"/>
      <c r="J91" s="157"/>
    </row>
    <row r="92" spans="1:10" s="153" customFormat="1" ht="31.5" x14ac:dyDescent="0.25">
      <c r="A92" s="158" t="s">
        <v>131</v>
      </c>
      <c r="B92" s="161" t="s">
        <v>43</v>
      </c>
      <c r="C92" s="160" t="s">
        <v>21</v>
      </c>
      <c r="D92" s="124" t="s">
        <v>228</v>
      </c>
      <c r="E92" s="124" t="s">
        <v>228</v>
      </c>
      <c r="F92" s="120">
        <f t="shared" si="3"/>
        <v>0</v>
      </c>
      <c r="G92" s="120">
        <f t="shared" si="2"/>
        <v>0</v>
      </c>
      <c r="H92" s="122"/>
      <c r="J92" s="157"/>
    </row>
    <row r="93" spans="1:10" s="153" customFormat="1" x14ac:dyDescent="0.25">
      <c r="A93" s="158" t="s">
        <v>132</v>
      </c>
      <c r="B93" s="164" t="s">
        <v>45</v>
      </c>
      <c r="C93" s="160" t="s">
        <v>21</v>
      </c>
      <c r="D93" s="124" t="s">
        <v>228</v>
      </c>
      <c r="E93" s="124" t="s">
        <v>228</v>
      </c>
      <c r="F93" s="120">
        <f t="shared" si="3"/>
        <v>0</v>
      </c>
      <c r="G93" s="120">
        <f t="shared" si="2"/>
        <v>0</v>
      </c>
      <c r="H93" s="122"/>
      <c r="J93" s="157"/>
    </row>
    <row r="94" spans="1:10" s="153" customFormat="1" x14ac:dyDescent="0.25">
      <c r="A94" s="158" t="s">
        <v>133</v>
      </c>
      <c r="B94" s="162" t="s">
        <v>47</v>
      </c>
      <c r="C94" s="160" t="s">
        <v>21</v>
      </c>
      <c r="D94" s="124" t="s">
        <v>228</v>
      </c>
      <c r="E94" s="124" t="s">
        <v>228</v>
      </c>
      <c r="F94" s="120">
        <f t="shared" si="3"/>
        <v>0</v>
      </c>
      <c r="G94" s="120">
        <f t="shared" si="2"/>
        <v>0</v>
      </c>
      <c r="H94" s="122"/>
      <c r="J94" s="157"/>
    </row>
    <row r="95" spans="1:10" s="153" customFormat="1" x14ac:dyDescent="0.25">
      <c r="A95" s="158" t="s">
        <v>134</v>
      </c>
      <c r="B95" s="159" t="s">
        <v>49</v>
      </c>
      <c r="C95" s="160" t="s">
        <v>21</v>
      </c>
      <c r="D95" s="124">
        <f>+D37-D52</f>
        <v>29.264775069434165</v>
      </c>
      <c r="E95" s="124">
        <f>+E37-E52</f>
        <v>38.866031310005098</v>
      </c>
      <c r="F95" s="124">
        <f t="shared" si="3"/>
        <v>9.6012562405709332</v>
      </c>
      <c r="G95" s="124">
        <f t="shared" si="2"/>
        <v>32.808235217222098</v>
      </c>
      <c r="H95" s="122"/>
      <c r="J95" s="157"/>
    </row>
    <row r="96" spans="1:10" s="153" customFormat="1" x14ac:dyDescent="0.25">
      <c r="A96" s="158" t="s">
        <v>135</v>
      </c>
      <c r="B96" s="163" t="s">
        <v>136</v>
      </c>
      <c r="C96" s="160" t="s">
        <v>21</v>
      </c>
      <c r="D96" s="124">
        <f>+D97-D103</f>
        <v>-589.41227609036446</v>
      </c>
      <c r="E96" s="124">
        <f>+E97-E103</f>
        <v>-414.28899999999999</v>
      </c>
      <c r="F96" s="124">
        <f t="shared" si="3"/>
        <v>175.12327609036447</v>
      </c>
      <c r="G96" s="124">
        <f t="shared" si="2"/>
        <v>-29.71150808937611</v>
      </c>
      <c r="H96" s="122"/>
      <c r="J96" s="157"/>
    </row>
    <row r="97" spans="1:10" s="153" customFormat="1" x14ac:dyDescent="0.25">
      <c r="A97" s="158" t="s">
        <v>137</v>
      </c>
      <c r="B97" s="161" t="s">
        <v>138</v>
      </c>
      <c r="C97" s="160" t="s">
        <v>21</v>
      </c>
      <c r="D97" s="124">
        <v>65.270928382731626</v>
      </c>
      <c r="E97" s="124">
        <v>259.125</v>
      </c>
      <c r="F97" s="124">
        <f t="shared" si="3"/>
        <v>193.85407161726837</v>
      </c>
      <c r="G97" s="124">
        <f t="shared" si="2"/>
        <v>296.99910269478454</v>
      </c>
      <c r="H97" s="122"/>
      <c r="J97" s="157"/>
    </row>
    <row r="98" spans="1:10" s="153" customFormat="1" x14ac:dyDescent="0.25">
      <c r="A98" s="158" t="s">
        <v>139</v>
      </c>
      <c r="B98" s="164" t="s">
        <v>140</v>
      </c>
      <c r="C98" s="160" t="s">
        <v>21</v>
      </c>
      <c r="D98" s="124">
        <v>0</v>
      </c>
      <c r="E98" s="124">
        <v>0</v>
      </c>
      <c r="F98" s="124">
        <f t="shared" si="3"/>
        <v>0</v>
      </c>
      <c r="G98" s="124">
        <f t="shared" si="2"/>
        <v>0</v>
      </c>
      <c r="H98" s="122"/>
      <c r="J98" s="157"/>
    </row>
    <row r="99" spans="1:10" s="153" customFormat="1" x14ac:dyDescent="0.25">
      <c r="A99" s="158" t="s">
        <v>141</v>
      </c>
      <c r="B99" s="164" t="s">
        <v>142</v>
      </c>
      <c r="C99" s="160" t="s">
        <v>21</v>
      </c>
      <c r="D99" s="124">
        <v>0</v>
      </c>
      <c r="E99" s="124">
        <v>12.07422523</v>
      </c>
      <c r="F99" s="124">
        <f t="shared" si="3"/>
        <v>12.07422523</v>
      </c>
      <c r="G99" s="124">
        <f t="shared" si="2"/>
        <v>0</v>
      </c>
      <c r="H99" s="122"/>
      <c r="J99" s="157"/>
    </row>
    <row r="100" spans="1:10" s="153" customFormat="1" x14ac:dyDescent="0.25">
      <c r="A100" s="158" t="s">
        <v>143</v>
      </c>
      <c r="B100" s="164" t="s">
        <v>144</v>
      </c>
      <c r="C100" s="160" t="s">
        <v>21</v>
      </c>
      <c r="D100" s="124">
        <v>0</v>
      </c>
      <c r="E100" s="124">
        <v>15.287513579999999</v>
      </c>
      <c r="F100" s="124">
        <f t="shared" si="3"/>
        <v>15.287513579999999</v>
      </c>
      <c r="G100" s="124">
        <f t="shared" si="2"/>
        <v>0</v>
      </c>
      <c r="H100" s="122"/>
      <c r="J100" s="157"/>
    </row>
    <row r="101" spans="1:10" s="153" customFormat="1" x14ac:dyDescent="0.25">
      <c r="A101" s="158" t="s">
        <v>145</v>
      </c>
      <c r="B101" s="165" t="s">
        <v>146</v>
      </c>
      <c r="C101" s="160" t="s">
        <v>21</v>
      </c>
      <c r="D101" s="124">
        <v>0</v>
      </c>
      <c r="E101" s="124">
        <v>2.2775913800000005</v>
      </c>
      <c r="F101" s="124">
        <f t="shared" si="3"/>
        <v>2.2775913800000005</v>
      </c>
      <c r="G101" s="124">
        <f t="shared" si="2"/>
        <v>0</v>
      </c>
      <c r="H101" s="122"/>
      <c r="J101" s="157"/>
    </row>
    <row r="102" spans="1:10" s="153" customFormat="1" x14ac:dyDescent="0.25">
      <c r="A102" s="158" t="s">
        <v>147</v>
      </c>
      <c r="B102" s="162" t="s">
        <v>148</v>
      </c>
      <c r="C102" s="160" t="s">
        <v>21</v>
      </c>
      <c r="D102" s="124">
        <v>65.270928382731626</v>
      </c>
      <c r="E102" s="124">
        <v>231.76326119000001</v>
      </c>
      <c r="F102" s="124">
        <f t="shared" si="3"/>
        <v>166.49233280726838</v>
      </c>
      <c r="G102" s="124">
        <f t="shared" si="2"/>
        <v>255.07884893409351</v>
      </c>
      <c r="H102" s="122"/>
      <c r="J102" s="157"/>
    </row>
    <row r="103" spans="1:10" s="153" customFormat="1" x14ac:dyDescent="0.25">
      <c r="A103" s="158" t="s">
        <v>149</v>
      </c>
      <c r="B103" s="161" t="s">
        <v>104</v>
      </c>
      <c r="C103" s="160" t="s">
        <v>21</v>
      </c>
      <c r="D103" s="124">
        <v>654.68320447309611</v>
      </c>
      <c r="E103" s="124">
        <v>673.41399999999999</v>
      </c>
      <c r="F103" s="124">
        <f t="shared" si="3"/>
        <v>18.730795526903876</v>
      </c>
      <c r="G103" s="124">
        <f t="shared" si="2"/>
        <v>2.8610472055685077</v>
      </c>
      <c r="H103" s="122"/>
      <c r="J103" s="157"/>
    </row>
    <row r="104" spans="1:10" s="153" customFormat="1" x14ac:dyDescent="0.25">
      <c r="A104" s="158" t="s">
        <v>150</v>
      </c>
      <c r="B104" s="162" t="s">
        <v>151</v>
      </c>
      <c r="C104" s="160" t="s">
        <v>21</v>
      </c>
      <c r="D104" s="124">
        <v>20.907433304914345</v>
      </c>
      <c r="E104" s="124">
        <v>28.130066409999998</v>
      </c>
      <c r="F104" s="124">
        <f t="shared" si="3"/>
        <v>7.2226331050856523</v>
      </c>
      <c r="G104" s="124">
        <f t="shared" si="2"/>
        <v>34.54576656900278</v>
      </c>
      <c r="H104" s="122"/>
      <c r="J104" s="157"/>
    </row>
    <row r="105" spans="1:10" s="153" customFormat="1" x14ac:dyDescent="0.25">
      <c r="A105" s="158" t="s">
        <v>152</v>
      </c>
      <c r="B105" s="162" t="s">
        <v>153</v>
      </c>
      <c r="C105" s="160" t="s">
        <v>21</v>
      </c>
      <c r="D105" s="124">
        <v>595.04636298442733</v>
      </c>
      <c r="E105" s="124">
        <v>531.54399999999998</v>
      </c>
      <c r="F105" s="124">
        <f t="shared" si="3"/>
        <v>-63.50236298442735</v>
      </c>
      <c r="G105" s="124">
        <f t="shared" si="2"/>
        <v>-10.671834487977408</v>
      </c>
      <c r="H105" s="122"/>
      <c r="J105" s="157"/>
    </row>
    <row r="106" spans="1:10" s="153" customFormat="1" x14ac:dyDescent="0.25">
      <c r="A106" s="158" t="s">
        <v>154</v>
      </c>
      <c r="B106" s="162" t="s">
        <v>155</v>
      </c>
      <c r="C106" s="160" t="s">
        <v>21</v>
      </c>
      <c r="D106" s="124">
        <v>0</v>
      </c>
      <c r="E106" s="124">
        <v>26.7420265011</v>
      </c>
      <c r="F106" s="124">
        <f t="shared" si="3"/>
        <v>26.7420265011</v>
      </c>
      <c r="G106" s="124">
        <f t="shared" si="2"/>
        <v>0</v>
      </c>
      <c r="H106" s="122"/>
      <c r="J106" s="157"/>
    </row>
    <row r="107" spans="1:10" s="153" customFormat="1" x14ac:dyDescent="0.25">
      <c r="A107" s="158" t="s">
        <v>156</v>
      </c>
      <c r="B107" s="165" t="s">
        <v>157</v>
      </c>
      <c r="C107" s="160" t="s">
        <v>21</v>
      </c>
      <c r="D107" s="124">
        <v>0</v>
      </c>
      <c r="E107" s="124">
        <v>6.9897784011000006</v>
      </c>
      <c r="F107" s="124">
        <f t="shared" si="3"/>
        <v>6.9897784011000006</v>
      </c>
      <c r="G107" s="124">
        <f t="shared" si="2"/>
        <v>0</v>
      </c>
      <c r="H107" s="122"/>
      <c r="J107" s="157"/>
    </row>
    <row r="108" spans="1:10" s="153" customFormat="1" x14ac:dyDescent="0.25">
      <c r="A108" s="158" t="s">
        <v>158</v>
      </c>
      <c r="B108" s="162" t="s">
        <v>159</v>
      </c>
      <c r="C108" s="160" t="s">
        <v>21</v>
      </c>
      <c r="D108" s="124">
        <v>38.729408183754458</v>
      </c>
      <c r="E108" s="124">
        <v>86.997907088899964</v>
      </c>
      <c r="F108" s="124">
        <f t="shared" si="3"/>
        <v>48.268498905145506</v>
      </c>
      <c r="G108" s="124">
        <f t="shared" si="2"/>
        <v>124.63009678880748</v>
      </c>
      <c r="H108" s="122"/>
      <c r="J108" s="157"/>
    </row>
    <row r="109" spans="1:10" s="153" customFormat="1" x14ac:dyDescent="0.25">
      <c r="A109" s="158" t="s">
        <v>160</v>
      </c>
      <c r="B109" s="163" t="s">
        <v>161</v>
      </c>
      <c r="C109" s="160" t="s">
        <v>21</v>
      </c>
      <c r="D109" s="124">
        <f>+D81+D96</f>
        <v>718.22685485110765</v>
      </c>
      <c r="E109" s="124">
        <f>+E81+E96</f>
        <v>1039.805000000001</v>
      </c>
      <c r="F109" s="124">
        <f t="shared" si="3"/>
        <v>321.57814514889333</v>
      </c>
      <c r="G109" s="124">
        <f t="shared" si="2"/>
        <v>44.77389601584283</v>
      </c>
      <c r="H109" s="122"/>
      <c r="J109" s="157"/>
    </row>
    <row r="110" spans="1:10" s="153" customFormat="1" ht="31.5" x14ac:dyDescent="0.25">
      <c r="A110" s="158" t="s">
        <v>162</v>
      </c>
      <c r="B110" s="161" t="s">
        <v>163</v>
      </c>
      <c r="C110" s="160" t="s">
        <v>21</v>
      </c>
      <c r="D110" s="124" t="s">
        <v>228</v>
      </c>
      <c r="E110" s="124" t="s">
        <v>228</v>
      </c>
      <c r="F110" s="120">
        <f t="shared" si="3"/>
        <v>0</v>
      </c>
      <c r="G110" s="121">
        <f t="shared" si="2"/>
        <v>0</v>
      </c>
      <c r="H110" s="122"/>
      <c r="J110" s="157"/>
    </row>
    <row r="111" spans="1:10" s="153" customFormat="1" ht="31.5" x14ac:dyDescent="0.25">
      <c r="A111" s="158" t="s">
        <v>164</v>
      </c>
      <c r="B111" s="164" t="s">
        <v>25</v>
      </c>
      <c r="C111" s="160" t="s">
        <v>21</v>
      </c>
      <c r="D111" s="124" t="s">
        <v>228</v>
      </c>
      <c r="E111" s="124" t="s">
        <v>228</v>
      </c>
      <c r="F111" s="120">
        <f t="shared" si="3"/>
        <v>0</v>
      </c>
      <c r="G111" s="121">
        <f t="shared" si="2"/>
        <v>0</v>
      </c>
      <c r="H111" s="122"/>
      <c r="J111" s="157"/>
    </row>
    <row r="112" spans="1:10" s="153" customFormat="1" ht="31.5" x14ac:dyDescent="0.25">
      <c r="A112" s="158" t="s">
        <v>165</v>
      </c>
      <c r="B112" s="164" t="s">
        <v>27</v>
      </c>
      <c r="C112" s="160" t="s">
        <v>21</v>
      </c>
      <c r="D112" s="124" t="s">
        <v>228</v>
      </c>
      <c r="E112" s="124" t="s">
        <v>228</v>
      </c>
      <c r="F112" s="120">
        <f t="shared" si="3"/>
        <v>0</v>
      </c>
      <c r="G112" s="121">
        <f t="shared" si="2"/>
        <v>0</v>
      </c>
      <c r="H112" s="122"/>
      <c r="J112" s="157"/>
    </row>
    <row r="113" spans="1:10" s="153" customFormat="1" ht="31.5" x14ac:dyDescent="0.25">
      <c r="A113" s="158" t="s">
        <v>166</v>
      </c>
      <c r="B113" s="164" t="s">
        <v>29</v>
      </c>
      <c r="C113" s="160" t="s">
        <v>21</v>
      </c>
      <c r="D113" s="124" t="s">
        <v>228</v>
      </c>
      <c r="E113" s="124" t="s">
        <v>228</v>
      </c>
      <c r="F113" s="120">
        <f t="shared" si="3"/>
        <v>0</v>
      </c>
      <c r="G113" s="121">
        <f t="shared" si="2"/>
        <v>0</v>
      </c>
      <c r="H113" s="122"/>
      <c r="J113" s="157"/>
    </row>
    <row r="114" spans="1:10" s="153" customFormat="1" x14ac:dyDescent="0.25">
      <c r="A114" s="158" t="s">
        <v>167</v>
      </c>
      <c r="B114" s="159" t="s">
        <v>31</v>
      </c>
      <c r="C114" s="160" t="s">
        <v>21</v>
      </c>
      <c r="D114" s="124" t="s">
        <v>228</v>
      </c>
      <c r="E114" s="124" t="s">
        <v>228</v>
      </c>
      <c r="F114" s="120">
        <f t="shared" si="3"/>
        <v>0</v>
      </c>
      <c r="G114" s="121">
        <f t="shared" si="2"/>
        <v>0</v>
      </c>
      <c r="H114" s="122"/>
      <c r="J114" s="157"/>
    </row>
    <row r="115" spans="1:10" s="153" customFormat="1" x14ac:dyDescent="0.25">
      <c r="A115" s="158" t="s">
        <v>168</v>
      </c>
      <c r="B115" s="159" t="s">
        <v>33</v>
      </c>
      <c r="C115" s="160" t="s">
        <v>21</v>
      </c>
      <c r="D115" s="124">
        <v>540.01157560611011</v>
      </c>
      <c r="E115" s="124">
        <v>818.36724000000004</v>
      </c>
      <c r="F115" s="124">
        <f t="shared" si="3"/>
        <v>278.35566439388992</v>
      </c>
      <c r="G115" s="124">
        <f t="shared" si="2"/>
        <v>51.54624029706455</v>
      </c>
      <c r="H115" s="122"/>
      <c r="J115" s="157"/>
    </row>
    <row r="116" spans="1:10" s="153" customFormat="1" x14ac:dyDescent="0.25">
      <c r="A116" s="158" t="s">
        <v>169</v>
      </c>
      <c r="B116" s="159" t="s">
        <v>35</v>
      </c>
      <c r="C116" s="160" t="s">
        <v>21</v>
      </c>
      <c r="D116" s="124" t="s">
        <v>228</v>
      </c>
      <c r="E116" s="124" t="s">
        <v>228</v>
      </c>
      <c r="F116" s="120">
        <f t="shared" si="3"/>
        <v>0</v>
      </c>
      <c r="G116" s="121">
        <f t="shared" si="2"/>
        <v>0</v>
      </c>
      <c r="H116" s="122"/>
      <c r="J116" s="157"/>
    </row>
    <row r="117" spans="1:10" s="153" customFormat="1" x14ac:dyDescent="0.25">
      <c r="A117" s="158" t="s">
        <v>170</v>
      </c>
      <c r="B117" s="159" t="s">
        <v>37</v>
      </c>
      <c r="C117" s="160" t="s">
        <v>21</v>
      </c>
      <c r="D117" s="124">
        <v>123.46759757556336</v>
      </c>
      <c r="E117" s="124">
        <v>91.460999999999999</v>
      </c>
      <c r="F117" s="124">
        <f t="shared" si="3"/>
        <v>-32.006597575563362</v>
      </c>
      <c r="G117" s="124">
        <f t="shared" si="2"/>
        <v>-25.923074720859468</v>
      </c>
      <c r="H117" s="122"/>
      <c r="J117" s="157"/>
    </row>
    <row r="118" spans="1:10" s="153" customFormat="1" x14ac:dyDescent="0.25">
      <c r="A118" s="158" t="s">
        <v>171</v>
      </c>
      <c r="B118" s="159" t="s">
        <v>39</v>
      </c>
      <c r="C118" s="160" t="s">
        <v>21</v>
      </c>
      <c r="D118" s="124">
        <v>0</v>
      </c>
      <c r="E118" s="124">
        <v>0</v>
      </c>
      <c r="F118" s="124">
        <f t="shared" si="3"/>
        <v>0</v>
      </c>
      <c r="G118" s="124">
        <f t="shared" si="2"/>
        <v>0</v>
      </c>
      <c r="H118" s="122"/>
      <c r="J118" s="157"/>
    </row>
    <row r="119" spans="1:10" s="153" customFormat="1" x14ac:dyDescent="0.25">
      <c r="A119" s="158" t="s">
        <v>172</v>
      </c>
      <c r="B119" s="159" t="s">
        <v>41</v>
      </c>
      <c r="C119" s="160" t="s">
        <v>21</v>
      </c>
      <c r="D119" s="124" t="s">
        <v>228</v>
      </c>
      <c r="E119" s="124" t="s">
        <v>228</v>
      </c>
      <c r="F119" s="120">
        <f t="shared" si="3"/>
        <v>0</v>
      </c>
      <c r="G119" s="121">
        <f t="shared" si="2"/>
        <v>0</v>
      </c>
      <c r="H119" s="122"/>
      <c r="J119" s="157"/>
    </row>
    <row r="120" spans="1:10" s="153" customFormat="1" ht="31.5" x14ac:dyDescent="0.25">
      <c r="A120" s="158" t="s">
        <v>173</v>
      </c>
      <c r="B120" s="161" t="s">
        <v>43</v>
      </c>
      <c r="C120" s="160" t="s">
        <v>21</v>
      </c>
      <c r="D120" s="124" t="s">
        <v>228</v>
      </c>
      <c r="E120" s="124" t="s">
        <v>228</v>
      </c>
      <c r="F120" s="120">
        <f t="shared" si="3"/>
        <v>0</v>
      </c>
      <c r="G120" s="121">
        <f t="shared" si="2"/>
        <v>0</v>
      </c>
      <c r="H120" s="122"/>
      <c r="J120" s="157"/>
    </row>
    <row r="121" spans="1:10" s="153" customFormat="1" x14ac:dyDescent="0.25">
      <c r="A121" s="158" t="s">
        <v>174</v>
      </c>
      <c r="B121" s="162" t="s">
        <v>45</v>
      </c>
      <c r="C121" s="160" t="s">
        <v>21</v>
      </c>
      <c r="D121" s="124" t="s">
        <v>228</v>
      </c>
      <c r="E121" s="124" t="s">
        <v>228</v>
      </c>
      <c r="F121" s="120">
        <f t="shared" si="3"/>
        <v>0</v>
      </c>
      <c r="G121" s="121">
        <f t="shared" si="2"/>
        <v>0</v>
      </c>
      <c r="H121" s="122"/>
      <c r="J121" s="157"/>
    </row>
    <row r="122" spans="1:10" s="153" customFormat="1" x14ac:dyDescent="0.25">
      <c r="A122" s="158" t="s">
        <v>175</v>
      </c>
      <c r="B122" s="162" t="s">
        <v>47</v>
      </c>
      <c r="C122" s="160" t="s">
        <v>21</v>
      </c>
      <c r="D122" s="124" t="s">
        <v>228</v>
      </c>
      <c r="E122" s="124" t="s">
        <v>228</v>
      </c>
      <c r="F122" s="120">
        <f t="shared" si="3"/>
        <v>0</v>
      </c>
      <c r="G122" s="121">
        <f t="shared" si="2"/>
        <v>0</v>
      </c>
      <c r="H122" s="122"/>
      <c r="J122" s="157"/>
    </row>
    <row r="123" spans="1:10" s="153" customFormat="1" x14ac:dyDescent="0.25">
      <c r="A123" s="158" t="s">
        <v>176</v>
      </c>
      <c r="B123" s="159" t="s">
        <v>49</v>
      </c>
      <c r="C123" s="160" t="s">
        <v>21</v>
      </c>
      <c r="D123" s="124">
        <v>54.747681669434186</v>
      </c>
      <c r="E123" s="124">
        <v>129.97676000000092</v>
      </c>
      <c r="F123" s="124">
        <f t="shared" si="3"/>
        <v>75.229078330566736</v>
      </c>
      <c r="G123" s="124">
        <f t="shared" si="2"/>
        <v>137.41052778234331</v>
      </c>
      <c r="H123" s="122"/>
      <c r="J123" s="157"/>
    </row>
    <row r="124" spans="1:10" s="153" customFormat="1" x14ac:dyDescent="0.25">
      <c r="A124" s="158" t="s">
        <v>177</v>
      </c>
      <c r="B124" s="163" t="s">
        <v>178</v>
      </c>
      <c r="C124" s="160" t="s">
        <v>21</v>
      </c>
      <c r="D124" s="124">
        <f>+D130+D138+D132+D133</f>
        <v>311.94342447014333</v>
      </c>
      <c r="E124" s="124">
        <f>+E130+E138+E132+E133</f>
        <v>129.80799999999999</v>
      </c>
      <c r="F124" s="124">
        <f t="shared" si="3"/>
        <v>-182.13542447014333</v>
      </c>
      <c r="G124" s="124">
        <f t="shared" si="2"/>
        <v>-58.38732609270815</v>
      </c>
      <c r="H124" s="122"/>
      <c r="J124" s="157"/>
    </row>
    <row r="125" spans="1:10" s="153" customFormat="1" x14ac:dyDescent="0.25">
      <c r="A125" s="158" t="s">
        <v>179</v>
      </c>
      <c r="B125" s="159" t="s">
        <v>23</v>
      </c>
      <c r="C125" s="160" t="s">
        <v>21</v>
      </c>
      <c r="D125" s="124" t="s">
        <v>228</v>
      </c>
      <c r="E125" s="124" t="s">
        <v>228</v>
      </c>
      <c r="F125" s="120">
        <f t="shared" si="3"/>
        <v>0</v>
      </c>
      <c r="G125" s="121">
        <f t="shared" si="2"/>
        <v>0</v>
      </c>
      <c r="H125" s="122"/>
      <c r="J125" s="157"/>
    </row>
    <row r="126" spans="1:10" s="153" customFormat="1" ht="31.5" x14ac:dyDescent="0.25">
      <c r="A126" s="158" t="s">
        <v>180</v>
      </c>
      <c r="B126" s="164" t="s">
        <v>25</v>
      </c>
      <c r="C126" s="160" t="s">
        <v>21</v>
      </c>
      <c r="D126" s="124" t="s">
        <v>228</v>
      </c>
      <c r="E126" s="124" t="s">
        <v>228</v>
      </c>
      <c r="F126" s="120">
        <f t="shared" si="3"/>
        <v>0</v>
      </c>
      <c r="G126" s="121">
        <f t="shared" si="2"/>
        <v>0</v>
      </c>
      <c r="H126" s="122"/>
      <c r="J126" s="157"/>
    </row>
    <row r="127" spans="1:10" s="153" customFormat="1" ht="31.5" x14ac:dyDescent="0.25">
      <c r="A127" s="158" t="s">
        <v>181</v>
      </c>
      <c r="B127" s="164" t="s">
        <v>27</v>
      </c>
      <c r="C127" s="160" t="s">
        <v>21</v>
      </c>
      <c r="D127" s="124" t="s">
        <v>228</v>
      </c>
      <c r="E127" s="124" t="s">
        <v>228</v>
      </c>
      <c r="F127" s="120">
        <f t="shared" si="3"/>
        <v>0</v>
      </c>
      <c r="G127" s="121">
        <f t="shared" si="2"/>
        <v>0</v>
      </c>
      <c r="H127" s="122"/>
      <c r="J127" s="157"/>
    </row>
    <row r="128" spans="1:10" s="153" customFormat="1" ht="31.5" x14ac:dyDescent="0.25">
      <c r="A128" s="158" t="s">
        <v>182</v>
      </c>
      <c r="B128" s="164" t="s">
        <v>29</v>
      </c>
      <c r="C128" s="160" t="s">
        <v>21</v>
      </c>
      <c r="D128" s="124" t="s">
        <v>228</v>
      </c>
      <c r="E128" s="124" t="s">
        <v>228</v>
      </c>
      <c r="F128" s="120">
        <f t="shared" si="3"/>
        <v>0</v>
      </c>
      <c r="G128" s="121">
        <f t="shared" si="2"/>
        <v>0</v>
      </c>
      <c r="H128" s="122"/>
      <c r="J128" s="157"/>
    </row>
    <row r="129" spans="1:10" s="153" customFormat="1" x14ac:dyDescent="0.25">
      <c r="A129" s="158" t="s">
        <v>183</v>
      </c>
      <c r="B129" s="161" t="s">
        <v>184</v>
      </c>
      <c r="C129" s="160" t="s">
        <v>21</v>
      </c>
      <c r="D129" s="124" t="s">
        <v>228</v>
      </c>
      <c r="E129" s="124" t="s">
        <v>228</v>
      </c>
      <c r="F129" s="120">
        <f t="shared" si="3"/>
        <v>0</v>
      </c>
      <c r="G129" s="121">
        <f t="shared" si="2"/>
        <v>0</v>
      </c>
      <c r="H129" s="122"/>
      <c r="J129" s="157"/>
    </row>
    <row r="130" spans="1:10" s="153" customFormat="1" x14ac:dyDescent="0.25">
      <c r="A130" s="158" t="s">
        <v>185</v>
      </c>
      <c r="B130" s="161" t="s">
        <v>186</v>
      </c>
      <c r="C130" s="160" t="s">
        <v>21</v>
      </c>
      <c r="D130" s="124">
        <v>257.11444999197909</v>
      </c>
      <c r="E130" s="124">
        <v>114.63</v>
      </c>
      <c r="F130" s="124">
        <f t="shared" si="3"/>
        <v>-142.48444999197909</v>
      </c>
      <c r="G130" s="124">
        <f t="shared" si="2"/>
        <v>-55.416741453630479</v>
      </c>
      <c r="H130" s="122"/>
      <c r="J130" s="157"/>
    </row>
    <row r="131" spans="1:10" s="153" customFormat="1" x14ac:dyDescent="0.25">
      <c r="A131" s="158" t="s">
        <v>187</v>
      </c>
      <c r="B131" s="161" t="s">
        <v>188</v>
      </c>
      <c r="C131" s="160" t="s">
        <v>21</v>
      </c>
      <c r="D131" s="124" t="s">
        <v>228</v>
      </c>
      <c r="E131" s="124" t="s">
        <v>228</v>
      </c>
      <c r="F131" s="120">
        <f t="shared" si="3"/>
        <v>0</v>
      </c>
      <c r="G131" s="121">
        <f t="shared" si="2"/>
        <v>0</v>
      </c>
      <c r="H131" s="122"/>
      <c r="J131" s="157"/>
    </row>
    <row r="132" spans="1:10" s="153" customFormat="1" x14ac:dyDescent="0.25">
      <c r="A132" s="158" t="s">
        <v>189</v>
      </c>
      <c r="B132" s="161" t="s">
        <v>190</v>
      </c>
      <c r="C132" s="160" t="s">
        <v>21</v>
      </c>
      <c r="D132" s="124">
        <v>0</v>
      </c>
      <c r="E132" s="124">
        <v>0</v>
      </c>
      <c r="F132" s="211">
        <f t="shared" si="3"/>
        <v>0</v>
      </c>
      <c r="G132" s="212">
        <f t="shared" si="2"/>
        <v>0</v>
      </c>
      <c r="H132" s="122"/>
      <c r="J132" s="157"/>
    </row>
    <row r="133" spans="1:10" s="153" customFormat="1" x14ac:dyDescent="0.25">
      <c r="A133" s="158" t="s">
        <v>191</v>
      </c>
      <c r="B133" s="161" t="s">
        <v>192</v>
      </c>
      <c r="C133" s="160" t="s">
        <v>21</v>
      </c>
      <c r="D133" s="124">
        <v>0</v>
      </c>
      <c r="E133" s="124">
        <v>0</v>
      </c>
      <c r="F133" s="211">
        <f t="shared" si="3"/>
        <v>0</v>
      </c>
      <c r="G133" s="212">
        <f t="shared" si="2"/>
        <v>0</v>
      </c>
      <c r="H133" s="122"/>
      <c r="J133" s="157"/>
    </row>
    <row r="134" spans="1:10" s="153" customFormat="1" x14ac:dyDescent="0.25">
      <c r="A134" s="158" t="s">
        <v>193</v>
      </c>
      <c r="B134" s="161" t="s">
        <v>194</v>
      </c>
      <c r="C134" s="160" t="s">
        <v>21</v>
      </c>
      <c r="D134" s="124" t="s">
        <v>228</v>
      </c>
      <c r="E134" s="124" t="s">
        <v>228</v>
      </c>
      <c r="F134" s="120">
        <f t="shared" si="3"/>
        <v>0</v>
      </c>
      <c r="G134" s="121">
        <f t="shared" si="2"/>
        <v>0</v>
      </c>
      <c r="H134" s="122"/>
      <c r="J134" s="157"/>
    </row>
    <row r="135" spans="1:10" s="153" customFormat="1" ht="31.5" x14ac:dyDescent="0.25">
      <c r="A135" s="158" t="s">
        <v>195</v>
      </c>
      <c r="B135" s="161" t="s">
        <v>43</v>
      </c>
      <c r="C135" s="160" t="s">
        <v>21</v>
      </c>
      <c r="D135" s="124" t="s">
        <v>228</v>
      </c>
      <c r="E135" s="124" t="s">
        <v>228</v>
      </c>
      <c r="F135" s="120">
        <f t="shared" si="3"/>
        <v>0</v>
      </c>
      <c r="G135" s="121">
        <f t="shared" si="2"/>
        <v>0</v>
      </c>
      <c r="H135" s="122"/>
      <c r="J135" s="157"/>
    </row>
    <row r="136" spans="1:10" s="153" customFormat="1" x14ac:dyDescent="0.25">
      <c r="A136" s="158" t="s">
        <v>196</v>
      </c>
      <c r="B136" s="162" t="s">
        <v>197</v>
      </c>
      <c r="C136" s="160" t="s">
        <v>21</v>
      </c>
      <c r="D136" s="124" t="s">
        <v>228</v>
      </c>
      <c r="E136" s="124" t="s">
        <v>228</v>
      </c>
      <c r="F136" s="120">
        <f t="shared" si="3"/>
        <v>0</v>
      </c>
      <c r="G136" s="121">
        <f t="shared" si="2"/>
        <v>0</v>
      </c>
      <c r="H136" s="122"/>
      <c r="J136" s="157"/>
    </row>
    <row r="137" spans="1:10" s="153" customFormat="1" x14ac:dyDescent="0.25">
      <c r="A137" s="158" t="s">
        <v>198</v>
      </c>
      <c r="B137" s="162" t="s">
        <v>47</v>
      </c>
      <c r="C137" s="160" t="s">
        <v>21</v>
      </c>
      <c r="D137" s="124" t="s">
        <v>228</v>
      </c>
      <c r="E137" s="124" t="s">
        <v>228</v>
      </c>
      <c r="F137" s="120">
        <f t="shared" si="3"/>
        <v>0</v>
      </c>
      <c r="G137" s="121">
        <f t="shared" si="2"/>
        <v>0</v>
      </c>
      <c r="H137" s="122"/>
      <c r="J137" s="157"/>
    </row>
    <row r="138" spans="1:10" s="153" customFormat="1" x14ac:dyDescent="0.25">
      <c r="A138" s="158" t="s">
        <v>199</v>
      </c>
      <c r="B138" s="161" t="s">
        <v>200</v>
      </c>
      <c r="C138" s="160" t="s">
        <v>21</v>
      </c>
      <c r="D138" s="124">
        <v>54.828974478164248</v>
      </c>
      <c r="E138" s="124">
        <v>15.177999999999997</v>
      </c>
      <c r="F138" s="124">
        <f t="shared" si="3"/>
        <v>-39.650974478164251</v>
      </c>
      <c r="G138" s="124">
        <f t="shared" si="2"/>
        <v>-72.317556283959561</v>
      </c>
      <c r="H138" s="122"/>
      <c r="J138" s="157"/>
    </row>
    <row r="139" spans="1:10" s="153" customFormat="1" x14ac:dyDescent="0.25">
      <c r="A139" s="158" t="s">
        <v>201</v>
      </c>
      <c r="B139" s="163" t="s">
        <v>202</v>
      </c>
      <c r="C139" s="160" t="s">
        <v>21</v>
      </c>
      <c r="D139" s="124">
        <f>+D109-D124</f>
        <v>406.28343038096432</v>
      </c>
      <c r="E139" s="124">
        <f>+E109-E124</f>
        <v>909.99700000000098</v>
      </c>
      <c r="F139" s="124">
        <f t="shared" si="3"/>
        <v>503.71356961903666</v>
      </c>
      <c r="G139" s="124">
        <f t="shared" si="2"/>
        <v>123.98083011820442</v>
      </c>
      <c r="H139" s="122"/>
      <c r="J139" s="157"/>
    </row>
    <row r="140" spans="1:10" s="153" customFormat="1" x14ac:dyDescent="0.25">
      <c r="A140" s="158" t="s">
        <v>203</v>
      </c>
      <c r="B140" s="159" t="s">
        <v>23</v>
      </c>
      <c r="C140" s="160" t="s">
        <v>21</v>
      </c>
      <c r="D140" s="124" t="s">
        <v>228</v>
      </c>
      <c r="E140" s="124" t="s">
        <v>228</v>
      </c>
      <c r="F140" s="120">
        <f t="shared" si="3"/>
        <v>0</v>
      </c>
      <c r="G140" s="120">
        <f t="shared" si="2"/>
        <v>0</v>
      </c>
      <c r="H140" s="122"/>
      <c r="J140" s="157"/>
    </row>
    <row r="141" spans="1:10" s="153" customFormat="1" ht="31.5" x14ac:dyDescent="0.25">
      <c r="A141" s="158" t="s">
        <v>204</v>
      </c>
      <c r="B141" s="164" t="s">
        <v>25</v>
      </c>
      <c r="C141" s="160" t="s">
        <v>21</v>
      </c>
      <c r="D141" s="124" t="s">
        <v>228</v>
      </c>
      <c r="E141" s="124" t="s">
        <v>228</v>
      </c>
      <c r="F141" s="120">
        <f t="shared" si="3"/>
        <v>0</v>
      </c>
      <c r="G141" s="120">
        <f t="shared" si="2"/>
        <v>0</v>
      </c>
      <c r="H141" s="122"/>
      <c r="J141" s="157"/>
    </row>
    <row r="142" spans="1:10" s="153" customFormat="1" ht="31.5" x14ac:dyDescent="0.25">
      <c r="A142" s="158" t="s">
        <v>205</v>
      </c>
      <c r="B142" s="164" t="s">
        <v>27</v>
      </c>
      <c r="C142" s="160" t="s">
        <v>21</v>
      </c>
      <c r="D142" s="124" t="s">
        <v>228</v>
      </c>
      <c r="E142" s="124" t="s">
        <v>228</v>
      </c>
      <c r="F142" s="120">
        <f t="shared" si="3"/>
        <v>0</v>
      </c>
      <c r="G142" s="120">
        <f t="shared" ref="G142:G158" si="8">IFERROR(F142/D142*100,0)</f>
        <v>0</v>
      </c>
      <c r="H142" s="122"/>
      <c r="J142" s="157"/>
    </row>
    <row r="143" spans="1:10" s="153" customFormat="1" ht="31.5" x14ac:dyDescent="0.25">
      <c r="A143" s="158" t="s">
        <v>206</v>
      </c>
      <c r="B143" s="164" t="s">
        <v>29</v>
      </c>
      <c r="C143" s="160" t="s">
        <v>21</v>
      </c>
      <c r="D143" s="124" t="s">
        <v>228</v>
      </c>
      <c r="E143" s="124" t="s">
        <v>228</v>
      </c>
      <c r="F143" s="120">
        <f t="shared" si="3"/>
        <v>0</v>
      </c>
      <c r="G143" s="120">
        <f t="shared" si="8"/>
        <v>0</v>
      </c>
      <c r="H143" s="122"/>
      <c r="J143" s="157"/>
    </row>
    <row r="144" spans="1:10" s="153" customFormat="1" x14ac:dyDescent="0.25">
      <c r="A144" s="158" t="s">
        <v>207</v>
      </c>
      <c r="B144" s="159" t="s">
        <v>31</v>
      </c>
      <c r="C144" s="160" t="s">
        <v>21</v>
      </c>
      <c r="D144" s="124" t="s">
        <v>228</v>
      </c>
      <c r="E144" s="124" t="s">
        <v>228</v>
      </c>
      <c r="F144" s="120">
        <f t="shared" si="3"/>
        <v>0</v>
      </c>
      <c r="G144" s="120">
        <f t="shared" si="8"/>
        <v>0</v>
      </c>
      <c r="H144" s="122"/>
      <c r="J144" s="157"/>
    </row>
    <row r="145" spans="1:10" s="153" customFormat="1" x14ac:dyDescent="0.25">
      <c r="A145" s="158" t="s">
        <v>208</v>
      </c>
      <c r="B145" s="159" t="s">
        <v>33</v>
      </c>
      <c r="C145" s="160" t="s">
        <v>21</v>
      </c>
      <c r="D145" s="124">
        <f>+D115-D130</f>
        <v>282.89712561413103</v>
      </c>
      <c r="E145" s="124">
        <f>+E115-E130</f>
        <v>703.73724000000004</v>
      </c>
      <c r="F145" s="124">
        <f t="shared" si="3"/>
        <v>420.84011438586901</v>
      </c>
      <c r="G145" s="124">
        <f t="shared" si="8"/>
        <v>148.76083080458403</v>
      </c>
      <c r="H145" s="122"/>
      <c r="J145" s="157"/>
    </row>
    <row r="146" spans="1:10" s="153" customFormat="1" x14ac:dyDescent="0.25">
      <c r="A146" s="158" t="s">
        <v>209</v>
      </c>
      <c r="B146" s="159" t="s">
        <v>35</v>
      </c>
      <c r="C146" s="160" t="s">
        <v>21</v>
      </c>
      <c r="D146" s="124" t="s">
        <v>228</v>
      </c>
      <c r="E146" s="124" t="s">
        <v>228</v>
      </c>
      <c r="F146" s="120">
        <f t="shared" si="3"/>
        <v>0</v>
      </c>
      <c r="G146" s="120">
        <f t="shared" si="8"/>
        <v>0</v>
      </c>
      <c r="H146" s="122"/>
      <c r="J146" s="157"/>
    </row>
    <row r="147" spans="1:10" s="153" customFormat="1" x14ac:dyDescent="0.25">
      <c r="A147" s="158" t="s">
        <v>210</v>
      </c>
      <c r="B147" s="161" t="s">
        <v>37</v>
      </c>
      <c r="C147" s="160" t="s">
        <v>21</v>
      </c>
      <c r="D147" s="124">
        <f t="shared" ref="D147" si="9">+D117-D132</f>
        <v>123.46759757556336</v>
      </c>
      <c r="E147" s="124">
        <f t="shared" ref="E147" si="10">+E117-E132</f>
        <v>91.460999999999999</v>
      </c>
      <c r="F147" s="124">
        <f t="shared" si="3"/>
        <v>-32.006597575563362</v>
      </c>
      <c r="G147" s="124">
        <f t="shared" si="8"/>
        <v>-25.923074720859468</v>
      </c>
      <c r="H147" s="122"/>
      <c r="J147" s="157"/>
    </row>
    <row r="148" spans="1:10" s="153" customFormat="1" x14ac:dyDescent="0.25">
      <c r="A148" s="158" t="s">
        <v>211</v>
      </c>
      <c r="B148" s="159" t="s">
        <v>39</v>
      </c>
      <c r="C148" s="160" t="s">
        <v>21</v>
      </c>
      <c r="D148" s="124">
        <f t="shared" ref="D148" si="11">+D118-D133</f>
        <v>0</v>
      </c>
      <c r="E148" s="124">
        <f t="shared" ref="E148" si="12">+E118-E133</f>
        <v>0</v>
      </c>
      <c r="F148" s="124">
        <f t="shared" si="3"/>
        <v>0</v>
      </c>
      <c r="G148" s="124">
        <f t="shared" si="8"/>
        <v>0</v>
      </c>
      <c r="H148" s="122"/>
      <c r="J148" s="157"/>
    </row>
    <row r="149" spans="1:10" s="153" customFormat="1" x14ac:dyDescent="0.25">
      <c r="A149" s="158" t="s">
        <v>212</v>
      </c>
      <c r="B149" s="159" t="s">
        <v>41</v>
      </c>
      <c r="C149" s="160" t="s">
        <v>21</v>
      </c>
      <c r="D149" s="124" t="s">
        <v>228</v>
      </c>
      <c r="E149" s="124" t="s">
        <v>228</v>
      </c>
      <c r="F149" s="120">
        <f t="shared" si="3"/>
        <v>0</v>
      </c>
      <c r="G149" s="120">
        <f t="shared" si="8"/>
        <v>0</v>
      </c>
      <c r="H149" s="122"/>
      <c r="J149" s="157"/>
    </row>
    <row r="150" spans="1:10" s="153" customFormat="1" ht="31.5" x14ac:dyDescent="0.25">
      <c r="A150" s="158" t="s">
        <v>213</v>
      </c>
      <c r="B150" s="161" t="s">
        <v>43</v>
      </c>
      <c r="C150" s="160" t="s">
        <v>21</v>
      </c>
      <c r="D150" s="124" t="s">
        <v>228</v>
      </c>
      <c r="E150" s="124" t="s">
        <v>228</v>
      </c>
      <c r="F150" s="120">
        <f t="shared" si="3"/>
        <v>0</v>
      </c>
      <c r="G150" s="120">
        <f t="shared" si="8"/>
        <v>0</v>
      </c>
      <c r="H150" s="122"/>
      <c r="J150" s="157"/>
    </row>
    <row r="151" spans="1:10" s="153" customFormat="1" x14ac:dyDescent="0.25">
      <c r="A151" s="158" t="s">
        <v>214</v>
      </c>
      <c r="B151" s="162" t="s">
        <v>45</v>
      </c>
      <c r="C151" s="160" t="s">
        <v>21</v>
      </c>
      <c r="D151" s="124" t="s">
        <v>228</v>
      </c>
      <c r="E151" s="124" t="s">
        <v>228</v>
      </c>
      <c r="F151" s="120">
        <f t="shared" si="3"/>
        <v>0</v>
      </c>
      <c r="G151" s="120">
        <f t="shared" si="8"/>
        <v>0</v>
      </c>
      <c r="H151" s="122"/>
      <c r="J151" s="157"/>
    </row>
    <row r="152" spans="1:10" s="153" customFormat="1" x14ac:dyDescent="0.25">
      <c r="A152" s="158" t="s">
        <v>215</v>
      </c>
      <c r="B152" s="162" t="s">
        <v>47</v>
      </c>
      <c r="C152" s="160" t="s">
        <v>21</v>
      </c>
      <c r="D152" s="124" t="s">
        <v>228</v>
      </c>
      <c r="E152" s="124" t="s">
        <v>228</v>
      </c>
      <c r="F152" s="120">
        <f t="shared" ref="F152:F215" si="13">+SUM(E152)-SUM(D152)</f>
        <v>0</v>
      </c>
      <c r="G152" s="120">
        <f t="shared" si="8"/>
        <v>0</v>
      </c>
      <c r="H152" s="122"/>
      <c r="J152" s="157"/>
    </row>
    <row r="153" spans="1:10" s="153" customFormat="1" x14ac:dyDescent="0.25">
      <c r="A153" s="158" t="s">
        <v>216</v>
      </c>
      <c r="B153" s="159" t="s">
        <v>49</v>
      </c>
      <c r="C153" s="160" t="s">
        <v>21</v>
      </c>
      <c r="D153" s="124">
        <f>+D123-D138</f>
        <v>-8.129280873006195E-2</v>
      </c>
      <c r="E153" s="124">
        <f>+E123-E138</f>
        <v>114.79876000000093</v>
      </c>
      <c r="F153" s="124">
        <f t="shared" si="13"/>
        <v>114.88005280873099</v>
      </c>
      <c r="G153" s="124">
        <f t="shared" si="8"/>
        <v>-141316.37792242813</v>
      </c>
      <c r="H153" s="122"/>
      <c r="J153" s="157"/>
    </row>
    <row r="154" spans="1:10" s="153" customFormat="1" x14ac:dyDescent="0.25">
      <c r="A154" s="158" t="s">
        <v>217</v>
      </c>
      <c r="B154" s="163" t="s">
        <v>218</v>
      </c>
      <c r="C154" s="160" t="s">
        <v>21</v>
      </c>
      <c r="D154" s="124">
        <v>406.28343038096432</v>
      </c>
      <c r="E154" s="124">
        <v>909.99700000000098</v>
      </c>
      <c r="F154" s="124">
        <f t="shared" si="13"/>
        <v>503.71356961903666</v>
      </c>
      <c r="G154" s="124">
        <f t="shared" si="8"/>
        <v>123.98083011820442</v>
      </c>
      <c r="H154" s="122"/>
      <c r="J154" s="157"/>
    </row>
    <row r="155" spans="1:10" s="153" customFormat="1" x14ac:dyDescent="0.25">
      <c r="A155" s="158" t="s">
        <v>219</v>
      </c>
      <c r="B155" s="161" t="s">
        <v>220</v>
      </c>
      <c r="C155" s="160" t="s">
        <v>21</v>
      </c>
      <c r="D155" s="124">
        <v>0</v>
      </c>
      <c r="E155" s="124">
        <v>0</v>
      </c>
      <c r="F155" s="124">
        <f t="shared" si="13"/>
        <v>0</v>
      </c>
      <c r="G155" s="124">
        <f t="shared" si="8"/>
        <v>0</v>
      </c>
      <c r="H155" s="122"/>
      <c r="J155" s="157"/>
    </row>
    <row r="156" spans="1:10" s="153" customFormat="1" x14ac:dyDescent="0.25">
      <c r="A156" s="158" t="s">
        <v>221</v>
      </c>
      <c r="B156" s="161" t="s">
        <v>222</v>
      </c>
      <c r="C156" s="160" t="s">
        <v>21</v>
      </c>
      <c r="D156" s="124">
        <v>10.013033406525624</v>
      </c>
      <c r="E156" s="124">
        <v>0</v>
      </c>
      <c r="F156" s="124">
        <f t="shared" si="13"/>
        <v>-10.013033406525624</v>
      </c>
      <c r="G156" s="124">
        <f t="shared" si="8"/>
        <v>-100</v>
      </c>
      <c r="H156" s="122"/>
      <c r="J156" s="157"/>
    </row>
    <row r="157" spans="1:10" s="153" customFormat="1" x14ac:dyDescent="0.25">
      <c r="A157" s="158" t="s">
        <v>223</v>
      </c>
      <c r="B157" s="161" t="s">
        <v>224</v>
      </c>
      <c r="C157" s="160" t="s">
        <v>21</v>
      </c>
      <c r="D157" s="124">
        <v>0</v>
      </c>
      <c r="E157" s="124">
        <v>0</v>
      </c>
      <c r="F157" s="124">
        <f t="shared" si="13"/>
        <v>0</v>
      </c>
      <c r="G157" s="124">
        <f t="shared" si="8"/>
        <v>0</v>
      </c>
      <c r="H157" s="122"/>
      <c r="J157" s="157"/>
    </row>
    <row r="158" spans="1:10" s="153" customFormat="1" ht="16.5" thickBot="1" x14ac:dyDescent="0.3">
      <c r="A158" s="171" t="s">
        <v>225</v>
      </c>
      <c r="B158" s="161" t="s">
        <v>226</v>
      </c>
      <c r="C158" s="160" t="s">
        <v>21</v>
      </c>
      <c r="D158" s="130">
        <f>+D154-D155-D156-D157</f>
        <v>396.27039697443871</v>
      </c>
      <c r="E158" s="130">
        <f>+E154-E155-E156-E157</f>
        <v>909.99700000000098</v>
      </c>
      <c r="F158" s="130">
        <f t="shared" si="13"/>
        <v>513.72660302556233</v>
      </c>
      <c r="G158" s="130">
        <f t="shared" si="8"/>
        <v>129.6404190037693</v>
      </c>
      <c r="H158" s="131"/>
      <c r="J158" s="157"/>
    </row>
    <row r="159" spans="1:10" s="153" customFormat="1" x14ac:dyDescent="0.25">
      <c r="A159" s="154" t="s">
        <v>227</v>
      </c>
      <c r="B159" s="155" t="s">
        <v>112</v>
      </c>
      <c r="C159" s="156" t="s">
        <v>228</v>
      </c>
      <c r="D159" s="116" t="s">
        <v>228</v>
      </c>
      <c r="E159" s="116" t="s">
        <v>228</v>
      </c>
      <c r="F159" s="87" t="s">
        <v>228</v>
      </c>
      <c r="G159" s="116" t="s">
        <v>228</v>
      </c>
      <c r="H159" s="129"/>
      <c r="J159" s="157"/>
    </row>
    <row r="160" spans="1:10" s="153" customFormat="1" ht="31.5" x14ac:dyDescent="0.25">
      <c r="A160" s="158" t="s">
        <v>229</v>
      </c>
      <c r="B160" s="161" t="s">
        <v>230</v>
      </c>
      <c r="C160" s="160" t="s">
        <v>21</v>
      </c>
      <c r="D160" s="124">
        <f>D109+D105+D69</f>
        <v>2321.5639140855305</v>
      </c>
      <c r="E160" s="124">
        <f>E109+E105+E69</f>
        <v>2434.0701930957011</v>
      </c>
      <c r="F160" s="124">
        <f t="shared" si="13"/>
        <v>112.5062790101706</v>
      </c>
      <c r="G160" s="124">
        <f t="shared" ref="G160:G165" si="14">IFERROR(F160/D160*100,0)</f>
        <v>4.8461417894879313</v>
      </c>
      <c r="H160" s="122"/>
      <c r="J160" s="157"/>
    </row>
    <row r="161" spans="1:10" s="153" customFormat="1" x14ac:dyDescent="0.25">
      <c r="A161" s="158" t="s">
        <v>231</v>
      </c>
      <c r="B161" s="161" t="s">
        <v>232</v>
      </c>
      <c r="C161" s="160" t="s">
        <v>21</v>
      </c>
      <c r="D161" s="124">
        <v>2896.9884770200006</v>
      </c>
      <c r="E161" s="124">
        <v>2896.9884770200006</v>
      </c>
      <c r="F161" s="124">
        <f t="shared" si="13"/>
        <v>0</v>
      </c>
      <c r="G161" s="124">
        <f t="shared" si="14"/>
        <v>0</v>
      </c>
      <c r="H161" s="122"/>
      <c r="J161" s="157"/>
    </row>
    <row r="162" spans="1:10" s="153" customFormat="1" x14ac:dyDescent="0.25">
      <c r="A162" s="158" t="s">
        <v>233</v>
      </c>
      <c r="B162" s="164" t="s">
        <v>234</v>
      </c>
      <c r="C162" s="160" t="s">
        <v>21</v>
      </c>
      <c r="D162" s="124">
        <v>2092.0900683699997</v>
      </c>
      <c r="E162" s="124">
        <v>2092.0900683699997</v>
      </c>
      <c r="F162" s="124">
        <f t="shared" si="13"/>
        <v>0</v>
      </c>
      <c r="G162" s="124">
        <f t="shared" si="14"/>
        <v>0</v>
      </c>
      <c r="H162" s="122"/>
      <c r="J162" s="157"/>
    </row>
    <row r="163" spans="1:10" s="153" customFormat="1" x14ac:dyDescent="0.25">
      <c r="A163" s="158" t="s">
        <v>235</v>
      </c>
      <c r="B163" s="161" t="s">
        <v>236</v>
      </c>
      <c r="C163" s="160" t="s">
        <v>21</v>
      </c>
      <c r="D163" s="124">
        <v>2032.9802044600006</v>
      </c>
      <c r="E163" s="124">
        <v>2034.5779735220246</v>
      </c>
      <c r="F163" s="124">
        <f t="shared" si="13"/>
        <v>1.5977690620240992</v>
      </c>
      <c r="G163" s="124">
        <f t="shared" si="14"/>
        <v>7.8592455475900616E-2</v>
      </c>
      <c r="H163" s="122"/>
      <c r="J163" s="157"/>
    </row>
    <row r="164" spans="1:10" s="153" customFormat="1" x14ac:dyDescent="0.25">
      <c r="A164" s="167" t="s">
        <v>237</v>
      </c>
      <c r="B164" s="164" t="s">
        <v>238</v>
      </c>
      <c r="C164" s="160" t="s">
        <v>21</v>
      </c>
      <c r="D164" s="127">
        <v>603.32007034000026</v>
      </c>
      <c r="E164" s="127">
        <v>266.13660562977469</v>
      </c>
      <c r="F164" s="127">
        <f t="shared" si="13"/>
        <v>-337.18346471022556</v>
      </c>
      <c r="G164" s="127">
        <f t="shared" si="14"/>
        <v>-55.887990684647079</v>
      </c>
      <c r="H164" s="128"/>
      <c r="J164" s="157"/>
    </row>
    <row r="165" spans="1:10" s="153" customFormat="1" ht="32.25" thickBot="1" x14ac:dyDescent="0.3">
      <c r="A165" s="171" t="s">
        <v>239</v>
      </c>
      <c r="B165" s="177" t="s">
        <v>240</v>
      </c>
      <c r="C165" s="173" t="s">
        <v>228</v>
      </c>
      <c r="D165" s="130">
        <f>D163/D160</f>
        <v>0.87569426459697375</v>
      </c>
      <c r="E165" s="130">
        <f>E163/E160</f>
        <v>0.83587481548114517</v>
      </c>
      <c r="F165" s="130">
        <f t="shared" si="13"/>
        <v>-3.9819449115828576E-2</v>
      </c>
      <c r="G165" s="130">
        <f t="shared" si="14"/>
        <v>-4.547186241325325</v>
      </c>
      <c r="H165" s="131"/>
      <c r="J165" s="157"/>
    </row>
    <row r="166" spans="1:10" s="153" customFormat="1" ht="19.5" thickBot="1" x14ac:dyDescent="0.3">
      <c r="A166" s="320" t="s">
        <v>241</v>
      </c>
      <c r="B166" s="321"/>
      <c r="C166" s="321"/>
      <c r="D166" s="321"/>
      <c r="E166" s="321"/>
      <c r="F166" s="321"/>
      <c r="G166" s="321"/>
      <c r="H166" s="322"/>
      <c r="J166" s="157"/>
    </row>
    <row r="167" spans="1:10" s="153" customFormat="1" x14ac:dyDescent="0.25">
      <c r="A167" s="174" t="s">
        <v>242</v>
      </c>
      <c r="B167" s="175" t="s">
        <v>243</v>
      </c>
      <c r="C167" s="160" t="s">
        <v>21</v>
      </c>
      <c r="D167" s="116">
        <v>22486.172655170561</v>
      </c>
      <c r="E167" s="116">
        <v>22951.614058880001</v>
      </c>
      <c r="F167" s="132">
        <f t="shared" si="13"/>
        <v>465.44140370943933</v>
      </c>
      <c r="G167" s="132">
        <f t="shared" ref="G167:G230" si="15">IFERROR(F167/D167*100,0)</f>
        <v>2.069900515517094</v>
      </c>
      <c r="H167" s="133"/>
      <c r="J167" s="157"/>
    </row>
    <row r="168" spans="1:10" s="153" customFormat="1" x14ac:dyDescent="0.25">
      <c r="A168" s="158" t="s">
        <v>244</v>
      </c>
      <c r="B168" s="159" t="s">
        <v>23</v>
      </c>
      <c r="C168" s="160" t="s">
        <v>21</v>
      </c>
      <c r="D168" s="124" t="s">
        <v>228</v>
      </c>
      <c r="E168" s="124" t="s">
        <v>228</v>
      </c>
      <c r="F168" s="120">
        <f t="shared" si="13"/>
        <v>0</v>
      </c>
      <c r="G168" s="121">
        <f t="shared" si="15"/>
        <v>0</v>
      </c>
      <c r="H168" s="122"/>
      <c r="J168" s="157"/>
    </row>
    <row r="169" spans="1:10" s="153" customFormat="1" ht="31.5" x14ac:dyDescent="0.25">
      <c r="A169" s="158" t="s">
        <v>245</v>
      </c>
      <c r="B169" s="164" t="s">
        <v>25</v>
      </c>
      <c r="C169" s="160" t="s">
        <v>21</v>
      </c>
      <c r="D169" s="124" t="s">
        <v>228</v>
      </c>
      <c r="E169" s="124" t="s">
        <v>228</v>
      </c>
      <c r="F169" s="120">
        <f t="shared" si="13"/>
        <v>0</v>
      </c>
      <c r="G169" s="121">
        <f t="shared" si="15"/>
        <v>0</v>
      </c>
      <c r="H169" s="122"/>
      <c r="J169" s="157"/>
    </row>
    <row r="170" spans="1:10" s="153" customFormat="1" ht="31.5" x14ac:dyDescent="0.25">
      <c r="A170" s="158" t="s">
        <v>246</v>
      </c>
      <c r="B170" s="164" t="s">
        <v>27</v>
      </c>
      <c r="C170" s="160" t="s">
        <v>21</v>
      </c>
      <c r="D170" s="124" t="s">
        <v>228</v>
      </c>
      <c r="E170" s="124" t="s">
        <v>228</v>
      </c>
      <c r="F170" s="120">
        <f t="shared" si="13"/>
        <v>0</v>
      </c>
      <c r="G170" s="121">
        <f t="shared" si="15"/>
        <v>0</v>
      </c>
      <c r="H170" s="122"/>
      <c r="J170" s="157"/>
    </row>
    <row r="171" spans="1:10" s="153" customFormat="1" ht="31.5" x14ac:dyDescent="0.25">
      <c r="A171" s="158" t="s">
        <v>247</v>
      </c>
      <c r="B171" s="164" t="s">
        <v>29</v>
      </c>
      <c r="C171" s="160" t="s">
        <v>21</v>
      </c>
      <c r="D171" s="124" t="s">
        <v>228</v>
      </c>
      <c r="E171" s="124" t="s">
        <v>228</v>
      </c>
      <c r="F171" s="120">
        <f t="shared" si="13"/>
        <v>0</v>
      </c>
      <c r="G171" s="121">
        <f t="shared" si="15"/>
        <v>0</v>
      </c>
      <c r="H171" s="122"/>
      <c r="J171" s="157"/>
    </row>
    <row r="172" spans="1:10" s="153" customFormat="1" x14ac:dyDescent="0.25">
      <c r="A172" s="158" t="s">
        <v>248</v>
      </c>
      <c r="B172" s="159" t="s">
        <v>31</v>
      </c>
      <c r="C172" s="160" t="s">
        <v>21</v>
      </c>
      <c r="D172" s="124" t="s">
        <v>228</v>
      </c>
      <c r="E172" s="124" t="s">
        <v>228</v>
      </c>
      <c r="F172" s="120">
        <f t="shared" si="13"/>
        <v>0</v>
      </c>
      <c r="G172" s="121">
        <f t="shared" si="15"/>
        <v>0</v>
      </c>
      <c r="H172" s="122"/>
      <c r="J172" s="157"/>
    </row>
    <row r="173" spans="1:10" s="153" customFormat="1" x14ac:dyDescent="0.25">
      <c r="A173" s="158" t="s">
        <v>249</v>
      </c>
      <c r="B173" s="159" t="s">
        <v>33</v>
      </c>
      <c r="C173" s="160" t="s">
        <v>21</v>
      </c>
      <c r="D173" s="124">
        <v>21842.472694857999</v>
      </c>
      <c r="E173" s="124">
        <v>22174.212522710004</v>
      </c>
      <c r="F173" s="124">
        <f t="shared" si="13"/>
        <v>331.73982785200496</v>
      </c>
      <c r="G173" s="124">
        <f t="shared" si="15"/>
        <v>1.5187833011694725</v>
      </c>
      <c r="H173" s="122"/>
      <c r="J173" s="157"/>
    </row>
    <row r="174" spans="1:10" s="153" customFormat="1" x14ac:dyDescent="0.25">
      <c r="A174" s="158" t="s">
        <v>250</v>
      </c>
      <c r="B174" s="159" t="s">
        <v>35</v>
      </c>
      <c r="C174" s="160" t="s">
        <v>21</v>
      </c>
      <c r="D174" s="124" t="s">
        <v>228</v>
      </c>
      <c r="E174" s="124" t="s">
        <v>228</v>
      </c>
      <c r="F174" s="120">
        <f t="shared" si="13"/>
        <v>0</v>
      </c>
      <c r="G174" s="121">
        <f t="shared" si="15"/>
        <v>0</v>
      </c>
      <c r="H174" s="122"/>
      <c r="J174" s="157"/>
    </row>
    <row r="175" spans="1:10" s="153" customFormat="1" x14ac:dyDescent="0.25">
      <c r="A175" s="158" t="s">
        <v>251</v>
      </c>
      <c r="B175" s="159" t="s">
        <v>37</v>
      </c>
      <c r="C175" s="160" t="s">
        <v>21</v>
      </c>
      <c r="D175" s="124">
        <v>262.5698980445672</v>
      </c>
      <c r="E175" s="124">
        <v>296.80914885999994</v>
      </c>
      <c r="F175" s="124">
        <f t="shared" si="13"/>
        <v>34.23925081543274</v>
      </c>
      <c r="G175" s="124">
        <f t="shared" si="15"/>
        <v>13.040051837785743</v>
      </c>
      <c r="H175" s="122"/>
      <c r="J175" s="157"/>
    </row>
    <row r="176" spans="1:10" s="153" customFormat="1" x14ac:dyDescent="0.25">
      <c r="A176" s="158" t="s">
        <v>252</v>
      </c>
      <c r="B176" s="159" t="s">
        <v>39</v>
      </c>
      <c r="C176" s="160" t="s">
        <v>21</v>
      </c>
      <c r="D176" s="124">
        <v>0</v>
      </c>
      <c r="E176" s="124">
        <v>0</v>
      </c>
      <c r="F176" s="124">
        <f t="shared" si="13"/>
        <v>0</v>
      </c>
      <c r="G176" s="124">
        <f t="shared" si="15"/>
        <v>0</v>
      </c>
      <c r="H176" s="122"/>
      <c r="J176" s="157"/>
    </row>
    <row r="177" spans="1:10" s="153" customFormat="1" x14ac:dyDescent="0.25">
      <c r="A177" s="158" t="s">
        <v>253</v>
      </c>
      <c r="B177" s="159" t="s">
        <v>41</v>
      </c>
      <c r="C177" s="160" t="s">
        <v>21</v>
      </c>
      <c r="D177" s="124" t="s">
        <v>228</v>
      </c>
      <c r="E177" s="124" t="s">
        <v>228</v>
      </c>
      <c r="F177" s="120">
        <f t="shared" si="13"/>
        <v>0</v>
      </c>
      <c r="G177" s="121">
        <f t="shared" si="15"/>
        <v>0</v>
      </c>
      <c r="H177" s="122"/>
      <c r="J177" s="157"/>
    </row>
    <row r="178" spans="1:10" s="153" customFormat="1" ht="31.5" x14ac:dyDescent="0.25">
      <c r="A178" s="158" t="s">
        <v>254</v>
      </c>
      <c r="B178" s="161" t="s">
        <v>43</v>
      </c>
      <c r="C178" s="160" t="s">
        <v>21</v>
      </c>
      <c r="D178" s="124" t="s">
        <v>228</v>
      </c>
      <c r="E178" s="124" t="s">
        <v>228</v>
      </c>
      <c r="F178" s="120">
        <f t="shared" si="13"/>
        <v>0</v>
      </c>
      <c r="G178" s="121">
        <f t="shared" si="15"/>
        <v>0</v>
      </c>
      <c r="H178" s="122"/>
      <c r="J178" s="157"/>
    </row>
    <row r="179" spans="1:10" s="153" customFormat="1" x14ac:dyDescent="0.25">
      <c r="A179" s="158" t="s">
        <v>255</v>
      </c>
      <c r="B179" s="162" t="s">
        <v>45</v>
      </c>
      <c r="C179" s="160" t="s">
        <v>21</v>
      </c>
      <c r="D179" s="124" t="s">
        <v>228</v>
      </c>
      <c r="E179" s="124" t="s">
        <v>228</v>
      </c>
      <c r="F179" s="120">
        <f t="shared" si="13"/>
        <v>0</v>
      </c>
      <c r="G179" s="121">
        <f t="shared" si="15"/>
        <v>0</v>
      </c>
      <c r="H179" s="122"/>
      <c r="J179" s="157"/>
    </row>
    <row r="180" spans="1:10" s="153" customFormat="1" x14ac:dyDescent="0.25">
      <c r="A180" s="158" t="s">
        <v>256</v>
      </c>
      <c r="B180" s="162" t="s">
        <v>47</v>
      </c>
      <c r="C180" s="160" t="s">
        <v>21</v>
      </c>
      <c r="D180" s="124" t="s">
        <v>228</v>
      </c>
      <c r="E180" s="124" t="s">
        <v>228</v>
      </c>
      <c r="F180" s="120">
        <f t="shared" si="13"/>
        <v>0</v>
      </c>
      <c r="G180" s="121">
        <f t="shared" si="15"/>
        <v>0</v>
      </c>
      <c r="H180" s="122"/>
      <c r="J180" s="157"/>
    </row>
    <row r="181" spans="1:10" s="153" customFormat="1" ht="31.5" x14ac:dyDescent="0.25">
      <c r="A181" s="158" t="s">
        <v>257</v>
      </c>
      <c r="B181" s="161" t="s">
        <v>258</v>
      </c>
      <c r="C181" s="160" t="s">
        <v>21</v>
      </c>
      <c r="D181" s="124">
        <v>35.026767669999998</v>
      </c>
      <c r="E181" s="124">
        <v>35.026767679999999</v>
      </c>
      <c r="F181" s="120">
        <f t="shared" si="13"/>
        <v>1.000000082740371E-8</v>
      </c>
      <c r="G181" s="121">
        <f t="shared" si="15"/>
        <v>2.8549596473238351E-8</v>
      </c>
      <c r="H181" s="122"/>
      <c r="J181" s="157"/>
    </row>
    <row r="182" spans="1:10" s="153" customFormat="1" x14ac:dyDescent="0.25">
      <c r="A182" s="158" t="s">
        <v>259</v>
      </c>
      <c r="B182" s="164" t="s">
        <v>260</v>
      </c>
      <c r="C182" s="160" t="s">
        <v>21</v>
      </c>
      <c r="D182" s="124">
        <v>34.676499990000003</v>
      </c>
      <c r="E182" s="124">
        <v>34.676499990000003</v>
      </c>
      <c r="F182" s="120">
        <f t="shared" si="13"/>
        <v>0</v>
      </c>
      <c r="G182" s="121">
        <f t="shared" si="15"/>
        <v>0</v>
      </c>
      <c r="H182" s="122"/>
      <c r="J182" s="157"/>
    </row>
    <row r="183" spans="1:10" s="153" customFormat="1" x14ac:dyDescent="0.25">
      <c r="A183" s="158" t="s">
        <v>261</v>
      </c>
      <c r="B183" s="164" t="s">
        <v>262</v>
      </c>
      <c r="C183" s="160" t="s">
        <v>21</v>
      </c>
      <c r="D183" s="124">
        <v>0.35026768000000003</v>
      </c>
      <c r="E183" s="124">
        <v>0.35026768000000003</v>
      </c>
      <c r="F183" s="120">
        <f t="shared" si="13"/>
        <v>0</v>
      </c>
      <c r="G183" s="121">
        <f t="shared" si="15"/>
        <v>0</v>
      </c>
      <c r="H183" s="122"/>
      <c r="J183" s="157"/>
    </row>
    <row r="184" spans="1:10" s="153" customFormat="1" x14ac:dyDescent="0.25">
      <c r="A184" s="158" t="s">
        <v>263</v>
      </c>
      <c r="B184" s="159" t="s">
        <v>49</v>
      </c>
      <c r="C184" s="160" t="s">
        <v>21</v>
      </c>
      <c r="D184" s="124">
        <v>346.10329459799675</v>
      </c>
      <c r="E184" s="124">
        <v>445.56561962999842</v>
      </c>
      <c r="F184" s="124">
        <f t="shared" si="13"/>
        <v>99.462325032001672</v>
      </c>
      <c r="G184" s="124">
        <f t="shared" si="15"/>
        <v>28.737757364467853</v>
      </c>
      <c r="H184" s="122"/>
      <c r="J184" s="157"/>
    </row>
    <row r="185" spans="1:10" s="153" customFormat="1" x14ac:dyDescent="0.25">
      <c r="A185" s="158" t="s">
        <v>264</v>
      </c>
      <c r="B185" s="163" t="s">
        <v>265</v>
      </c>
      <c r="C185" s="160" t="s">
        <v>21</v>
      </c>
      <c r="D185" s="124">
        <v>20822.814179735535</v>
      </c>
      <c r="E185" s="124">
        <v>20796.791554174197</v>
      </c>
      <c r="F185" s="124">
        <f t="shared" si="13"/>
        <v>-26.022625561337918</v>
      </c>
      <c r="G185" s="124">
        <f t="shared" si="15"/>
        <v>-0.12497170332847116</v>
      </c>
      <c r="H185" s="122"/>
      <c r="J185" s="157"/>
    </row>
    <row r="186" spans="1:10" s="153" customFormat="1" x14ac:dyDescent="0.25">
      <c r="A186" s="158" t="s">
        <v>266</v>
      </c>
      <c r="B186" s="161" t="s">
        <v>267</v>
      </c>
      <c r="C186" s="160" t="s">
        <v>21</v>
      </c>
      <c r="D186" s="124">
        <v>0</v>
      </c>
      <c r="E186" s="124">
        <v>73.192380839999998</v>
      </c>
      <c r="F186" s="211">
        <f t="shared" si="13"/>
        <v>73.192380839999998</v>
      </c>
      <c r="G186" s="211">
        <f t="shared" si="15"/>
        <v>0</v>
      </c>
      <c r="H186" s="122"/>
      <c r="J186" s="157"/>
    </row>
    <row r="187" spans="1:10" s="153" customFormat="1" x14ac:dyDescent="0.25">
      <c r="A187" s="158" t="s">
        <v>268</v>
      </c>
      <c r="B187" s="161" t="s">
        <v>269</v>
      </c>
      <c r="C187" s="160" t="s">
        <v>21</v>
      </c>
      <c r="D187" s="124">
        <v>3137.2407365879999</v>
      </c>
      <c r="E187" s="124">
        <v>3101.7857085199998</v>
      </c>
      <c r="F187" s="124">
        <f t="shared" si="13"/>
        <v>-35.455028068000047</v>
      </c>
      <c r="G187" s="124">
        <f t="shared" si="15"/>
        <v>-1.1301341224633026</v>
      </c>
      <c r="H187" s="122"/>
      <c r="J187" s="157"/>
    </row>
    <row r="188" spans="1:10" s="153" customFormat="1" x14ac:dyDescent="0.25">
      <c r="A188" s="158" t="s">
        <v>270</v>
      </c>
      <c r="B188" s="164" t="s">
        <v>271</v>
      </c>
      <c r="C188" s="160" t="s">
        <v>21</v>
      </c>
      <c r="D188" s="124">
        <v>0</v>
      </c>
      <c r="E188" s="124">
        <v>0</v>
      </c>
      <c r="F188" s="124">
        <f t="shared" si="13"/>
        <v>0</v>
      </c>
      <c r="G188" s="124">
        <f t="shared" si="15"/>
        <v>0</v>
      </c>
      <c r="H188" s="122"/>
      <c r="J188" s="157"/>
    </row>
    <row r="189" spans="1:10" s="153" customFormat="1" x14ac:dyDescent="0.25">
      <c r="A189" s="158" t="s">
        <v>272</v>
      </c>
      <c r="B189" s="164" t="s">
        <v>273</v>
      </c>
      <c r="C189" s="160" t="s">
        <v>21</v>
      </c>
      <c r="D189" s="124">
        <v>224.68932000000001</v>
      </c>
      <c r="E189" s="124">
        <v>235.85760142000001</v>
      </c>
      <c r="F189" s="124">
        <f t="shared" si="13"/>
        <v>11.16828142</v>
      </c>
      <c r="G189" s="124">
        <f t="shared" si="15"/>
        <v>4.9705439582086051</v>
      </c>
      <c r="H189" s="122"/>
      <c r="J189" s="157"/>
    </row>
    <row r="190" spans="1:10" s="153" customFormat="1" x14ac:dyDescent="0.25">
      <c r="A190" s="158" t="s">
        <v>274</v>
      </c>
      <c r="B190" s="164" t="s">
        <v>275</v>
      </c>
      <c r="C190" s="160" t="s">
        <v>21</v>
      </c>
      <c r="D190" s="124">
        <v>2912.5514165879999</v>
      </c>
      <c r="E190" s="124">
        <v>2865.9281071</v>
      </c>
      <c r="F190" s="124">
        <f t="shared" si="13"/>
        <v>-46.623309487999904</v>
      </c>
      <c r="G190" s="124">
        <f t="shared" si="15"/>
        <v>-1.6007720661157718</v>
      </c>
      <c r="H190" s="122"/>
      <c r="J190" s="157"/>
    </row>
    <row r="191" spans="1:10" s="153" customFormat="1" ht="31.5" x14ac:dyDescent="0.25">
      <c r="A191" s="158" t="s">
        <v>276</v>
      </c>
      <c r="B191" s="161" t="s">
        <v>277</v>
      </c>
      <c r="C191" s="160" t="s">
        <v>21</v>
      </c>
      <c r="D191" s="124">
        <v>2866.2137830600004</v>
      </c>
      <c r="E191" s="124">
        <v>2878.7809674500004</v>
      </c>
      <c r="F191" s="124">
        <f t="shared" si="13"/>
        <v>12.567184389999966</v>
      </c>
      <c r="G191" s="124">
        <f t="shared" si="15"/>
        <v>0.43845942212248756</v>
      </c>
      <c r="H191" s="122"/>
      <c r="J191" s="157"/>
    </row>
    <row r="192" spans="1:10" s="153" customFormat="1" ht="31.5" x14ac:dyDescent="0.25">
      <c r="A192" s="158" t="s">
        <v>278</v>
      </c>
      <c r="B192" s="161" t="s">
        <v>279</v>
      </c>
      <c r="C192" s="160" t="s">
        <v>21</v>
      </c>
      <c r="D192" s="124">
        <v>7494.3159641660004</v>
      </c>
      <c r="E192" s="124">
        <v>7690.2787851100002</v>
      </c>
      <c r="F192" s="124">
        <f t="shared" si="13"/>
        <v>195.96282094399976</v>
      </c>
      <c r="G192" s="124">
        <f t="shared" si="15"/>
        <v>2.614819309473928</v>
      </c>
      <c r="H192" s="122"/>
      <c r="J192" s="157"/>
    </row>
    <row r="193" spans="1:10" s="153" customFormat="1" x14ac:dyDescent="0.25">
      <c r="A193" s="158" t="s">
        <v>280</v>
      </c>
      <c r="B193" s="161" t="s">
        <v>281</v>
      </c>
      <c r="C193" s="160" t="s">
        <v>21</v>
      </c>
      <c r="D193" s="124">
        <v>0</v>
      </c>
      <c r="E193" s="124">
        <v>0</v>
      </c>
      <c r="F193" s="120">
        <f t="shared" si="13"/>
        <v>0</v>
      </c>
      <c r="G193" s="120">
        <f t="shared" si="15"/>
        <v>0</v>
      </c>
      <c r="H193" s="122"/>
      <c r="J193" s="157"/>
    </row>
    <row r="194" spans="1:10" s="153" customFormat="1" x14ac:dyDescent="0.25">
      <c r="A194" s="158" t="s">
        <v>282</v>
      </c>
      <c r="B194" s="161" t="s">
        <v>283</v>
      </c>
      <c r="C194" s="160" t="s">
        <v>21</v>
      </c>
      <c r="D194" s="124">
        <v>2792.4760988299681</v>
      </c>
      <c r="E194" s="124">
        <v>2824.2288635708005</v>
      </c>
      <c r="F194" s="124">
        <f t="shared" si="13"/>
        <v>31.75276474083239</v>
      </c>
      <c r="G194" s="124">
        <f t="shared" si="15"/>
        <v>1.1370827758968689</v>
      </c>
      <c r="H194" s="122"/>
      <c r="J194" s="157"/>
    </row>
    <row r="195" spans="1:10" s="153" customFormat="1" x14ac:dyDescent="0.25">
      <c r="A195" s="158" t="s">
        <v>284</v>
      </c>
      <c r="B195" s="161" t="s">
        <v>285</v>
      </c>
      <c r="C195" s="160" t="s">
        <v>21</v>
      </c>
      <c r="D195" s="124">
        <v>854.95096960906403</v>
      </c>
      <c r="E195" s="124">
        <v>864.76386239915371</v>
      </c>
      <c r="F195" s="124">
        <f t="shared" si="13"/>
        <v>9.812892790089677</v>
      </c>
      <c r="G195" s="124">
        <f t="shared" si="15"/>
        <v>1.1477725786517012</v>
      </c>
      <c r="H195" s="122"/>
      <c r="J195" s="157"/>
    </row>
    <row r="196" spans="1:10" s="153" customFormat="1" x14ac:dyDescent="0.25">
      <c r="A196" s="158" t="s">
        <v>286</v>
      </c>
      <c r="B196" s="161" t="s">
        <v>287</v>
      </c>
      <c r="C196" s="160" t="s">
        <v>21</v>
      </c>
      <c r="D196" s="124">
        <v>1231.4373594584608</v>
      </c>
      <c r="E196" s="124">
        <v>1232.39125513</v>
      </c>
      <c r="F196" s="124">
        <f t="shared" si="13"/>
        <v>0.95389567153915777</v>
      </c>
      <c r="G196" s="124">
        <f t="shared" si="15"/>
        <v>7.7461972727434936E-2</v>
      </c>
      <c r="H196" s="122"/>
      <c r="J196" s="157"/>
    </row>
    <row r="197" spans="1:10" s="153" customFormat="1" x14ac:dyDescent="0.25">
      <c r="A197" s="158" t="s">
        <v>288</v>
      </c>
      <c r="B197" s="164" t="s">
        <v>289</v>
      </c>
      <c r="C197" s="160" t="s">
        <v>21</v>
      </c>
      <c r="D197" s="124">
        <v>158.80244657167151</v>
      </c>
      <c r="E197" s="124">
        <v>29.190073000000002</v>
      </c>
      <c r="F197" s="124">
        <f t="shared" si="13"/>
        <v>-129.6123735716715</v>
      </c>
      <c r="G197" s="124">
        <f t="shared" si="15"/>
        <v>-81.618625134452316</v>
      </c>
      <c r="H197" s="122"/>
      <c r="J197" s="157"/>
    </row>
    <row r="198" spans="1:10" s="153" customFormat="1" x14ac:dyDescent="0.25">
      <c r="A198" s="158" t="s">
        <v>290</v>
      </c>
      <c r="B198" s="161" t="s">
        <v>291</v>
      </c>
      <c r="C198" s="160" t="s">
        <v>21</v>
      </c>
      <c r="D198" s="124">
        <v>821.14099361887327</v>
      </c>
      <c r="E198" s="124">
        <v>760.99508816000002</v>
      </c>
      <c r="F198" s="124">
        <f t="shared" si="13"/>
        <v>-60.145905458873244</v>
      </c>
      <c r="G198" s="124">
        <f t="shared" si="15"/>
        <v>-7.3246745597004672</v>
      </c>
      <c r="H198" s="122"/>
      <c r="J198" s="157"/>
    </row>
    <row r="199" spans="1:10" s="153" customFormat="1" x14ac:dyDescent="0.25">
      <c r="A199" s="158" t="s">
        <v>292</v>
      </c>
      <c r="B199" s="161" t="s">
        <v>293</v>
      </c>
      <c r="C199" s="160" t="s">
        <v>21</v>
      </c>
      <c r="D199" s="124">
        <v>195.60582130002354</v>
      </c>
      <c r="E199" s="124">
        <v>127.91036908000002</v>
      </c>
      <c r="F199" s="124">
        <f t="shared" si="13"/>
        <v>-67.695452220023512</v>
      </c>
      <c r="G199" s="124">
        <f t="shared" si="15"/>
        <v>-34.608096921712303</v>
      </c>
      <c r="H199" s="122"/>
      <c r="J199" s="157"/>
    </row>
    <row r="200" spans="1:10" s="153" customFormat="1" x14ac:dyDescent="0.25">
      <c r="A200" s="158" t="s">
        <v>294</v>
      </c>
      <c r="B200" s="161" t="s">
        <v>295</v>
      </c>
      <c r="C200" s="160" t="s">
        <v>21</v>
      </c>
      <c r="D200" s="124">
        <v>24.913069067280002</v>
      </c>
      <c r="E200" s="124">
        <v>12.993205969999996</v>
      </c>
      <c r="F200" s="124">
        <f t="shared" si="13"/>
        <v>-11.919863097280006</v>
      </c>
      <c r="G200" s="124">
        <f t="shared" si="15"/>
        <v>-47.845823672263485</v>
      </c>
      <c r="H200" s="122"/>
      <c r="J200" s="157"/>
    </row>
    <row r="201" spans="1:10" s="153" customFormat="1" ht="31.5" x14ac:dyDescent="0.25">
      <c r="A201" s="158" t="s">
        <v>296</v>
      </c>
      <c r="B201" s="161" t="s">
        <v>297</v>
      </c>
      <c r="C201" s="160" t="s">
        <v>21</v>
      </c>
      <c r="D201" s="124">
        <v>588.30660749442734</v>
      </c>
      <c r="E201" s="124">
        <v>524.79130127000008</v>
      </c>
      <c r="F201" s="124">
        <f t="shared" si="13"/>
        <v>-63.515306224427263</v>
      </c>
      <c r="G201" s="124">
        <f t="shared" si="15"/>
        <v>-10.796293193941207</v>
      </c>
      <c r="H201" s="122"/>
      <c r="J201" s="157"/>
    </row>
    <row r="202" spans="1:10" s="153" customFormat="1" x14ac:dyDescent="0.25">
      <c r="A202" s="158" t="s">
        <v>298</v>
      </c>
      <c r="B202" s="161" t="s">
        <v>299</v>
      </c>
      <c r="C202" s="160" t="s">
        <v>21</v>
      </c>
      <c r="D202" s="124">
        <v>816.21277654343442</v>
      </c>
      <c r="E202" s="124">
        <v>704.67976667423773</v>
      </c>
      <c r="F202" s="124">
        <f t="shared" si="13"/>
        <v>-111.53300986919669</v>
      </c>
      <c r="G202" s="124">
        <f t="shared" si="15"/>
        <v>-13.664697867328901</v>
      </c>
      <c r="H202" s="122"/>
      <c r="J202" s="157"/>
    </row>
    <row r="203" spans="1:10" s="153" customFormat="1" x14ac:dyDescent="0.25">
      <c r="A203" s="158" t="s">
        <v>300</v>
      </c>
      <c r="B203" s="163" t="s">
        <v>301</v>
      </c>
      <c r="C203" s="160" t="s">
        <v>21</v>
      </c>
      <c r="D203" s="124">
        <v>4.6319999999999997</v>
      </c>
      <c r="E203" s="124">
        <v>4.5882941400000004</v>
      </c>
      <c r="F203" s="124">
        <f t="shared" si="13"/>
        <v>-4.3705859999999319E-2</v>
      </c>
      <c r="G203" s="124">
        <f t="shared" si="15"/>
        <v>-0.94356347150257613</v>
      </c>
      <c r="H203" s="122"/>
      <c r="J203" s="157"/>
    </row>
    <row r="204" spans="1:10" s="153" customFormat="1" x14ac:dyDescent="0.25">
      <c r="A204" s="158" t="s">
        <v>302</v>
      </c>
      <c r="B204" s="161" t="s">
        <v>303</v>
      </c>
      <c r="C204" s="160" t="s">
        <v>21</v>
      </c>
      <c r="D204" s="124">
        <v>4.6319999999999997</v>
      </c>
      <c r="E204" s="124">
        <v>4.5882941400000004</v>
      </c>
      <c r="F204" s="124">
        <f t="shared" si="13"/>
        <v>-4.3705859999999319E-2</v>
      </c>
      <c r="G204" s="124">
        <f t="shared" si="15"/>
        <v>-0.94356347150257613</v>
      </c>
      <c r="H204" s="122"/>
      <c r="J204" s="157"/>
    </row>
    <row r="205" spans="1:10" s="153" customFormat="1" x14ac:dyDescent="0.25">
      <c r="A205" s="158" t="s">
        <v>304</v>
      </c>
      <c r="B205" s="161" t="s">
        <v>305</v>
      </c>
      <c r="C205" s="160" t="s">
        <v>21</v>
      </c>
      <c r="D205" s="124" t="s">
        <v>228</v>
      </c>
      <c r="E205" s="124" t="s">
        <v>228</v>
      </c>
      <c r="F205" s="120">
        <f t="shared" si="13"/>
        <v>0</v>
      </c>
      <c r="G205" s="120">
        <f t="shared" si="15"/>
        <v>0</v>
      </c>
      <c r="H205" s="122"/>
      <c r="J205" s="157"/>
    </row>
    <row r="206" spans="1:10" s="153" customFormat="1" ht="31.5" x14ac:dyDescent="0.25">
      <c r="A206" s="158" t="s">
        <v>306</v>
      </c>
      <c r="B206" s="164" t="s">
        <v>307</v>
      </c>
      <c r="C206" s="160" t="s">
        <v>21</v>
      </c>
      <c r="D206" s="124" t="s">
        <v>228</v>
      </c>
      <c r="E206" s="124" t="s">
        <v>228</v>
      </c>
      <c r="F206" s="120">
        <f t="shared" si="13"/>
        <v>0</v>
      </c>
      <c r="G206" s="120">
        <f t="shared" si="15"/>
        <v>0</v>
      </c>
      <c r="H206" s="122"/>
      <c r="J206" s="157"/>
    </row>
    <row r="207" spans="1:10" s="153" customFormat="1" x14ac:dyDescent="0.25">
      <c r="A207" s="158" t="s">
        <v>308</v>
      </c>
      <c r="B207" s="165" t="s">
        <v>309</v>
      </c>
      <c r="C207" s="160" t="s">
        <v>21</v>
      </c>
      <c r="D207" s="124" t="s">
        <v>228</v>
      </c>
      <c r="E207" s="124" t="s">
        <v>228</v>
      </c>
      <c r="F207" s="120">
        <f t="shared" si="13"/>
        <v>0</v>
      </c>
      <c r="G207" s="120">
        <f t="shared" si="15"/>
        <v>0</v>
      </c>
      <c r="H207" s="122"/>
      <c r="J207" s="157"/>
    </row>
    <row r="208" spans="1:10" s="153" customFormat="1" x14ac:dyDescent="0.25">
      <c r="A208" s="158" t="s">
        <v>310</v>
      </c>
      <c r="B208" s="165" t="s">
        <v>311</v>
      </c>
      <c r="C208" s="160" t="s">
        <v>21</v>
      </c>
      <c r="D208" s="124" t="s">
        <v>228</v>
      </c>
      <c r="E208" s="124" t="s">
        <v>228</v>
      </c>
      <c r="F208" s="120">
        <f t="shared" si="13"/>
        <v>0</v>
      </c>
      <c r="G208" s="120">
        <f t="shared" si="15"/>
        <v>0</v>
      </c>
      <c r="H208" s="122"/>
      <c r="J208" s="157"/>
    </row>
    <row r="209" spans="1:10" s="153" customFormat="1" x14ac:dyDescent="0.25">
      <c r="A209" s="158" t="s">
        <v>312</v>
      </c>
      <c r="B209" s="161" t="s">
        <v>313</v>
      </c>
      <c r="C209" s="160" t="s">
        <v>21</v>
      </c>
      <c r="D209" s="124">
        <v>0</v>
      </c>
      <c r="E209" s="124">
        <v>0</v>
      </c>
      <c r="F209" s="124">
        <f t="shared" si="13"/>
        <v>0</v>
      </c>
      <c r="G209" s="124">
        <f t="shared" si="15"/>
        <v>0</v>
      </c>
      <c r="H209" s="122"/>
      <c r="J209" s="157"/>
    </row>
    <row r="210" spans="1:10" s="153" customFormat="1" x14ac:dyDescent="0.25">
      <c r="A210" s="158" t="s">
        <v>314</v>
      </c>
      <c r="B210" s="163" t="s">
        <v>315</v>
      </c>
      <c r="C210" s="160" t="s">
        <v>21</v>
      </c>
      <c r="D210" s="124">
        <v>803.60846113999992</v>
      </c>
      <c r="E210" s="124">
        <v>805.21585202093127</v>
      </c>
      <c r="F210" s="124">
        <f t="shared" si="13"/>
        <v>1.607390880931348</v>
      </c>
      <c r="G210" s="124">
        <f t="shared" si="15"/>
        <v>0.20002164719011314</v>
      </c>
      <c r="H210" s="122"/>
      <c r="J210" s="157"/>
    </row>
    <row r="211" spans="1:10" s="153" customFormat="1" x14ac:dyDescent="0.25">
      <c r="A211" s="158" t="s">
        <v>316</v>
      </c>
      <c r="B211" s="161" t="s">
        <v>317</v>
      </c>
      <c r="C211" s="160" t="s">
        <v>21</v>
      </c>
      <c r="D211" s="124">
        <v>689.53373210426969</v>
      </c>
      <c r="E211" s="124">
        <v>723.24105563004628</v>
      </c>
      <c r="F211" s="124">
        <f t="shared" si="13"/>
        <v>33.707323525776587</v>
      </c>
      <c r="G211" s="124">
        <f t="shared" si="15"/>
        <v>4.8884227060090293</v>
      </c>
      <c r="H211" s="122"/>
      <c r="J211" s="157"/>
    </row>
    <row r="212" spans="1:10" s="153" customFormat="1" x14ac:dyDescent="0.25">
      <c r="A212" s="158" t="s">
        <v>318</v>
      </c>
      <c r="B212" s="164" t="s">
        <v>319</v>
      </c>
      <c r="C212" s="160" t="s">
        <v>21</v>
      </c>
      <c r="D212" s="124">
        <v>0</v>
      </c>
      <c r="E212" s="124">
        <v>0</v>
      </c>
      <c r="F212" s="124">
        <f t="shared" si="13"/>
        <v>0</v>
      </c>
      <c r="G212" s="124">
        <f t="shared" si="15"/>
        <v>0</v>
      </c>
      <c r="H212" s="122"/>
      <c r="J212" s="157"/>
    </row>
    <row r="213" spans="1:10" s="153" customFormat="1" x14ac:dyDescent="0.25">
      <c r="A213" s="158" t="s">
        <v>320</v>
      </c>
      <c r="B213" s="164" t="s">
        <v>321</v>
      </c>
      <c r="C213" s="160" t="s">
        <v>21</v>
      </c>
      <c r="D213" s="124">
        <v>482.89957093378069</v>
      </c>
      <c r="E213" s="124">
        <v>237.06369522</v>
      </c>
      <c r="F213" s="124">
        <f t="shared" si="13"/>
        <v>-245.83587571378069</v>
      </c>
      <c r="G213" s="124">
        <f t="shared" si="15"/>
        <v>-50.908282075796627</v>
      </c>
      <c r="H213" s="122"/>
      <c r="J213" s="157"/>
    </row>
    <row r="214" spans="1:10" s="153" customFormat="1" x14ac:dyDescent="0.25">
      <c r="A214" s="158" t="s">
        <v>322</v>
      </c>
      <c r="B214" s="164" t="s">
        <v>323</v>
      </c>
      <c r="C214" s="160" t="s">
        <v>21</v>
      </c>
      <c r="D214" s="124">
        <v>0</v>
      </c>
      <c r="E214" s="124">
        <v>0</v>
      </c>
      <c r="F214" s="124">
        <f t="shared" si="13"/>
        <v>0</v>
      </c>
      <c r="G214" s="124">
        <f t="shared" si="15"/>
        <v>0</v>
      </c>
      <c r="H214" s="122"/>
      <c r="J214" s="157"/>
    </row>
    <row r="215" spans="1:10" s="153" customFormat="1" x14ac:dyDescent="0.25">
      <c r="A215" s="158" t="s">
        <v>324</v>
      </c>
      <c r="B215" s="164" t="s">
        <v>325</v>
      </c>
      <c r="C215" s="160" t="s">
        <v>21</v>
      </c>
      <c r="D215" s="124">
        <v>0</v>
      </c>
      <c r="E215" s="124">
        <v>0</v>
      </c>
      <c r="F215" s="124">
        <f t="shared" si="13"/>
        <v>0</v>
      </c>
      <c r="G215" s="124">
        <f t="shared" si="15"/>
        <v>0</v>
      </c>
      <c r="H215" s="122"/>
      <c r="J215" s="157"/>
    </row>
    <row r="216" spans="1:10" s="153" customFormat="1" x14ac:dyDescent="0.25">
      <c r="A216" s="158" t="s">
        <v>326</v>
      </c>
      <c r="B216" s="164" t="s">
        <v>327</v>
      </c>
      <c r="C216" s="160" t="s">
        <v>21</v>
      </c>
      <c r="D216" s="124">
        <v>4.2829412792335395</v>
      </c>
      <c r="E216" s="124">
        <v>0</v>
      </c>
      <c r="F216" s="124">
        <f t="shared" ref="F216:F272" si="16">+SUM(E216)-SUM(D216)</f>
        <v>-4.2829412792335395</v>
      </c>
      <c r="G216" s="124">
        <f t="shared" si="15"/>
        <v>-100</v>
      </c>
      <c r="H216" s="122"/>
      <c r="J216" s="157"/>
    </row>
    <row r="217" spans="1:10" s="153" customFormat="1" x14ac:dyDescent="0.25">
      <c r="A217" s="158" t="s">
        <v>328</v>
      </c>
      <c r="B217" s="164" t="s">
        <v>329</v>
      </c>
      <c r="C217" s="160" t="s">
        <v>21</v>
      </c>
      <c r="D217" s="124">
        <v>202.35121989125551</v>
      </c>
      <c r="E217" s="124">
        <v>486.17736041004628</v>
      </c>
      <c r="F217" s="124">
        <f t="shared" si="16"/>
        <v>283.82614051879079</v>
      </c>
      <c r="G217" s="124">
        <f t="shared" si="15"/>
        <v>140.26411141544898</v>
      </c>
      <c r="H217" s="122"/>
      <c r="J217" s="157"/>
    </row>
    <row r="218" spans="1:10" s="153" customFormat="1" x14ac:dyDescent="0.25">
      <c r="A218" s="158" t="s">
        <v>330</v>
      </c>
      <c r="B218" s="161" t="s">
        <v>331</v>
      </c>
      <c r="C218" s="160" t="s">
        <v>21</v>
      </c>
      <c r="D218" s="124">
        <v>0</v>
      </c>
      <c r="E218" s="124">
        <v>0</v>
      </c>
      <c r="F218" s="124">
        <f t="shared" si="16"/>
        <v>0</v>
      </c>
      <c r="G218" s="124">
        <f t="shared" si="15"/>
        <v>0</v>
      </c>
      <c r="H218" s="122"/>
      <c r="J218" s="157"/>
    </row>
    <row r="219" spans="1:10" s="153" customFormat="1" x14ac:dyDescent="0.25">
      <c r="A219" s="158" t="s">
        <v>332</v>
      </c>
      <c r="B219" s="161" t="s">
        <v>333</v>
      </c>
      <c r="C219" s="160" t="s">
        <v>21</v>
      </c>
      <c r="D219" s="124">
        <v>114.07472903573021</v>
      </c>
      <c r="E219" s="124">
        <v>81.974796390885018</v>
      </c>
      <c r="F219" s="124">
        <f t="shared" si="16"/>
        <v>-32.099932644845197</v>
      </c>
      <c r="G219" s="124">
        <f t="shared" si="15"/>
        <v>-28.139389780878577</v>
      </c>
      <c r="H219" s="122"/>
      <c r="J219" s="157"/>
    </row>
    <row r="220" spans="1:10" s="153" customFormat="1" x14ac:dyDescent="0.25">
      <c r="A220" s="158" t="s">
        <v>334</v>
      </c>
      <c r="B220" s="161" t="s">
        <v>112</v>
      </c>
      <c r="C220" s="160" t="s">
        <v>228</v>
      </c>
      <c r="D220" s="124" t="s">
        <v>228</v>
      </c>
      <c r="E220" s="124" t="s">
        <v>228</v>
      </c>
      <c r="F220" s="119" t="s">
        <v>228</v>
      </c>
      <c r="G220" s="120">
        <f t="shared" si="15"/>
        <v>0</v>
      </c>
      <c r="H220" s="122"/>
      <c r="J220" s="157"/>
    </row>
    <row r="221" spans="1:10" s="153" customFormat="1" ht="31.5" x14ac:dyDescent="0.25">
      <c r="A221" s="158" t="s">
        <v>335</v>
      </c>
      <c r="B221" s="161" t="s">
        <v>336</v>
      </c>
      <c r="C221" s="160" t="s">
        <v>21</v>
      </c>
      <c r="D221" s="124">
        <v>63.53409034557265</v>
      </c>
      <c r="E221" s="124">
        <v>52.107757540000009</v>
      </c>
      <c r="F221" s="124">
        <f t="shared" si="16"/>
        <v>-11.426332805572642</v>
      </c>
      <c r="G221" s="124">
        <f t="shared" si="15"/>
        <v>-17.984569769430692</v>
      </c>
      <c r="H221" s="122"/>
      <c r="J221" s="157"/>
    </row>
    <row r="222" spans="1:10" s="153" customFormat="1" x14ac:dyDescent="0.25">
      <c r="A222" s="158" t="s">
        <v>337</v>
      </c>
      <c r="B222" s="163" t="s">
        <v>338</v>
      </c>
      <c r="C222" s="160" t="s">
        <v>21</v>
      </c>
      <c r="D222" s="124">
        <v>1226.16374793</v>
      </c>
      <c r="E222" s="124">
        <v>4489.1347733699995</v>
      </c>
      <c r="F222" s="124">
        <f t="shared" si="16"/>
        <v>3262.9710254399997</v>
      </c>
      <c r="G222" s="124">
        <f t="shared" si="15"/>
        <v>266.11217555147277</v>
      </c>
      <c r="H222" s="122"/>
      <c r="J222" s="157"/>
    </row>
    <row r="223" spans="1:10" s="153" customFormat="1" x14ac:dyDescent="0.25">
      <c r="A223" s="158" t="s">
        <v>339</v>
      </c>
      <c r="B223" s="161" t="s">
        <v>340</v>
      </c>
      <c r="C223" s="160" t="s">
        <v>21</v>
      </c>
      <c r="D223" s="124">
        <v>0</v>
      </c>
      <c r="E223" s="124">
        <v>12.07422549</v>
      </c>
      <c r="F223" s="124">
        <f t="shared" si="16"/>
        <v>12.07422549</v>
      </c>
      <c r="G223" s="124">
        <f t="shared" si="15"/>
        <v>0</v>
      </c>
      <c r="H223" s="122"/>
      <c r="J223" s="157"/>
    </row>
    <row r="224" spans="1:10" s="153" customFormat="1" x14ac:dyDescent="0.25">
      <c r="A224" s="158" t="s">
        <v>341</v>
      </c>
      <c r="B224" s="161" t="s">
        <v>342</v>
      </c>
      <c r="C224" s="160" t="s">
        <v>21</v>
      </c>
      <c r="D224" s="124">
        <v>1226.16374793</v>
      </c>
      <c r="E224" s="124">
        <v>4477.0605478799998</v>
      </c>
      <c r="F224" s="124">
        <f t="shared" si="16"/>
        <v>3250.8967999500001</v>
      </c>
      <c r="G224" s="124">
        <f t="shared" si="15"/>
        <v>265.12745996920381</v>
      </c>
      <c r="H224" s="122"/>
      <c r="J224" s="157"/>
    </row>
    <row r="225" spans="1:10" s="153" customFormat="1" x14ac:dyDescent="0.25">
      <c r="A225" s="158" t="s">
        <v>343</v>
      </c>
      <c r="B225" s="164" t="s">
        <v>344</v>
      </c>
      <c r="C225" s="160" t="s">
        <v>21</v>
      </c>
      <c r="D225" s="124">
        <v>0</v>
      </c>
      <c r="E225" s="124">
        <v>0</v>
      </c>
      <c r="F225" s="124">
        <f t="shared" si="16"/>
        <v>0</v>
      </c>
      <c r="G225" s="124">
        <f t="shared" si="15"/>
        <v>0</v>
      </c>
      <c r="H225" s="122"/>
      <c r="J225" s="157"/>
    </row>
    <row r="226" spans="1:10" s="153" customFormat="1" x14ac:dyDescent="0.25">
      <c r="A226" s="158" t="s">
        <v>345</v>
      </c>
      <c r="B226" s="164" t="s">
        <v>346</v>
      </c>
      <c r="C226" s="160" t="s">
        <v>21</v>
      </c>
      <c r="D226" s="124">
        <v>0</v>
      </c>
      <c r="E226" s="124">
        <v>0</v>
      </c>
      <c r="F226" s="124">
        <f t="shared" si="16"/>
        <v>0</v>
      </c>
      <c r="G226" s="124">
        <f t="shared" si="15"/>
        <v>0</v>
      </c>
      <c r="H226" s="122"/>
      <c r="J226" s="157"/>
    </row>
    <row r="227" spans="1:10" s="153" customFormat="1" x14ac:dyDescent="0.25">
      <c r="A227" s="158" t="s">
        <v>347</v>
      </c>
      <c r="B227" s="164" t="s">
        <v>348</v>
      </c>
      <c r="C227" s="160" t="s">
        <v>21</v>
      </c>
      <c r="D227" s="124">
        <v>1226.16374793</v>
      </c>
      <c r="E227" s="124">
        <v>4477.0605478799998</v>
      </c>
      <c r="F227" s="124">
        <f t="shared" si="16"/>
        <v>3250.8967999500001</v>
      </c>
      <c r="G227" s="124">
        <f t="shared" si="15"/>
        <v>265.12745996920381</v>
      </c>
      <c r="H227" s="122"/>
      <c r="J227" s="157"/>
    </row>
    <row r="228" spans="1:10" s="153" customFormat="1" x14ac:dyDescent="0.25">
      <c r="A228" s="158" t="s">
        <v>349</v>
      </c>
      <c r="B228" s="161" t="s">
        <v>350</v>
      </c>
      <c r="C228" s="160" t="s">
        <v>21</v>
      </c>
      <c r="D228" s="124">
        <v>0</v>
      </c>
      <c r="E228" s="124">
        <v>0</v>
      </c>
      <c r="F228" s="124">
        <f t="shared" si="16"/>
        <v>0</v>
      </c>
      <c r="G228" s="124">
        <f t="shared" si="15"/>
        <v>0</v>
      </c>
      <c r="H228" s="122"/>
      <c r="J228" s="157"/>
    </row>
    <row r="229" spans="1:10" s="153" customFormat="1" x14ac:dyDescent="0.25">
      <c r="A229" s="158" t="s">
        <v>351</v>
      </c>
      <c r="B229" s="161" t="s">
        <v>352</v>
      </c>
      <c r="C229" s="160" t="s">
        <v>21</v>
      </c>
      <c r="D229" s="124">
        <v>0</v>
      </c>
      <c r="E229" s="124">
        <v>0</v>
      </c>
      <c r="F229" s="124">
        <f t="shared" si="16"/>
        <v>0</v>
      </c>
      <c r="G229" s="124">
        <f t="shared" si="15"/>
        <v>0</v>
      </c>
      <c r="H229" s="122"/>
      <c r="J229" s="157"/>
    </row>
    <row r="230" spans="1:10" s="153" customFormat="1" x14ac:dyDescent="0.25">
      <c r="A230" s="158" t="s">
        <v>353</v>
      </c>
      <c r="B230" s="164" t="s">
        <v>354</v>
      </c>
      <c r="C230" s="160" t="s">
        <v>21</v>
      </c>
      <c r="D230" s="124">
        <v>0</v>
      </c>
      <c r="E230" s="124">
        <v>0</v>
      </c>
      <c r="F230" s="124">
        <f t="shared" si="16"/>
        <v>0</v>
      </c>
      <c r="G230" s="124">
        <f t="shared" si="15"/>
        <v>0</v>
      </c>
      <c r="H230" s="122"/>
      <c r="J230" s="157"/>
    </row>
    <row r="231" spans="1:10" s="153" customFormat="1" x14ac:dyDescent="0.25">
      <c r="A231" s="158" t="s">
        <v>355</v>
      </c>
      <c r="B231" s="164" t="s">
        <v>356</v>
      </c>
      <c r="C231" s="160" t="s">
        <v>21</v>
      </c>
      <c r="D231" s="124">
        <v>0</v>
      </c>
      <c r="E231" s="124">
        <v>0</v>
      </c>
      <c r="F231" s="124">
        <f t="shared" si="16"/>
        <v>0</v>
      </c>
      <c r="G231" s="124">
        <f t="shared" ref="G231:G252" si="17">IFERROR(F231/D231*100,0)</f>
        <v>0</v>
      </c>
      <c r="H231" s="122"/>
      <c r="J231" s="157"/>
    </row>
    <row r="232" spans="1:10" s="153" customFormat="1" x14ac:dyDescent="0.25">
      <c r="A232" s="158" t="s">
        <v>357</v>
      </c>
      <c r="B232" s="161" t="s">
        <v>358</v>
      </c>
      <c r="C232" s="160" t="s">
        <v>21</v>
      </c>
      <c r="D232" s="124">
        <v>0</v>
      </c>
      <c r="E232" s="124">
        <v>0</v>
      </c>
      <c r="F232" s="124">
        <f t="shared" si="16"/>
        <v>0</v>
      </c>
      <c r="G232" s="124">
        <f t="shared" si="17"/>
        <v>0</v>
      </c>
      <c r="H232" s="122"/>
      <c r="J232" s="157"/>
    </row>
    <row r="233" spans="1:10" s="153" customFormat="1" x14ac:dyDescent="0.25">
      <c r="A233" s="158" t="s">
        <v>359</v>
      </c>
      <c r="B233" s="161" t="s">
        <v>360</v>
      </c>
      <c r="C233" s="160" t="s">
        <v>21</v>
      </c>
      <c r="D233" s="124" t="s">
        <v>228</v>
      </c>
      <c r="E233" s="124" t="s">
        <v>228</v>
      </c>
      <c r="F233" s="120">
        <f t="shared" si="16"/>
        <v>0</v>
      </c>
      <c r="G233" s="120">
        <f t="shared" si="17"/>
        <v>0</v>
      </c>
      <c r="H233" s="122"/>
      <c r="J233" s="157"/>
    </row>
    <row r="234" spans="1:10" s="153" customFormat="1" x14ac:dyDescent="0.25">
      <c r="A234" s="158" t="s">
        <v>361</v>
      </c>
      <c r="B234" s="161" t="s">
        <v>362</v>
      </c>
      <c r="C234" s="160" t="s">
        <v>21</v>
      </c>
      <c r="D234" s="124">
        <v>0</v>
      </c>
      <c r="E234" s="124">
        <v>0</v>
      </c>
      <c r="F234" s="124">
        <f t="shared" si="16"/>
        <v>0</v>
      </c>
      <c r="G234" s="124">
        <f t="shared" si="17"/>
        <v>0</v>
      </c>
      <c r="H234" s="122"/>
      <c r="J234" s="157"/>
    </row>
    <row r="235" spans="1:10" s="153" customFormat="1" x14ac:dyDescent="0.25">
      <c r="A235" s="158" t="s">
        <v>363</v>
      </c>
      <c r="B235" s="163" t="s">
        <v>364</v>
      </c>
      <c r="C235" s="160" t="s">
        <v>21</v>
      </c>
      <c r="D235" s="124">
        <v>2083.42222967</v>
      </c>
      <c r="E235" s="124">
        <v>5336.5363891000006</v>
      </c>
      <c r="F235" s="124">
        <f t="shared" si="16"/>
        <v>3253.1141594300007</v>
      </c>
      <c r="G235" s="124">
        <f t="shared" si="17"/>
        <v>156.1428170009145</v>
      </c>
      <c r="H235" s="122"/>
      <c r="J235" s="157"/>
    </row>
    <row r="236" spans="1:10" s="153" customFormat="1" x14ac:dyDescent="0.25">
      <c r="A236" s="158" t="s">
        <v>365</v>
      </c>
      <c r="B236" s="161" t="s">
        <v>366</v>
      </c>
      <c r="C236" s="160" t="s">
        <v>21</v>
      </c>
      <c r="D236" s="124">
        <v>2083.42222967</v>
      </c>
      <c r="E236" s="124">
        <v>5336.5363891000006</v>
      </c>
      <c r="F236" s="124">
        <f t="shared" si="16"/>
        <v>3253.1141594300007</v>
      </c>
      <c r="G236" s="124">
        <f t="shared" si="17"/>
        <v>156.1428170009145</v>
      </c>
      <c r="H236" s="122"/>
      <c r="J236" s="157"/>
    </row>
    <row r="237" spans="1:10" s="153" customFormat="1" x14ac:dyDescent="0.25">
      <c r="A237" s="158" t="s">
        <v>367</v>
      </c>
      <c r="B237" s="164" t="s">
        <v>344</v>
      </c>
      <c r="C237" s="160" t="s">
        <v>21</v>
      </c>
      <c r="D237" s="124">
        <v>857.25848173999998</v>
      </c>
      <c r="E237" s="124">
        <v>829.87587553000049</v>
      </c>
      <c r="F237" s="124">
        <f t="shared" si="16"/>
        <v>-27.382606209999494</v>
      </c>
      <c r="G237" s="124">
        <f t="shared" si="17"/>
        <v>-3.1942065075192141</v>
      </c>
      <c r="H237" s="122"/>
      <c r="J237" s="157"/>
    </row>
    <row r="238" spans="1:10" s="153" customFormat="1" x14ac:dyDescent="0.25">
      <c r="A238" s="158" t="s">
        <v>368</v>
      </c>
      <c r="B238" s="164" t="s">
        <v>346</v>
      </c>
      <c r="C238" s="160" t="s">
        <v>21</v>
      </c>
      <c r="D238" s="124">
        <v>0</v>
      </c>
      <c r="E238" s="124">
        <v>29.599965690000005</v>
      </c>
      <c r="F238" s="120">
        <f t="shared" si="16"/>
        <v>29.599965690000005</v>
      </c>
      <c r="G238" s="120">
        <f t="shared" si="17"/>
        <v>0</v>
      </c>
      <c r="H238" s="122"/>
      <c r="J238" s="157"/>
    </row>
    <row r="239" spans="1:10" s="153" customFormat="1" x14ac:dyDescent="0.25">
      <c r="A239" s="158" t="s">
        <v>369</v>
      </c>
      <c r="B239" s="164" t="s">
        <v>348</v>
      </c>
      <c r="C239" s="160" t="s">
        <v>21</v>
      </c>
      <c r="D239" s="124">
        <v>1226.16374793</v>
      </c>
      <c r="E239" s="124">
        <v>4477.0605478799998</v>
      </c>
      <c r="F239" s="124">
        <f t="shared" si="16"/>
        <v>3250.8967999500001</v>
      </c>
      <c r="G239" s="124">
        <f t="shared" si="17"/>
        <v>265.12745996920381</v>
      </c>
      <c r="H239" s="122"/>
      <c r="J239" s="157"/>
    </row>
    <row r="240" spans="1:10" s="153" customFormat="1" x14ac:dyDescent="0.25">
      <c r="A240" s="158" t="s">
        <v>370</v>
      </c>
      <c r="B240" s="161" t="s">
        <v>224</v>
      </c>
      <c r="C240" s="160" t="s">
        <v>21</v>
      </c>
      <c r="D240" s="124">
        <v>0</v>
      </c>
      <c r="E240" s="124">
        <v>0</v>
      </c>
      <c r="F240" s="124">
        <f t="shared" si="16"/>
        <v>0</v>
      </c>
      <c r="G240" s="124">
        <f t="shared" si="17"/>
        <v>0</v>
      </c>
      <c r="H240" s="122"/>
      <c r="J240" s="157"/>
    </row>
    <row r="241" spans="1:10" s="153" customFormat="1" x14ac:dyDescent="0.25">
      <c r="A241" s="158" t="s">
        <v>371</v>
      </c>
      <c r="B241" s="161" t="s">
        <v>372</v>
      </c>
      <c r="C241" s="160" t="s">
        <v>21</v>
      </c>
      <c r="D241" s="124">
        <v>0</v>
      </c>
      <c r="E241" s="124">
        <v>0</v>
      </c>
      <c r="F241" s="124">
        <f t="shared" si="16"/>
        <v>0</v>
      </c>
      <c r="G241" s="124">
        <f t="shared" si="17"/>
        <v>0</v>
      </c>
      <c r="H241" s="122"/>
      <c r="J241" s="157"/>
    </row>
    <row r="242" spans="1:10" s="153" customFormat="1" ht="31.5" x14ac:dyDescent="0.25">
      <c r="A242" s="158" t="s">
        <v>373</v>
      </c>
      <c r="B242" s="163" t="s">
        <v>374</v>
      </c>
      <c r="C242" s="160" t="s">
        <v>21</v>
      </c>
      <c r="D242" s="124">
        <f>D167-D185</f>
        <v>1663.3584754350268</v>
      </c>
      <c r="E242" s="124">
        <f>E167-E185</f>
        <v>2154.822504705804</v>
      </c>
      <c r="F242" s="124">
        <f t="shared" si="16"/>
        <v>491.46402927077725</v>
      </c>
      <c r="G242" s="124">
        <f t="shared" si="17"/>
        <v>29.546489017783262</v>
      </c>
      <c r="H242" s="122"/>
      <c r="J242" s="157"/>
    </row>
    <row r="243" spans="1:10" s="153" customFormat="1" ht="31.5" x14ac:dyDescent="0.25">
      <c r="A243" s="158" t="s">
        <v>375</v>
      </c>
      <c r="B243" s="163" t="s">
        <v>376</v>
      </c>
      <c r="C243" s="160" t="s">
        <v>21</v>
      </c>
      <c r="D243" s="124">
        <f>D203-D210</f>
        <v>-798.97646113999997</v>
      </c>
      <c r="E243" s="124">
        <f>E203-E210</f>
        <v>-800.62755788093125</v>
      </c>
      <c r="F243" s="124">
        <f t="shared" si="16"/>
        <v>-1.6510967409312798</v>
      </c>
      <c r="G243" s="124">
        <f t="shared" si="17"/>
        <v>0.20665148740119987</v>
      </c>
      <c r="H243" s="122"/>
      <c r="J243" s="157"/>
    </row>
    <row r="244" spans="1:10" s="153" customFormat="1" x14ac:dyDescent="0.25">
      <c r="A244" s="158" t="s">
        <v>377</v>
      </c>
      <c r="B244" s="161" t="s">
        <v>378</v>
      </c>
      <c r="C244" s="160" t="s">
        <v>21</v>
      </c>
      <c r="D244" s="124">
        <f>D204-D211</f>
        <v>-684.90173210426974</v>
      </c>
      <c r="E244" s="124">
        <f>E204-E211</f>
        <v>-718.65276149004626</v>
      </c>
      <c r="F244" s="120">
        <f t="shared" si="16"/>
        <v>-33.751029385776519</v>
      </c>
      <c r="G244" s="120">
        <f t="shared" si="17"/>
        <v>4.9278645101511076</v>
      </c>
      <c r="H244" s="122"/>
      <c r="J244" s="157"/>
    </row>
    <row r="245" spans="1:10" s="153" customFormat="1" x14ac:dyDescent="0.25">
      <c r="A245" s="158" t="s">
        <v>379</v>
      </c>
      <c r="B245" s="161" t="s">
        <v>380</v>
      </c>
      <c r="C245" s="160" t="s">
        <v>21</v>
      </c>
      <c r="D245" s="124">
        <f>+D209-D219</f>
        <v>-114.07472903573021</v>
      </c>
      <c r="E245" s="124">
        <f>+E209-E219</f>
        <v>-81.974796390885018</v>
      </c>
      <c r="F245" s="120">
        <f t="shared" si="16"/>
        <v>32.099932644845197</v>
      </c>
      <c r="G245" s="120">
        <f t="shared" si="17"/>
        <v>-28.139389780878577</v>
      </c>
      <c r="H245" s="122"/>
      <c r="J245" s="157"/>
    </row>
    <row r="246" spans="1:10" s="153" customFormat="1" ht="31.5" x14ac:dyDescent="0.25">
      <c r="A246" s="158" t="s">
        <v>381</v>
      </c>
      <c r="B246" s="163" t="s">
        <v>382</v>
      </c>
      <c r="C246" s="160" t="s">
        <v>21</v>
      </c>
      <c r="D246" s="124">
        <f>D222-D235</f>
        <v>-857.25848173999998</v>
      </c>
      <c r="E246" s="124">
        <f>E222-E235</f>
        <v>-847.40161573000114</v>
      </c>
      <c r="F246" s="124">
        <f t="shared" si="16"/>
        <v>9.8568660099988392</v>
      </c>
      <c r="G246" s="124">
        <f t="shared" si="17"/>
        <v>-1.1498125967785235</v>
      </c>
      <c r="H246" s="122"/>
      <c r="J246" s="157"/>
    </row>
    <row r="247" spans="1:10" s="153" customFormat="1" x14ac:dyDescent="0.25">
      <c r="A247" s="158" t="s">
        <v>383</v>
      </c>
      <c r="B247" s="161" t="s">
        <v>384</v>
      </c>
      <c r="C247" s="160" t="s">
        <v>21</v>
      </c>
      <c r="D247" s="124">
        <f>D224-D236</f>
        <v>-857.25848173999998</v>
      </c>
      <c r="E247" s="124">
        <f>E224-E236</f>
        <v>-859.4758412200008</v>
      </c>
      <c r="F247" s="124">
        <f t="shared" si="16"/>
        <v>-2.2173594800008232</v>
      </c>
      <c r="G247" s="124">
        <f t="shared" si="17"/>
        <v>0.25865704769700154</v>
      </c>
      <c r="H247" s="122"/>
      <c r="J247" s="157"/>
    </row>
    <row r="248" spans="1:10" s="153" customFormat="1" x14ac:dyDescent="0.25">
      <c r="A248" s="158" t="s">
        <v>385</v>
      </c>
      <c r="B248" s="161" t="s">
        <v>386</v>
      </c>
      <c r="C248" s="160" t="s">
        <v>21</v>
      </c>
      <c r="D248" s="124">
        <f>D246-D247</f>
        <v>0</v>
      </c>
      <c r="E248" s="124">
        <f>E246-E247</f>
        <v>12.074225489999662</v>
      </c>
      <c r="F248" s="124">
        <f t="shared" si="16"/>
        <v>12.074225489999662</v>
      </c>
      <c r="G248" s="124">
        <f t="shared" si="17"/>
        <v>0</v>
      </c>
      <c r="H248" s="122"/>
      <c r="J248" s="157"/>
    </row>
    <row r="249" spans="1:10" s="153" customFormat="1" x14ac:dyDescent="0.25">
      <c r="A249" s="158" t="s">
        <v>387</v>
      </c>
      <c r="B249" s="163" t="s">
        <v>388</v>
      </c>
      <c r="C249" s="160" t="s">
        <v>21</v>
      </c>
      <c r="D249" s="124">
        <v>0</v>
      </c>
      <c r="E249" s="124">
        <v>0</v>
      </c>
      <c r="F249" s="124">
        <f t="shared" si="16"/>
        <v>0</v>
      </c>
      <c r="G249" s="120">
        <f t="shared" si="17"/>
        <v>0</v>
      </c>
      <c r="H249" s="122"/>
      <c r="J249" s="157"/>
    </row>
    <row r="250" spans="1:10" s="153" customFormat="1" x14ac:dyDescent="0.25">
      <c r="A250" s="158" t="s">
        <v>389</v>
      </c>
      <c r="B250" s="163" t="s">
        <v>390</v>
      </c>
      <c r="C250" s="160" t="s">
        <v>21</v>
      </c>
      <c r="D250" s="124">
        <f>D242+D243+D246+D249</f>
        <v>7.1235325550268271</v>
      </c>
      <c r="E250" s="124">
        <f>E242+E243+E246+E249</f>
        <v>506.79333109487152</v>
      </c>
      <c r="F250" s="124">
        <f t="shared" si="16"/>
        <v>499.66979853984469</v>
      </c>
      <c r="G250" s="124">
        <f t="shared" si="17"/>
        <v>7014.3541098474416</v>
      </c>
      <c r="H250" s="122"/>
      <c r="J250" s="157"/>
    </row>
    <row r="251" spans="1:10" s="153" customFormat="1" x14ac:dyDescent="0.25">
      <c r="A251" s="158" t="s">
        <v>391</v>
      </c>
      <c r="B251" s="163" t="s">
        <v>392</v>
      </c>
      <c r="C251" s="160" t="s">
        <v>21</v>
      </c>
      <c r="D251" s="124">
        <v>-1.8780847312882544E-9</v>
      </c>
      <c r="E251" s="124">
        <v>-67.807921382610886</v>
      </c>
      <c r="F251" s="124">
        <f t="shared" si="16"/>
        <v>-67.807921380732807</v>
      </c>
      <c r="G251" s="124">
        <f t="shared" si="17"/>
        <v>3610482543789.2046</v>
      </c>
      <c r="H251" s="122"/>
      <c r="J251" s="157"/>
    </row>
    <row r="252" spans="1:10" s="153" customFormat="1" ht="16.5" thickBot="1" x14ac:dyDescent="0.3">
      <c r="A252" s="167" t="s">
        <v>393</v>
      </c>
      <c r="B252" s="178" t="s">
        <v>394</v>
      </c>
      <c r="C252" s="160" t="s">
        <v>21</v>
      </c>
      <c r="D252" s="127">
        <f>D251+D250</f>
        <v>7.1235325531487428</v>
      </c>
      <c r="E252" s="127">
        <f>E251+E250</f>
        <v>438.98540971226066</v>
      </c>
      <c r="F252" s="127">
        <f t="shared" si="16"/>
        <v>431.86187715911194</v>
      </c>
      <c r="G252" s="127">
        <f t="shared" si="17"/>
        <v>6062.4679390033871</v>
      </c>
      <c r="H252" s="128"/>
      <c r="J252" s="157"/>
    </row>
    <row r="253" spans="1:10" s="153" customFormat="1" x14ac:dyDescent="0.25">
      <c r="A253" s="154" t="s">
        <v>395</v>
      </c>
      <c r="B253" s="155" t="s">
        <v>112</v>
      </c>
      <c r="C253" s="156" t="s">
        <v>228</v>
      </c>
      <c r="D253" s="87" t="s">
        <v>228</v>
      </c>
      <c r="E253" s="87" t="s">
        <v>228</v>
      </c>
      <c r="F253" s="87" t="s">
        <v>228</v>
      </c>
      <c r="G253" s="87" t="s">
        <v>228</v>
      </c>
      <c r="H253" s="129"/>
      <c r="J253" s="157"/>
    </row>
    <row r="254" spans="1:10" s="153" customFormat="1" x14ac:dyDescent="0.25">
      <c r="A254" s="158" t="s">
        <v>396</v>
      </c>
      <c r="B254" s="161" t="s">
        <v>397</v>
      </c>
      <c r="C254" s="160" t="s">
        <v>21</v>
      </c>
      <c r="D254" s="126">
        <v>1424.3506757563619</v>
      </c>
      <c r="E254" s="127">
        <v>1320.7309759599998</v>
      </c>
      <c r="F254" s="127">
        <f t="shared" si="16"/>
        <v>-103.61969979636206</v>
      </c>
      <c r="G254" s="127">
        <f t="shared" ref="G254:G313" si="18">IFERROR(F254/D254*100,0)</f>
        <v>-7.2748727936213955</v>
      </c>
      <c r="H254" s="122"/>
      <c r="J254" s="157"/>
    </row>
    <row r="255" spans="1:10" s="153" customFormat="1" ht="15.75" customHeight="1" x14ac:dyDescent="0.25">
      <c r="A255" s="158" t="s">
        <v>398</v>
      </c>
      <c r="B255" s="164" t="s">
        <v>399</v>
      </c>
      <c r="C255" s="160" t="s">
        <v>21</v>
      </c>
      <c r="D255" s="221" t="s">
        <v>228</v>
      </c>
      <c r="E255" s="85" t="s">
        <v>228</v>
      </c>
      <c r="F255" s="85" t="s">
        <v>228</v>
      </c>
      <c r="G255" s="85" t="s">
        <v>228</v>
      </c>
      <c r="H255" s="122"/>
      <c r="J255" s="157"/>
    </row>
    <row r="256" spans="1:10" s="153" customFormat="1" ht="15.75" customHeight="1" x14ac:dyDescent="0.25">
      <c r="A256" s="158" t="s">
        <v>400</v>
      </c>
      <c r="B256" s="165" t="s">
        <v>401</v>
      </c>
      <c r="C256" s="160" t="s">
        <v>21</v>
      </c>
      <c r="D256" s="221" t="s">
        <v>228</v>
      </c>
      <c r="E256" s="85" t="s">
        <v>228</v>
      </c>
      <c r="F256" s="85" t="s">
        <v>228</v>
      </c>
      <c r="G256" s="85" t="s">
        <v>228</v>
      </c>
      <c r="H256" s="122"/>
      <c r="J256" s="157"/>
    </row>
    <row r="257" spans="1:10" s="153" customFormat="1" ht="31.5" customHeight="1" x14ac:dyDescent="0.25">
      <c r="A257" s="158" t="s">
        <v>402</v>
      </c>
      <c r="B257" s="165" t="s">
        <v>403</v>
      </c>
      <c r="C257" s="160" t="s">
        <v>21</v>
      </c>
      <c r="D257" s="221" t="s">
        <v>228</v>
      </c>
      <c r="E257" s="85" t="s">
        <v>228</v>
      </c>
      <c r="F257" s="85" t="s">
        <v>228</v>
      </c>
      <c r="G257" s="85" t="s">
        <v>228</v>
      </c>
      <c r="H257" s="122"/>
      <c r="J257" s="157"/>
    </row>
    <row r="258" spans="1:10" s="153" customFormat="1" ht="15.75" customHeight="1" x14ac:dyDescent="0.25">
      <c r="A258" s="158" t="s">
        <v>404</v>
      </c>
      <c r="B258" s="166" t="s">
        <v>401</v>
      </c>
      <c r="C258" s="160" t="s">
        <v>21</v>
      </c>
      <c r="D258" s="221" t="s">
        <v>228</v>
      </c>
      <c r="E258" s="85" t="s">
        <v>228</v>
      </c>
      <c r="F258" s="85" t="s">
        <v>228</v>
      </c>
      <c r="G258" s="85" t="s">
        <v>228</v>
      </c>
      <c r="H258" s="122"/>
      <c r="J258" s="157"/>
    </row>
    <row r="259" spans="1:10" s="153" customFormat="1" ht="31.5" customHeight="1" x14ac:dyDescent="0.25">
      <c r="A259" s="158" t="s">
        <v>405</v>
      </c>
      <c r="B259" s="165" t="s">
        <v>27</v>
      </c>
      <c r="C259" s="160" t="s">
        <v>21</v>
      </c>
      <c r="D259" s="221" t="s">
        <v>228</v>
      </c>
      <c r="E259" s="85" t="s">
        <v>228</v>
      </c>
      <c r="F259" s="85" t="s">
        <v>228</v>
      </c>
      <c r="G259" s="85" t="s">
        <v>228</v>
      </c>
      <c r="H259" s="122"/>
      <c r="J259" s="157"/>
    </row>
    <row r="260" spans="1:10" s="153" customFormat="1" ht="15.75" customHeight="1" x14ac:dyDescent="0.25">
      <c r="A260" s="158" t="s">
        <v>406</v>
      </c>
      <c r="B260" s="166" t="s">
        <v>401</v>
      </c>
      <c r="C260" s="160" t="s">
        <v>21</v>
      </c>
      <c r="D260" s="221" t="s">
        <v>228</v>
      </c>
      <c r="E260" s="85" t="s">
        <v>228</v>
      </c>
      <c r="F260" s="85" t="s">
        <v>228</v>
      </c>
      <c r="G260" s="85" t="s">
        <v>228</v>
      </c>
      <c r="H260" s="122"/>
      <c r="J260" s="157"/>
    </row>
    <row r="261" spans="1:10" s="153" customFormat="1" ht="31.5" customHeight="1" x14ac:dyDescent="0.25">
      <c r="A261" s="158" t="s">
        <v>407</v>
      </c>
      <c r="B261" s="165" t="s">
        <v>29</v>
      </c>
      <c r="C261" s="160" t="s">
        <v>21</v>
      </c>
      <c r="D261" s="221" t="s">
        <v>228</v>
      </c>
      <c r="E261" s="85" t="s">
        <v>228</v>
      </c>
      <c r="F261" s="85" t="s">
        <v>228</v>
      </c>
      <c r="G261" s="85" t="s">
        <v>228</v>
      </c>
      <c r="H261" s="122"/>
      <c r="J261" s="157"/>
    </row>
    <row r="262" spans="1:10" s="153" customFormat="1" ht="15.75" customHeight="1" x14ac:dyDescent="0.25">
      <c r="A262" s="158" t="s">
        <v>408</v>
      </c>
      <c r="B262" s="166" t="s">
        <v>401</v>
      </c>
      <c r="C262" s="160" t="s">
        <v>21</v>
      </c>
      <c r="D262" s="221" t="s">
        <v>228</v>
      </c>
      <c r="E262" s="85" t="s">
        <v>228</v>
      </c>
      <c r="F262" s="85" t="s">
        <v>228</v>
      </c>
      <c r="G262" s="85" t="s">
        <v>228</v>
      </c>
      <c r="H262" s="122"/>
      <c r="J262" s="157"/>
    </row>
    <row r="263" spans="1:10" s="153" customFormat="1" ht="15.75" customHeight="1" x14ac:dyDescent="0.25">
      <c r="A263" s="158" t="s">
        <v>409</v>
      </c>
      <c r="B263" s="164" t="s">
        <v>410</v>
      </c>
      <c r="C263" s="160" t="s">
        <v>21</v>
      </c>
      <c r="D263" s="221" t="s">
        <v>228</v>
      </c>
      <c r="E263" s="85" t="s">
        <v>228</v>
      </c>
      <c r="F263" s="85" t="s">
        <v>228</v>
      </c>
      <c r="G263" s="85" t="s">
        <v>228</v>
      </c>
      <c r="H263" s="122"/>
      <c r="J263" s="157"/>
    </row>
    <row r="264" spans="1:10" s="153" customFormat="1" ht="15.75" customHeight="1" x14ac:dyDescent="0.25">
      <c r="A264" s="158" t="s">
        <v>411</v>
      </c>
      <c r="B264" s="165" t="s">
        <v>401</v>
      </c>
      <c r="C264" s="160" t="s">
        <v>21</v>
      </c>
      <c r="D264" s="221" t="s">
        <v>228</v>
      </c>
      <c r="E264" s="85" t="s">
        <v>228</v>
      </c>
      <c r="F264" s="85" t="s">
        <v>228</v>
      </c>
      <c r="G264" s="85" t="s">
        <v>228</v>
      </c>
      <c r="H264" s="122"/>
      <c r="J264" s="157"/>
    </row>
    <row r="265" spans="1:10" s="153" customFormat="1" x14ac:dyDescent="0.25">
      <c r="A265" s="158" t="s">
        <v>412</v>
      </c>
      <c r="B265" s="162" t="s">
        <v>413</v>
      </c>
      <c r="C265" s="160" t="s">
        <v>21</v>
      </c>
      <c r="D265" s="123">
        <v>1392.8599074327192</v>
      </c>
      <c r="E265" s="124">
        <v>1173.4303041600001</v>
      </c>
      <c r="F265" s="124">
        <f t="shared" si="16"/>
        <v>-219.42960327271908</v>
      </c>
      <c r="G265" s="124">
        <f t="shared" si="18"/>
        <v>-15.753888966275555</v>
      </c>
      <c r="H265" s="122"/>
      <c r="J265" s="157"/>
    </row>
    <row r="266" spans="1:10" s="153" customFormat="1" x14ac:dyDescent="0.25">
      <c r="A266" s="158" t="s">
        <v>414</v>
      </c>
      <c r="B266" s="165" t="s">
        <v>401</v>
      </c>
      <c r="C266" s="160" t="s">
        <v>21</v>
      </c>
      <c r="D266" s="123">
        <v>1.3014545099988288</v>
      </c>
      <c r="E266" s="124">
        <v>0.13519268999999998</v>
      </c>
      <c r="F266" s="124">
        <f t="shared" si="16"/>
        <v>-1.1662618199988288</v>
      </c>
      <c r="G266" s="124">
        <f t="shared" si="18"/>
        <v>-89.612184754723273</v>
      </c>
      <c r="H266" s="122"/>
      <c r="J266" s="157"/>
    </row>
    <row r="267" spans="1:10" s="153" customFormat="1" x14ac:dyDescent="0.25">
      <c r="A267" s="158" t="s">
        <v>415</v>
      </c>
      <c r="B267" s="162" t="s">
        <v>416</v>
      </c>
      <c r="C267" s="160" t="s">
        <v>21</v>
      </c>
      <c r="D267" s="221" t="s">
        <v>228</v>
      </c>
      <c r="E267" s="85" t="s">
        <v>228</v>
      </c>
      <c r="F267" s="85" t="s">
        <v>228</v>
      </c>
      <c r="G267" s="85" t="s">
        <v>228</v>
      </c>
      <c r="H267" s="122"/>
      <c r="J267" s="157"/>
    </row>
    <row r="268" spans="1:10" s="153" customFormat="1" x14ac:dyDescent="0.25">
      <c r="A268" s="158" t="s">
        <v>417</v>
      </c>
      <c r="B268" s="165" t="s">
        <v>401</v>
      </c>
      <c r="C268" s="160" t="s">
        <v>21</v>
      </c>
      <c r="D268" s="221" t="s">
        <v>228</v>
      </c>
      <c r="E268" s="85" t="s">
        <v>228</v>
      </c>
      <c r="F268" s="85" t="s">
        <v>228</v>
      </c>
      <c r="G268" s="85" t="s">
        <v>228</v>
      </c>
      <c r="H268" s="122"/>
      <c r="J268" s="157"/>
    </row>
    <row r="269" spans="1:10" s="153" customFormat="1" x14ac:dyDescent="0.25">
      <c r="A269" s="158" t="s">
        <v>418</v>
      </c>
      <c r="B269" s="162" t="s">
        <v>419</v>
      </c>
      <c r="C269" s="160" t="s">
        <v>21</v>
      </c>
      <c r="D269" s="123">
        <v>1.6185801824329538</v>
      </c>
      <c r="E269" s="124">
        <v>4.4095683399999999</v>
      </c>
      <c r="F269" s="124">
        <f t="shared" si="16"/>
        <v>2.7909881575670461</v>
      </c>
      <c r="G269" s="124">
        <f t="shared" si="18"/>
        <v>172.43434634000016</v>
      </c>
      <c r="H269" s="122"/>
      <c r="J269" s="157"/>
    </row>
    <row r="270" spans="1:10" s="153" customFormat="1" x14ac:dyDescent="0.25">
      <c r="A270" s="158" t="s">
        <v>420</v>
      </c>
      <c r="B270" s="165" t="s">
        <v>401</v>
      </c>
      <c r="C270" s="160" t="s">
        <v>21</v>
      </c>
      <c r="D270" s="123">
        <v>0</v>
      </c>
      <c r="E270" s="124">
        <v>2.898405980000001</v>
      </c>
      <c r="F270" s="124">
        <f t="shared" si="16"/>
        <v>2.898405980000001</v>
      </c>
      <c r="G270" s="124">
        <f t="shared" si="18"/>
        <v>0</v>
      </c>
      <c r="H270" s="122"/>
      <c r="J270" s="157"/>
    </row>
    <row r="271" spans="1:10" s="153" customFormat="1" x14ac:dyDescent="0.25">
      <c r="A271" s="158" t="s">
        <v>421</v>
      </c>
      <c r="B271" s="162" t="s">
        <v>422</v>
      </c>
      <c r="C271" s="160" t="s">
        <v>21</v>
      </c>
      <c r="D271" s="123">
        <v>0</v>
      </c>
      <c r="E271" s="124">
        <v>0</v>
      </c>
      <c r="F271" s="124">
        <f t="shared" si="16"/>
        <v>0</v>
      </c>
      <c r="G271" s="124">
        <f t="shared" si="18"/>
        <v>0</v>
      </c>
      <c r="H271" s="122"/>
      <c r="J271" s="157"/>
    </row>
    <row r="272" spans="1:10" s="153" customFormat="1" x14ac:dyDescent="0.25">
      <c r="A272" s="158" t="s">
        <v>423</v>
      </c>
      <c r="B272" s="165" t="s">
        <v>401</v>
      </c>
      <c r="C272" s="160" t="s">
        <v>21</v>
      </c>
      <c r="D272" s="123">
        <v>0</v>
      </c>
      <c r="E272" s="124">
        <v>0</v>
      </c>
      <c r="F272" s="124">
        <f t="shared" si="16"/>
        <v>0</v>
      </c>
      <c r="G272" s="124">
        <f t="shared" si="18"/>
        <v>0</v>
      </c>
      <c r="H272" s="122"/>
      <c r="J272" s="157"/>
    </row>
    <row r="273" spans="1:10" s="153" customFormat="1" ht="15.75" customHeight="1" x14ac:dyDescent="0.25">
      <c r="A273" s="158" t="s">
        <v>421</v>
      </c>
      <c r="B273" s="162" t="s">
        <v>424</v>
      </c>
      <c r="C273" s="160" t="s">
        <v>21</v>
      </c>
      <c r="D273" s="221" t="s">
        <v>228</v>
      </c>
      <c r="E273" s="85" t="s">
        <v>228</v>
      </c>
      <c r="F273" s="85" t="s">
        <v>228</v>
      </c>
      <c r="G273" s="85" t="s">
        <v>228</v>
      </c>
      <c r="H273" s="122"/>
      <c r="J273" s="157"/>
    </row>
    <row r="274" spans="1:10" s="153" customFormat="1" ht="15.75" customHeight="1" x14ac:dyDescent="0.25">
      <c r="A274" s="158" t="s">
        <v>425</v>
      </c>
      <c r="B274" s="165" t="s">
        <v>401</v>
      </c>
      <c r="C274" s="160" t="s">
        <v>21</v>
      </c>
      <c r="D274" s="221" t="s">
        <v>228</v>
      </c>
      <c r="E274" s="85" t="s">
        <v>228</v>
      </c>
      <c r="F274" s="85" t="s">
        <v>228</v>
      </c>
      <c r="G274" s="85" t="s">
        <v>228</v>
      </c>
      <c r="H274" s="122"/>
      <c r="J274" s="157"/>
    </row>
    <row r="275" spans="1:10" s="153" customFormat="1" ht="31.5" customHeight="1" x14ac:dyDescent="0.25">
      <c r="A275" s="158" t="s">
        <v>426</v>
      </c>
      <c r="B275" s="164" t="s">
        <v>427</v>
      </c>
      <c r="C275" s="160" t="s">
        <v>21</v>
      </c>
      <c r="D275" s="221" t="s">
        <v>228</v>
      </c>
      <c r="E275" s="85" t="s">
        <v>228</v>
      </c>
      <c r="F275" s="85" t="s">
        <v>228</v>
      </c>
      <c r="G275" s="85" t="s">
        <v>228</v>
      </c>
      <c r="H275" s="122"/>
      <c r="J275" s="157"/>
    </row>
    <row r="276" spans="1:10" s="153" customFormat="1" ht="15.75" customHeight="1" x14ac:dyDescent="0.25">
      <c r="A276" s="158" t="s">
        <v>428</v>
      </c>
      <c r="B276" s="165" t="s">
        <v>401</v>
      </c>
      <c r="C276" s="160" t="s">
        <v>21</v>
      </c>
      <c r="D276" s="221" t="s">
        <v>228</v>
      </c>
      <c r="E276" s="85" t="s">
        <v>228</v>
      </c>
      <c r="F276" s="85" t="s">
        <v>228</v>
      </c>
      <c r="G276" s="85" t="s">
        <v>228</v>
      </c>
      <c r="H276" s="122"/>
      <c r="J276" s="157"/>
    </row>
    <row r="277" spans="1:10" s="153" customFormat="1" ht="15.75" customHeight="1" x14ac:dyDescent="0.25">
      <c r="A277" s="158" t="s">
        <v>429</v>
      </c>
      <c r="B277" s="165" t="s">
        <v>45</v>
      </c>
      <c r="C277" s="160" t="s">
        <v>21</v>
      </c>
      <c r="D277" s="221" t="s">
        <v>228</v>
      </c>
      <c r="E277" s="85" t="s">
        <v>228</v>
      </c>
      <c r="F277" s="85" t="s">
        <v>228</v>
      </c>
      <c r="G277" s="85" t="s">
        <v>228</v>
      </c>
      <c r="H277" s="122"/>
      <c r="J277" s="157"/>
    </row>
    <row r="278" spans="1:10" s="153" customFormat="1" ht="15.75" customHeight="1" x14ac:dyDescent="0.25">
      <c r="A278" s="158" t="s">
        <v>430</v>
      </c>
      <c r="B278" s="166" t="s">
        <v>401</v>
      </c>
      <c r="C278" s="160" t="s">
        <v>21</v>
      </c>
      <c r="D278" s="221" t="s">
        <v>228</v>
      </c>
      <c r="E278" s="85" t="s">
        <v>228</v>
      </c>
      <c r="F278" s="85" t="s">
        <v>228</v>
      </c>
      <c r="G278" s="85" t="s">
        <v>228</v>
      </c>
      <c r="H278" s="122"/>
      <c r="J278" s="157"/>
    </row>
    <row r="279" spans="1:10" s="153" customFormat="1" ht="15.75" customHeight="1" x14ac:dyDescent="0.25">
      <c r="A279" s="158" t="s">
        <v>431</v>
      </c>
      <c r="B279" s="165" t="s">
        <v>47</v>
      </c>
      <c r="C279" s="160" t="s">
        <v>21</v>
      </c>
      <c r="D279" s="221" t="s">
        <v>228</v>
      </c>
      <c r="E279" s="85" t="s">
        <v>228</v>
      </c>
      <c r="F279" s="85" t="s">
        <v>228</v>
      </c>
      <c r="G279" s="85" t="s">
        <v>228</v>
      </c>
      <c r="H279" s="122"/>
      <c r="J279" s="157"/>
    </row>
    <row r="280" spans="1:10" s="153" customFormat="1" ht="15.75" customHeight="1" x14ac:dyDescent="0.25">
      <c r="A280" s="158" t="s">
        <v>432</v>
      </c>
      <c r="B280" s="166" t="s">
        <v>401</v>
      </c>
      <c r="C280" s="160" t="s">
        <v>21</v>
      </c>
      <c r="D280" s="221" t="s">
        <v>228</v>
      </c>
      <c r="E280" s="85" t="s">
        <v>228</v>
      </c>
      <c r="F280" s="85" t="s">
        <v>228</v>
      </c>
      <c r="G280" s="85" t="s">
        <v>228</v>
      </c>
      <c r="H280" s="122"/>
      <c r="J280" s="157"/>
    </row>
    <row r="281" spans="1:10" s="153" customFormat="1" x14ac:dyDescent="0.25">
      <c r="A281" s="158" t="s">
        <v>433</v>
      </c>
      <c r="B281" s="164" t="s">
        <v>434</v>
      </c>
      <c r="C281" s="160" t="s">
        <v>21</v>
      </c>
      <c r="D281" s="123">
        <v>29.872188141209715</v>
      </c>
      <c r="E281" s="124">
        <v>142.8911034599997</v>
      </c>
      <c r="F281" s="124">
        <f t="shared" ref="F281:F313" si="19">+SUM(E281)-SUM(D281)</f>
        <v>113.01891531878998</v>
      </c>
      <c r="G281" s="124">
        <f t="shared" si="18"/>
        <v>378.34160251179082</v>
      </c>
      <c r="H281" s="122"/>
      <c r="J281" s="157"/>
    </row>
    <row r="282" spans="1:10" s="153" customFormat="1" x14ac:dyDescent="0.25">
      <c r="A282" s="158" t="s">
        <v>435</v>
      </c>
      <c r="B282" s="165" t="s">
        <v>401</v>
      </c>
      <c r="C282" s="160" t="s">
        <v>21</v>
      </c>
      <c r="D282" s="123">
        <v>1.1190848800015913</v>
      </c>
      <c r="E282" s="124">
        <v>26.877446510000013</v>
      </c>
      <c r="F282" s="124">
        <f t="shared" si="19"/>
        <v>25.758361629998422</v>
      </c>
      <c r="G282" s="124">
        <f t="shared" si="18"/>
        <v>2301.7343983739456</v>
      </c>
      <c r="H282" s="122"/>
      <c r="J282" s="157"/>
    </row>
    <row r="283" spans="1:10" s="153" customFormat="1" x14ac:dyDescent="0.25">
      <c r="A283" s="158" t="s">
        <v>436</v>
      </c>
      <c r="B283" s="161" t="s">
        <v>437</v>
      </c>
      <c r="C283" s="160" t="s">
        <v>21</v>
      </c>
      <c r="D283" s="123">
        <v>2171.7434994268838</v>
      </c>
      <c r="E283" s="124">
        <v>2423.7068660899999</v>
      </c>
      <c r="F283" s="124">
        <f t="shared" si="19"/>
        <v>251.96336666311618</v>
      </c>
      <c r="G283" s="124">
        <f t="shared" si="18"/>
        <v>11.601893443199369</v>
      </c>
      <c r="H283" s="122"/>
      <c r="J283" s="157"/>
    </row>
    <row r="284" spans="1:10" s="153" customFormat="1" x14ac:dyDescent="0.25">
      <c r="A284" s="158" t="s">
        <v>438</v>
      </c>
      <c r="B284" s="164" t="s">
        <v>439</v>
      </c>
      <c r="C284" s="160" t="s">
        <v>21</v>
      </c>
      <c r="D284" s="123">
        <v>0</v>
      </c>
      <c r="E284" s="124">
        <v>0</v>
      </c>
      <c r="F284" s="120">
        <f t="shared" si="19"/>
        <v>0</v>
      </c>
      <c r="G284" s="120">
        <f t="shared" si="18"/>
        <v>0</v>
      </c>
      <c r="H284" s="122"/>
      <c r="J284" s="157"/>
    </row>
    <row r="285" spans="1:10" s="153" customFormat="1" x14ac:dyDescent="0.25">
      <c r="A285" s="158" t="s">
        <v>440</v>
      </c>
      <c r="B285" s="165" t="s">
        <v>401</v>
      </c>
      <c r="C285" s="160" t="s">
        <v>21</v>
      </c>
      <c r="D285" s="123">
        <v>0</v>
      </c>
      <c r="E285" s="124">
        <v>0</v>
      </c>
      <c r="F285" s="211">
        <f t="shared" si="19"/>
        <v>0</v>
      </c>
      <c r="G285" s="211">
        <f t="shared" si="18"/>
        <v>0</v>
      </c>
      <c r="H285" s="122"/>
      <c r="J285" s="157"/>
    </row>
    <row r="286" spans="1:10" s="153" customFormat="1" x14ac:dyDescent="0.25">
      <c r="A286" s="158" t="s">
        <v>441</v>
      </c>
      <c r="B286" s="164" t="s">
        <v>442</v>
      </c>
      <c r="C286" s="160" t="s">
        <v>21</v>
      </c>
      <c r="D286" s="123">
        <v>99.856655518400018</v>
      </c>
      <c r="E286" s="124">
        <v>115.43184999</v>
      </c>
      <c r="F286" s="124">
        <f t="shared" si="19"/>
        <v>15.575194471599985</v>
      </c>
      <c r="G286" s="120">
        <f t="shared" si="18"/>
        <v>15.597552702663902</v>
      </c>
      <c r="H286" s="122"/>
      <c r="J286" s="157"/>
    </row>
    <row r="287" spans="1:10" s="153" customFormat="1" x14ac:dyDescent="0.25">
      <c r="A287" s="158" t="s">
        <v>443</v>
      </c>
      <c r="B287" s="165" t="s">
        <v>271</v>
      </c>
      <c r="C287" s="160" t="s">
        <v>21</v>
      </c>
      <c r="D287" s="123">
        <v>0</v>
      </c>
      <c r="E287" s="124">
        <v>0</v>
      </c>
      <c r="F287" s="124">
        <f t="shared" si="19"/>
        <v>0</v>
      </c>
      <c r="G287" s="120">
        <f t="shared" si="18"/>
        <v>0</v>
      </c>
      <c r="H287" s="122"/>
      <c r="J287" s="157"/>
    </row>
    <row r="288" spans="1:10" s="153" customFormat="1" x14ac:dyDescent="0.25">
      <c r="A288" s="158" t="s">
        <v>444</v>
      </c>
      <c r="B288" s="166" t="s">
        <v>401</v>
      </c>
      <c r="C288" s="160" t="s">
        <v>21</v>
      </c>
      <c r="D288" s="123">
        <v>0</v>
      </c>
      <c r="E288" s="124">
        <v>0</v>
      </c>
      <c r="F288" s="211">
        <f t="shared" si="19"/>
        <v>0</v>
      </c>
      <c r="G288" s="211">
        <f t="shared" si="18"/>
        <v>0</v>
      </c>
      <c r="H288" s="122"/>
      <c r="J288" s="157"/>
    </row>
    <row r="289" spans="1:10" s="153" customFormat="1" x14ac:dyDescent="0.25">
      <c r="A289" s="158" t="s">
        <v>445</v>
      </c>
      <c r="B289" s="165" t="s">
        <v>446</v>
      </c>
      <c r="C289" s="160" t="s">
        <v>21</v>
      </c>
      <c r="D289" s="123">
        <v>99.856655518400018</v>
      </c>
      <c r="E289" s="124">
        <v>115.43184999</v>
      </c>
      <c r="F289" s="124">
        <f t="shared" si="19"/>
        <v>15.575194471599985</v>
      </c>
      <c r="G289" s="120">
        <f t="shared" si="18"/>
        <v>15.597552702663902</v>
      </c>
      <c r="H289" s="122"/>
      <c r="J289" s="157"/>
    </row>
    <row r="290" spans="1:10" s="153" customFormat="1" x14ac:dyDescent="0.25">
      <c r="A290" s="158" t="s">
        <v>447</v>
      </c>
      <c r="B290" s="166" t="s">
        <v>401</v>
      </c>
      <c r="C290" s="160" t="s">
        <v>21</v>
      </c>
      <c r="D290" s="123">
        <v>0</v>
      </c>
      <c r="E290" s="124">
        <v>0</v>
      </c>
      <c r="F290" s="211">
        <f t="shared" si="19"/>
        <v>0</v>
      </c>
      <c r="G290" s="120">
        <f t="shared" si="18"/>
        <v>0</v>
      </c>
      <c r="H290" s="122"/>
      <c r="J290" s="157"/>
    </row>
    <row r="291" spans="1:10" s="153" customFormat="1" ht="31.5" x14ac:dyDescent="0.25">
      <c r="A291" s="158" t="s">
        <v>448</v>
      </c>
      <c r="B291" s="164" t="s">
        <v>449</v>
      </c>
      <c r="C291" s="160" t="s">
        <v>21</v>
      </c>
      <c r="D291" s="123">
        <v>258.25154622199932</v>
      </c>
      <c r="E291" s="124">
        <v>274.77620115000013</v>
      </c>
      <c r="F291" s="124">
        <f t="shared" si="19"/>
        <v>16.524654928000814</v>
      </c>
      <c r="G291" s="120">
        <f t="shared" si="18"/>
        <v>6.3986664048066606</v>
      </c>
      <c r="H291" s="122"/>
      <c r="J291" s="157"/>
    </row>
    <row r="292" spans="1:10" s="153" customFormat="1" x14ac:dyDescent="0.25">
      <c r="A292" s="158" t="s">
        <v>450</v>
      </c>
      <c r="B292" s="165" t="s">
        <v>401</v>
      </c>
      <c r="C292" s="160" t="s">
        <v>21</v>
      </c>
      <c r="D292" s="123">
        <v>0</v>
      </c>
      <c r="E292" s="124">
        <v>0</v>
      </c>
      <c r="F292" s="211">
        <f t="shared" si="19"/>
        <v>0</v>
      </c>
      <c r="G292" s="211">
        <f t="shared" si="18"/>
        <v>0</v>
      </c>
      <c r="H292" s="122"/>
      <c r="J292" s="157"/>
    </row>
    <row r="293" spans="1:10" s="153" customFormat="1" x14ac:dyDescent="0.25">
      <c r="A293" s="158" t="s">
        <v>451</v>
      </c>
      <c r="B293" s="164" t="s">
        <v>452</v>
      </c>
      <c r="C293" s="160" t="s">
        <v>21</v>
      </c>
      <c r="D293" s="123">
        <v>400.85772330600025</v>
      </c>
      <c r="E293" s="124">
        <v>334.44743696</v>
      </c>
      <c r="F293" s="124">
        <f t="shared" si="19"/>
        <v>-66.410286346000248</v>
      </c>
      <c r="G293" s="120">
        <f t="shared" si="18"/>
        <v>-16.567046731267553</v>
      </c>
      <c r="H293" s="122"/>
      <c r="J293" s="157"/>
    </row>
    <row r="294" spans="1:10" s="153" customFormat="1" x14ac:dyDescent="0.25">
      <c r="A294" s="158" t="s">
        <v>453</v>
      </c>
      <c r="B294" s="165" t="s">
        <v>401</v>
      </c>
      <c r="C294" s="160" t="s">
        <v>21</v>
      </c>
      <c r="D294" s="123">
        <v>0</v>
      </c>
      <c r="E294" s="124">
        <v>0</v>
      </c>
      <c r="F294" s="124">
        <f t="shared" si="19"/>
        <v>0</v>
      </c>
      <c r="G294" s="120">
        <f t="shared" si="18"/>
        <v>0</v>
      </c>
      <c r="H294" s="122"/>
      <c r="J294" s="157"/>
    </row>
    <row r="295" spans="1:10" s="153" customFormat="1" x14ac:dyDescent="0.25">
      <c r="A295" s="158" t="s">
        <v>454</v>
      </c>
      <c r="B295" s="164" t="s">
        <v>455</v>
      </c>
      <c r="C295" s="160" t="s">
        <v>21</v>
      </c>
      <c r="D295" s="123">
        <v>134.84944198107218</v>
      </c>
      <c r="E295" s="124">
        <v>155.17122745999998</v>
      </c>
      <c r="F295" s="124">
        <f t="shared" si="19"/>
        <v>20.321785478927808</v>
      </c>
      <c r="G295" s="120">
        <f t="shared" si="18"/>
        <v>15.069981143696706</v>
      </c>
      <c r="H295" s="122"/>
      <c r="J295" s="157"/>
    </row>
    <row r="296" spans="1:10" s="153" customFormat="1" x14ac:dyDescent="0.25">
      <c r="A296" s="158" t="s">
        <v>456</v>
      </c>
      <c r="B296" s="165" t="s">
        <v>401</v>
      </c>
      <c r="C296" s="160" t="s">
        <v>21</v>
      </c>
      <c r="D296" s="123">
        <v>0</v>
      </c>
      <c r="E296" s="124">
        <v>0</v>
      </c>
      <c r="F296" s="211">
        <f t="shared" si="19"/>
        <v>0</v>
      </c>
      <c r="G296" s="211">
        <f t="shared" si="18"/>
        <v>0</v>
      </c>
      <c r="H296" s="122"/>
      <c r="J296" s="157"/>
    </row>
    <row r="297" spans="1:10" s="153" customFormat="1" x14ac:dyDescent="0.25">
      <c r="A297" s="158" t="s">
        <v>457</v>
      </c>
      <c r="B297" s="164" t="s">
        <v>458</v>
      </c>
      <c r="C297" s="160" t="s">
        <v>21</v>
      </c>
      <c r="D297" s="123">
        <v>284.60147287834297</v>
      </c>
      <c r="E297" s="124">
        <v>445.39736205999998</v>
      </c>
      <c r="F297" s="124">
        <f t="shared" si="19"/>
        <v>160.795889181657</v>
      </c>
      <c r="G297" s="120">
        <f t="shared" si="18"/>
        <v>56.498614555797303</v>
      </c>
      <c r="H297" s="122"/>
      <c r="J297" s="157"/>
    </row>
    <row r="298" spans="1:10" s="153" customFormat="1" x14ac:dyDescent="0.25">
      <c r="A298" s="158" t="s">
        <v>459</v>
      </c>
      <c r="B298" s="165" t="s">
        <v>401</v>
      </c>
      <c r="C298" s="160" t="s">
        <v>21</v>
      </c>
      <c r="D298" s="123">
        <v>0</v>
      </c>
      <c r="E298" s="124">
        <v>0</v>
      </c>
      <c r="F298" s="211">
        <f t="shared" si="19"/>
        <v>0</v>
      </c>
      <c r="G298" s="211">
        <f t="shared" si="18"/>
        <v>0</v>
      </c>
      <c r="H298" s="122"/>
      <c r="J298" s="157"/>
    </row>
    <row r="299" spans="1:10" s="153" customFormat="1" x14ac:dyDescent="0.25">
      <c r="A299" s="158" t="s">
        <v>460</v>
      </c>
      <c r="B299" s="164" t="s">
        <v>461</v>
      </c>
      <c r="C299" s="160" t="s">
        <v>21</v>
      </c>
      <c r="D299" s="123">
        <v>477.44932813300403</v>
      </c>
      <c r="E299" s="124">
        <v>501.30409107000003</v>
      </c>
      <c r="F299" s="124">
        <f t="shared" si="19"/>
        <v>23.854762936995996</v>
      </c>
      <c r="G299" s="120">
        <f t="shared" si="18"/>
        <v>4.9962920736063374</v>
      </c>
      <c r="H299" s="122"/>
      <c r="J299" s="157"/>
    </row>
    <row r="300" spans="1:10" s="153" customFormat="1" x14ac:dyDescent="0.25">
      <c r="A300" s="158" t="s">
        <v>462</v>
      </c>
      <c r="B300" s="165" t="s">
        <v>401</v>
      </c>
      <c r="C300" s="160" t="s">
        <v>21</v>
      </c>
      <c r="D300" s="123">
        <v>0</v>
      </c>
      <c r="E300" s="124">
        <v>210.956432669999</v>
      </c>
      <c r="F300" s="124">
        <f t="shared" si="19"/>
        <v>210.956432669999</v>
      </c>
      <c r="G300" s="211">
        <f t="shared" si="18"/>
        <v>0</v>
      </c>
      <c r="H300" s="122"/>
      <c r="J300" s="157"/>
    </row>
    <row r="301" spans="1:10" s="153" customFormat="1" ht="31.5" x14ac:dyDescent="0.25">
      <c r="A301" s="158" t="s">
        <v>463</v>
      </c>
      <c r="B301" s="164" t="s">
        <v>464</v>
      </c>
      <c r="C301" s="160" t="s">
        <v>21</v>
      </c>
      <c r="D301" s="123">
        <v>137.02332969850767</v>
      </c>
      <c r="E301" s="124">
        <v>131.30084829000006</v>
      </c>
      <c r="F301" s="124">
        <f t="shared" si="19"/>
        <v>-5.7224814085076048</v>
      </c>
      <c r="G301" s="120">
        <f t="shared" si="18"/>
        <v>-4.1762825506421253</v>
      </c>
      <c r="H301" s="122"/>
      <c r="J301" s="157"/>
    </row>
    <row r="302" spans="1:10" s="153" customFormat="1" x14ac:dyDescent="0.25">
      <c r="A302" s="158" t="s">
        <v>465</v>
      </c>
      <c r="B302" s="165" t="s">
        <v>401</v>
      </c>
      <c r="C302" s="160" t="s">
        <v>21</v>
      </c>
      <c r="D302" s="123">
        <v>32</v>
      </c>
      <c r="E302" s="124">
        <v>44.903333840000009</v>
      </c>
      <c r="F302" s="124">
        <f t="shared" si="19"/>
        <v>12.903333840000009</v>
      </c>
      <c r="G302" s="120">
        <f t="shared" si="18"/>
        <v>40.322918250000029</v>
      </c>
      <c r="H302" s="122"/>
      <c r="J302" s="157"/>
    </row>
    <row r="303" spans="1:10" s="153" customFormat="1" x14ac:dyDescent="0.25">
      <c r="A303" s="158" t="s">
        <v>466</v>
      </c>
      <c r="B303" s="164" t="s">
        <v>467</v>
      </c>
      <c r="C303" s="160" t="s">
        <v>21</v>
      </c>
      <c r="D303" s="123">
        <v>254.59502670955757</v>
      </c>
      <c r="E303" s="124">
        <v>465.87784910999972</v>
      </c>
      <c r="F303" s="124">
        <f t="shared" si="19"/>
        <v>211.28282240044214</v>
      </c>
      <c r="G303" s="120">
        <f t="shared" si="18"/>
        <v>82.987804251759371</v>
      </c>
      <c r="H303" s="122"/>
      <c r="J303" s="157"/>
    </row>
    <row r="304" spans="1:10" s="153" customFormat="1" x14ac:dyDescent="0.25">
      <c r="A304" s="158" t="s">
        <v>468</v>
      </c>
      <c r="B304" s="165" t="s">
        <v>401</v>
      </c>
      <c r="C304" s="160" t="s">
        <v>21</v>
      </c>
      <c r="D304" s="123">
        <v>0</v>
      </c>
      <c r="E304" s="124">
        <v>188.81540872999983</v>
      </c>
      <c r="F304" s="124">
        <f t="shared" si="19"/>
        <v>188.81540872999983</v>
      </c>
      <c r="G304" s="120">
        <f t="shared" si="18"/>
        <v>0</v>
      </c>
      <c r="H304" s="122"/>
      <c r="J304" s="157"/>
    </row>
    <row r="305" spans="1:10" s="153" customFormat="1" ht="31.5" x14ac:dyDescent="0.25">
      <c r="A305" s="158" t="s">
        <v>469</v>
      </c>
      <c r="B305" s="161" t="s">
        <v>470</v>
      </c>
      <c r="C305" s="160" t="s">
        <v>471</v>
      </c>
      <c r="D305" s="124">
        <f>D167/1.2/D23*100</f>
        <v>97.410273921259105</v>
      </c>
      <c r="E305" s="124">
        <f>E167/1.2/E23*100</f>
        <v>98.826157245600825</v>
      </c>
      <c r="F305" s="124">
        <f>+SUM(E305)-SUM(D305)</f>
        <v>1.4158833243417206</v>
      </c>
      <c r="G305" s="120">
        <f t="shared" si="18"/>
        <v>1.4535256573513382</v>
      </c>
      <c r="H305" s="122"/>
      <c r="J305" s="157"/>
    </row>
    <row r="306" spans="1:10" s="153" customFormat="1" x14ac:dyDescent="0.25">
      <c r="A306" s="158" t="s">
        <v>472</v>
      </c>
      <c r="B306" s="164" t="s">
        <v>473</v>
      </c>
      <c r="C306" s="160" t="s">
        <v>471</v>
      </c>
      <c r="D306" s="120" t="s">
        <v>228</v>
      </c>
      <c r="E306" s="120" t="s">
        <v>228</v>
      </c>
      <c r="F306" s="120" t="s">
        <v>228</v>
      </c>
      <c r="G306" s="120" t="s">
        <v>228</v>
      </c>
      <c r="H306" s="122"/>
      <c r="J306" s="157"/>
    </row>
    <row r="307" spans="1:10" s="153" customFormat="1" ht="31.5" x14ac:dyDescent="0.25">
      <c r="A307" s="158" t="s">
        <v>474</v>
      </c>
      <c r="B307" s="164" t="s">
        <v>475</v>
      </c>
      <c r="C307" s="160" t="s">
        <v>471</v>
      </c>
      <c r="D307" s="120" t="s">
        <v>228</v>
      </c>
      <c r="E307" s="120" t="s">
        <v>228</v>
      </c>
      <c r="F307" s="120" t="s">
        <v>228</v>
      </c>
      <c r="G307" s="120" t="s">
        <v>228</v>
      </c>
      <c r="H307" s="122"/>
      <c r="J307" s="157"/>
    </row>
    <row r="308" spans="1:10" s="153" customFormat="1" ht="31.5" x14ac:dyDescent="0.25">
      <c r="A308" s="158" t="s">
        <v>476</v>
      </c>
      <c r="B308" s="164" t="s">
        <v>477</v>
      </c>
      <c r="C308" s="160" t="s">
        <v>471</v>
      </c>
      <c r="D308" s="120" t="s">
        <v>228</v>
      </c>
      <c r="E308" s="120" t="s">
        <v>228</v>
      </c>
      <c r="F308" s="120" t="s">
        <v>228</v>
      </c>
      <c r="G308" s="120" t="s">
        <v>228</v>
      </c>
      <c r="H308" s="122"/>
      <c r="J308" s="157"/>
    </row>
    <row r="309" spans="1:10" s="153" customFormat="1" ht="31.5" x14ac:dyDescent="0.25">
      <c r="A309" s="158" t="s">
        <v>478</v>
      </c>
      <c r="B309" s="164" t="s">
        <v>479</v>
      </c>
      <c r="C309" s="160" t="s">
        <v>471</v>
      </c>
      <c r="D309" s="120" t="s">
        <v>228</v>
      </c>
      <c r="E309" s="120" t="s">
        <v>228</v>
      </c>
      <c r="F309" s="120" t="s">
        <v>228</v>
      </c>
      <c r="G309" s="120" t="s">
        <v>228</v>
      </c>
      <c r="H309" s="122"/>
      <c r="J309" s="157"/>
    </row>
    <row r="310" spans="1:10" s="153" customFormat="1" x14ac:dyDescent="0.25">
      <c r="A310" s="158" t="s">
        <v>480</v>
      </c>
      <c r="B310" s="162" t="s">
        <v>481</v>
      </c>
      <c r="C310" s="160" t="s">
        <v>471</v>
      </c>
      <c r="D310" s="120" t="s">
        <v>228</v>
      </c>
      <c r="E310" s="120" t="s">
        <v>228</v>
      </c>
      <c r="F310" s="120" t="s">
        <v>228</v>
      </c>
      <c r="G310" s="120" t="s">
        <v>228</v>
      </c>
      <c r="H310" s="122"/>
      <c r="J310" s="157"/>
    </row>
    <row r="311" spans="1:10" s="153" customFormat="1" x14ac:dyDescent="0.25">
      <c r="A311" s="158" t="s">
        <v>482</v>
      </c>
      <c r="B311" s="162" t="s">
        <v>483</v>
      </c>
      <c r="C311" s="160" t="s">
        <v>471</v>
      </c>
      <c r="D311" s="124">
        <f>D173/1.2/D29*100</f>
        <v>96.882343261329652</v>
      </c>
      <c r="E311" s="124">
        <f>E173/1.2/E29*100</f>
        <v>97.870993596145212</v>
      </c>
      <c r="F311" s="124">
        <f t="shared" si="19"/>
        <v>0.98865033481555997</v>
      </c>
      <c r="G311" s="124">
        <f t="shared" si="18"/>
        <v>1.0204649284222849</v>
      </c>
      <c r="H311" s="122"/>
      <c r="J311" s="157"/>
    </row>
    <row r="312" spans="1:10" s="153" customFormat="1" x14ac:dyDescent="0.25">
      <c r="A312" s="158" t="s">
        <v>484</v>
      </c>
      <c r="B312" s="162" t="s">
        <v>485</v>
      </c>
      <c r="C312" s="160" t="s">
        <v>471</v>
      </c>
      <c r="D312" s="120" t="s">
        <v>228</v>
      </c>
      <c r="E312" s="120" t="s">
        <v>228</v>
      </c>
      <c r="F312" s="120" t="s">
        <v>228</v>
      </c>
      <c r="G312" s="120" t="s">
        <v>228</v>
      </c>
      <c r="H312" s="122"/>
      <c r="J312" s="157"/>
    </row>
    <row r="313" spans="1:10" s="153" customFormat="1" x14ac:dyDescent="0.25">
      <c r="A313" s="158" t="s">
        <v>486</v>
      </c>
      <c r="B313" s="162" t="s">
        <v>487</v>
      </c>
      <c r="C313" s="160" t="s">
        <v>471</v>
      </c>
      <c r="D313" s="124">
        <f>IF(D32=0,0,D176/1.2/D32*100)</f>
        <v>0</v>
      </c>
      <c r="E313" s="124">
        <f>IF(E32=0,0,E176/1.2/E32*100)</f>
        <v>0</v>
      </c>
      <c r="F313" s="124">
        <f t="shared" si="19"/>
        <v>0</v>
      </c>
      <c r="G313" s="124">
        <f t="shared" si="18"/>
        <v>0</v>
      </c>
      <c r="H313" s="122"/>
      <c r="J313" s="157"/>
    </row>
    <row r="314" spans="1:10" s="153" customFormat="1" x14ac:dyDescent="0.25">
      <c r="A314" s="158" t="s">
        <v>488</v>
      </c>
      <c r="B314" s="162" t="s">
        <v>489</v>
      </c>
      <c r="C314" s="160" t="s">
        <v>471</v>
      </c>
      <c r="D314" s="120" t="s">
        <v>228</v>
      </c>
      <c r="E314" s="120" t="s">
        <v>228</v>
      </c>
      <c r="F314" s="120" t="s">
        <v>228</v>
      </c>
      <c r="G314" s="120" t="s">
        <v>228</v>
      </c>
      <c r="H314" s="128"/>
      <c r="J314" s="157"/>
    </row>
    <row r="315" spans="1:10" s="153" customFormat="1" ht="31.5" x14ac:dyDescent="0.25">
      <c r="A315" s="158" t="s">
        <v>490</v>
      </c>
      <c r="B315" s="164" t="s">
        <v>491</v>
      </c>
      <c r="C315" s="160" t="s">
        <v>471</v>
      </c>
      <c r="D315" s="120" t="s">
        <v>228</v>
      </c>
      <c r="E315" s="120" t="s">
        <v>228</v>
      </c>
      <c r="F315" s="120" t="s">
        <v>228</v>
      </c>
      <c r="G315" s="120" t="s">
        <v>228</v>
      </c>
      <c r="H315" s="128"/>
      <c r="J315" s="157"/>
    </row>
    <row r="316" spans="1:10" s="153" customFormat="1" x14ac:dyDescent="0.25">
      <c r="A316" s="158" t="s">
        <v>492</v>
      </c>
      <c r="B316" s="179" t="s">
        <v>45</v>
      </c>
      <c r="C316" s="160" t="s">
        <v>471</v>
      </c>
      <c r="D316" s="120" t="s">
        <v>228</v>
      </c>
      <c r="E316" s="120" t="s">
        <v>228</v>
      </c>
      <c r="F316" s="120" t="s">
        <v>228</v>
      </c>
      <c r="G316" s="120" t="s">
        <v>228</v>
      </c>
      <c r="H316" s="122"/>
      <c r="J316" s="157"/>
    </row>
    <row r="317" spans="1:10" s="153" customFormat="1" ht="16.5" thickBot="1" x14ac:dyDescent="0.3">
      <c r="A317" s="171" t="s">
        <v>493</v>
      </c>
      <c r="B317" s="180" t="s">
        <v>47</v>
      </c>
      <c r="C317" s="173" t="s">
        <v>471</v>
      </c>
      <c r="D317" s="120" t="s">
        <v>228</v>
      </c>
      <c r="E317" s="120" t="s">
        <v>228</v>
      </c>
      <c r="F317" s="120" t="s">
        <v>228</v>
      </c>
      <c r="G317" s="120" t="s">
        <v>228</v>
      </c>
      <c r="H317" s="131"/>
      <c r="J317" s="157"/>
    </row>
    <row r="318" spans="1:10" s="153" customFormat="1" ht="19.5" thickBot="1" x14ac:dyDescent="0.3">
      <c r="A318" s="320" t="s">
        <v>494</v>
      </c>
      <c r="B318" s="321"/>
      <c r="C318" s="321"/>
      <c r="D318" s="321"/>
      <c r="E318" s="321"/>
      <c r="F318" s="321"/>
      <c r="G318" s="321"/>
      <c r="H318" s="322"/>
      <c r="J318" s="157"/>
    </row>
    <row r="319" spans="1:10" ht="31.5" x14ac:dyDescent="0.25">
      <c r="A319" s="174" t="s">
        <v>495</v>
      </c>
      <c r="B319" s="175" t="s">
        <v>496</v>
      </c>
      <c r="C319" s="176" t="s">
        <v>228</v>
      </c>
      <c r="D319" s="220" t="s">
        <v>706</v>
      </c>
      <c r="E319" s="220" t="s">
        <v>706</v>
      </c>
      <c r="F319" s="220" t="s">
        <v>706</v>
      </c>
      <c r="G319" s="220" t="s">
        <v>706</v>
      </c>
      <c r="H319" s="182"/>
    </row>
    <row r="320" spans="1:10" x14ac:dyDescent="0.25">
      <c r="A320" s="158" t="s">
        <v>498</v>
      </c>
      <c r="B320" s="161" t="s">
        <v>499</v>
      </c>
      <c r="C320" s="160" t="s">
        <v>500</v>
      </c>
      <c r="D320" s="120" t="s">
        <v>228</v>
      </c>
      <c r="E320" s="120" t="s">
        <v>228</v>
      </c>
      <c r="F320" s="120" t="s">
        <v>228</v>
      </c>
      <c r="G320" s="120" t="s">
        <v>228</v>
      </c>
      <c r="H320" s="122"/>
    </row>
    <row r="321" spans="1:8" x14ac:dyDescent="0.25">
      <c r="A321" s="158" t="s">
        <v>501</v>
      </c>
      <c r="B321" s="161" t="s">
        <v>502</v>
      </c>
      <c r="C321" s="160" t="s">
        <v>503</v>
      </c>
      <c r="D321" s="120" t="s">
        <v>228</v>
      </c>
      <c r="E321" s="120" t="s">
        <v>228</v>
      </c>
      <c r="F321" s="120" t="s">
        <v>228</v>
      </c>
      <c r="G321" s="120" t="s">
        <v>228</v>
      </c>
      <c r="H321" s="122"/>
    </row>
    <row r="322" spans="1:8" x14ac:dyDescent="0.25">
      <c r="A322" s="158" t="s">
        <v>504</v>
      </c>
      <c r="B322" s="161" t="s">
        <v>505</v>
      </c>
      <c r="C322" s="160" t="s">
        <v>500</v>
      </c>
      <c r="D322" s="120" t="s">
        <v>228</v>
      </c>
      <c r="E322" s="120" t="s">
        <v>228</v>
      </c>
      <c r="F322" s="120" t="s">
        <v>228</v>
      </c>
      <c r="G322" s="120" t="s">
        <v>228</v>
      </c>
      <c r="H322" s="122"/>
    </row>
    <row r="323" spans="1:8" x14ac:dyDescent="0.25">
      <c r="A323" s="158" t="s">
        <v>506</v>
      </c>
      <c r="B323" s="161" t="s">
        <v>507</v>
      </c>
      <c r="C323" s="160" t="s">
        <v>503</v>
      </c>
      <c r="D323" s="120" t="s">
        <v>228</v>
      </c>
      <c r="E323" s="120" t="s">
        <v>228</v>
      </c>
      <c r="F323" s="120" t="s">
        <v>228</v>
      </c>
      <c r="G323" s="120" t="s">
        <v>228</v>
      </c>
      <c r="H323" s="122"/>
    </row>
    <row r="324" spans="1:8" x14ac:dyDescent="0.25">
      <c r="A324" s="158" t="s">
        <v>508</v>
      </c>
      <c r="B324" s="161" t="s">
        <v>509</v>
      </c>
      <c r="C324" s="160" t="s">
        <v>510</v>
      </c>
      <c r="D324" s="120" t="s">
        <v>228</v>
      </c>
      <c r="E324" s="120" t="s">
        <v>228</v>
      </c>
      <c r="F324" s="120" t="s">
        <v>228</v>
      </c>
      <c r="G324" s="120" t="s">
        <v>228</v>
      </c>
      <c r="H324" s="122"/>
    </row>
    <row r="325" spans="1:8" x14ac:dyDescent="0.25">
      <c r="A325" s="158" t="s">
        <v>511</v>
      </c>
      <c r="B325" s="161" t="s">
        <v>512</v>
      </c>
      <c r="C325" s="160" t="s">
        <v>228</v>
      </c>
      <c r="D325" s="220" t="s">
        <v>706</v>
      </c>
      <c r="E325" s="220" t="s">
        <v>706</v>
      </c>
      <c r="F325" s="220" t="s">
        <v>706</v>
      </c>
      <c r="G325" s="220" t="s">
        <v>706</v>
      </c>
      <c r="H325" s="183"/>
    </row>
    <row r="326" spans="1:8" x14ac:dyDescent="0.25">
      <c r="A326" s="158" t="s">
        <v>513</v>
      </c>
      <c r="B326" s="164" t="s">
        <v>514</v>
      </c>
      <c r="C326" s="160" t="s">
        <v>510</v>
      </c>
      <c r="D326" s="120" t="s">
        <v>228</v>
      </c>
      <c r="E326" s="120" t="s">
        <v>228</v>
      </c>
      <c r="F326" s="120" t="s">
        <v>228</v>
      </c>
      <c r="G326" s="120" t="s">
        <v>228</v>
      </c>
      <c r="H326" s="122"/>
    </row>
    <row r="327" spans="1:8" x14ac:dyDescent="0.25">
      <c r="A327" s="158" t="s">
        <v>515</v>
      </c>
      <c r="B327" s="164" t="s">
        <v>516</v>
      </c>
      <c r="C327" s="160" t="s">
        <v>517</v>
      </c>
      <c r="D327" s="120" t="s">
        <v>228</v>
      </c>
      <c r="E327" s="120" t="s">
        <v>228</v>
      </c>
      <c r="F327" s="120" t="s">
        <v>228</v>
      </c>
      <c r="G327" s="120" t="s">
        <v>228</v>
      </c>
      <c r="H327" s="122"/>
    </row>
    <row r="328" spans="1:8" x14ac:dyDescent="0.25">
      <c r="A328" s="158" t="s">
        <v>518</v>
      </c>
      <c r="B328" s="161" t="s">
        <v>519</v>
      </c>
      <c r="C328" s="160" t="s">
        <v>228</v>
      </c>
      <c r="D328" s="220" t="s">
        <v>706</v>
      </c>
      <c r="E328" s="220" t="s">
        <v>706</v>
      </c>
      <c r="F328" s="220" t="s">
        <v>706</v>
      </c>
      <c r="G328" s="220" t="s">
        <v>706</v>
      </c>
      <c r="H328" s="183"/>
    </row>
    <row r="329" spans="1:8" x14ac:dyDescent="0.25">
      <c r="A329" s="158" t="s">
        <v>520</v>
      </c>
      <c r="B329" s="164" t="s">
        <v>514</v>
      </c>
      <c r="C329" s="160" t="s">
        <v>510</v>
      </c>
      <c r="D329" s="120" t="s">
        <v>228</v>
      </c>
      <c r="E329" s="120" t="s">
        <v>228</v>
      </c>
      <c r="F329" s="120" t="s">
        <v>228</v>
      </c>
      <c r="G329" s="120" t="s">
        <v>228</v>
      </c>
      <c r="H329" s="122"/>
    </row>
    <row r="330" spans="1:8" x14ac:dyDescent="0.25">
      <c r="A330" s="158" t="s">
        <v>521</v>
      </c>
      <c r="B330" s="164" t="s">
        <v>522</v>
      </c>
      <c r="C330" s="160" t="s">
        <v>500</v>
      </c>
      <c r="D330" s="120" t="s">
        <v>228</v>
      </c>
      <c r="E330" s="120" t="s">
        <v>228</v>
      </c>
      <c r="F330" s="120" t="s">
        <v>228</v>
      </c>
      <c r="G330" s="120" t="s">
        <v>228</v>
      </c>
      <c r="H330" s="122"/>
    </row>
    <row r="331" spans="1:8" x14ac:dyDescent="0.25">
      <c r="A331" s="158" t="s">
        <v>523</v>
      </c>
      <c r="B331" s="164" t="s">
        <v>516</v>
      </c>
      <c r="C331" s="160" t="s">
        <v>517</v>
      </c>
      <c r="D331" s="120" t="s">
        <v>228</v>
      </c>
      <c r="E331" s="120" t="s">
        <v>228</v>
      </c>
      <c r="F331" s="120" t="s">
        <v>228</v>
      </c>
      <c r="G331" s="120" t="s">
        <v>228</v>
      </c>
      <c r="H331" s="122"/>
    </row>
    <row r="332" spans="1:8" x14ac:dyDescent="0.25">
      <c r="A332" s="158" t="s">
        <v>524</v>
      </c>
      <c r="B332" s="161" t="s">
        <v>525</v>
      </c>
      <c r="C332" s="160" t="s">
        <v>228</v>
      </c>
      <c r="D332" s="220" t="s">
        <v>706</v>
      </c>
      <c r="E332" s="220" t="s">
        <v>706</v>
      </c>
      <c r="F332" s="220" t="s">
        <v>706</v>
      </c>
      <c r="G332" s="220" t="s">
        <v>706</v>
      </c>
      <c r="H332" s="183"/>
    </row>
    <row r="333" spans="1:8" x14ac:dyDescent="0.25">
      <c r="A333" s="158" t="s">
        <v>526</v>
      </c>
      <c r="B333" s="164" t="s">
        <v>514</v>
      </c>
      <c r="C333" s="160" t="s">
        <v>510</v>
      </c>
      <c r="D333" s="120" t="s">
        <v>228</v>
      </c>
      <c r="E333" s="120" t="s">
        <v>228</v>
      </c>
      <c r="F333" s="120" t="s">
        <v>228</v>
      </c>
      <c r="G333" s="120" t="s">
        <v>228</v>
      </c>
      <c r="H333" s="122"/>
    </row>
    <row r="334" spans="1:8" x14ac:dyDescent="0.25">
      <c r="A334" s="158" t="s">
        <v>527</v>
      </c>
      <c r="B334" s="164" t="s">
        <v>516</v>
      </c>
      <c r="C334" s="160" t="s">
        <v>517</v>
      </c>
      <c r="D334" s="120" t="s">
        <v>228</v>
      </c>
      <c r="E334" s="120" t="s">
        <v>228</v>
      </c>
      <c r="F334" s="120" t="s">
        <v>228</v>
      </c>
      <c r="G334" s="120" t="s">
        <v>228</v>
      </c>
      <c r="H334" s="122"/>
    </row>
    <row r="335" spans="1:8" x14ac:dyDescent="0.25">
      <c r="A335" s="158" t="s">
        <v>528</v>
      </c>
      <c r="B335" s="161" t="s">
        <v>529</v>
      </c>
      <c r="C335" s="160" t="s">
        <v>228</v>
      </c>
      <c r="D335" s="220" t="s">
        <v>706</v>
      </c>
      <c r="E335" s="220" t="s">
        <v>706</v>
      </c>
      <c r="F335" s="220" t="s">
        <v>706</v>
      </c>
      <c r="G335" s="220" t="s">
        <v>706</v>
      </c>
      <c r="H335" s="183"/>
    </row>
    <row r="336" spans="1:8" x14ac:dyDescent="0.25">
      <c r="A336" s="158" t="s">
        <v>530</v>
      </c>
      <c r="B336" s="164" t="s">
        <v>514</v>
      </c>
      <c r="C336" s="160" t="s">
        <v>510</v>
      </c>
      <c r="D336" s="120" t="s">
        <v>228</v>
      </c>
      <c r="E336" s="120" t="s">
        <v>228</v>
      </c>
      <c r="F336" s="120" t="s">
        <v>228</v>
      </c>
      <c r="G336" s="120" t="s">
        <v>228</v>
      </c>
      <c r="H336" s="122"/>
    </row>
    <row r="337" spans="1:8" x14ac:dyDescent="0.25">
      <c r="A337" s="158" t="s">
        <v>531</v>
      </c>
      <c r="B337" s="164" t="s">
        <v>522</v>
      </c>
      <c r="C337" s="160" t="s">
        <v>500</v>
      </c>
      <c r="D337" s="120" t="s">
        <v>228</v>
      </c>
      <c r="E337" s="120" t="s">
        <v>228</v>
      </c>
      <c r="F337" s="120" t="s">
        <v>228</v>
      </c>
      <c r="G337" s="120" t="s">
        <v>228</v>
      </c>
      <c r="H337" s="122"/>
    </row>
    <row r="338" spans="1:8" x14ac:dyDescent="0.25">
      <c r="A338" s="158" t="s">
        <v>532</v>
      </c>
      <c r="B338" s="164" t="s">
        <v>516</v>
      </c>
      <c r="C338" s="160" t="s">
        <v>517</v>
      </c>
      <c r="D338" s="120" t="s">
        <v>228</v>
      </c>
      <c r="E338" s="120" t="s">
        <v>228</v>
      </c>
      <c r="F338" s="120" t="s">
        <v>228</v>
      </c>
      <c r="G338" s="120" t="s">
        <v>228</v>
      </c>
      <c r="H338" s="122"/>
    </row>
    <row r="339" spans="1:8" x14ac:dyDescent="0.25">
      <c r="A339" s="174" t="s">
        <v>533</v>
      </c>
      <c r="B339" s="175" t="s">
        <v>534</v>
      </c>
      <c r="C339" s="176" t="s">
        <v>228</v>
      </c>
      <c r="D339" s="220" t="s">
        <v>706</v>
      </c>
      <c r="E339" s="220" t="s">
        <v>706</v>
      </c>
      <c r="F339" s="220" t="s">
        <v>706</v>
      </c>
      <c r="G339" s="220" t="s">
        <v>706</v>
      </c>
      <c r="H339" s="182"/>
    </row>
    <row r="340" spans="1:8" x14ac:dyDescent="0.25">
      <c r="A340" s="158" t="s">
        <v>535</v>
      </c>
      <c r="B340" s="161" t="s">
        <v>536</v>
      </c>
      <c r="C340" s="160" t="s">
        <v>510</v>
      </c>
      <c r="D340" s="123">
        <v>7459.7640796650703</v>
      </c>
      <c r="E340" s="124">
        <v>7452.0315467795945</v>
      </c>
      <c r="F340" s="124">
        <f t="shared" ref="F340:F367" si="20">+SUM(E340)-SUM(D340)</f>
        <v>-7.7325328854758482</v>
      </c>
      <c r="G340" s="124">
        <f t="shared" ref="G340:G350" si="21">IFERROR(F340/D340*100,0)</f>
        <v>-0.10365653394528028</v>
      </c>
      <c r="H340" s="122"/>
    </row>
    <row r="341" spans="1:8" ht="31.5" x14ac:dyDescent="0.25">
      <c r="A341" s="158" t="s">
        <v>537</v>
      </c>
      <c r="B341" s="164" t="s">
        <v>538</v>
      </c>
      <c r="C341" s="160" t="s">
        <v>510</v>
      </c>
      <c r="D341" s="123">
        <v>7459.7640796650703</v>
      </c>
      <c r="E341" s="124">
        <v>7452.0315467795945</v>
      </c>
      <c r="F341" s="124">
        <f t="shared" si="20"/>
        <v>-7.7325328854758482</v>
      </c>
      <c r="G341" s="124">
        <f t="shared" si="21"/>
        <v>-0.10365653394528028</v>
      </c>
      <c r="H341" s="122"/>
    </row>
    <row r="342" spans="1:8" x14ac:dyDescent="0.25">
      <c r="A342" s="158" t="s">
        <v>539</v>
      </c>
      <c r="B342" s="179" t="s">
        <v>540</v>
      </c>
      <c r="C342" s="160" t="s">
        <v>510</v>
      </c>
      <c r="D342" s="123">
        <v>0</v>
      </c>
      <c r="E342" s="124">
        <v>0</v>
      </c>
      <c r="F342" s="124">
        <f t="shared" si="20"/>
        <v>0</v>
      </c>
      <c r="G342" s="124">
        <f t="shared" si="21"/>
        <v>0</v>
      </c>
      <c r="H342" s="122"/>
    </row>
    <row r="343" spans="1:8" x14ac:dyDescent="0.25">
      <c r="A343" s="158" t="s">
        <v>541</v>
      </c>
      <c r="B343" s="179" t="s">
        <v>542</v>
      </c>
      <c r="C343" s="160" t="s">
        <v>510</v>
      </c>
      <c r="D343" s="123">
        <v>7459.7640796650703</v>
      </c>
      <c r="E343" s="124">
        <v>7452.0315467795945</v>
      </c>
      <c r="F343" s="124">
        <f t="shared" si="20"/>
        <v>-7.7325328854758482</v>
      </c>
      <c r="G343" s="124">
        <f t="shared" si="21"/>
        <v>-0.10365653394528028</v>
      </c>
      <c r="H343" s="122"/>
    </row>
    <row r="344" spans="1:8" x14ac:dyDescent="0.25">
      <c r="A344" s="158" t="s">
        <v>543</v>
      </c>
      <c r="B344" s="161" t="s">
        <v>544</v>
      </c>
      <c r="C344" s="160" t="s">
        <v>510</v>
      </c>
      <c r="D344" s="123">
        <v>544.13964339603513</v>
      </c>
      <c r="E344" s="124">
        <v>512.23848021074446</v>
      </c>
      <c r="F344" s="124">
        <f t="shared" si="20"/>
        <v>-31.90116318529067</v>
      </c>
      <c r="G344" s="124">
        <f t="shared" si="21"/>
        <v>-5.8626794743702213</v>
      </c>
      <c r="H344" s="122"/>
    </row>
    <row r="345" spans="1:8" x14ac:dyDescent="0.25">
      <c r="A345" s="158" t="s">
        <v>545</v>
      </c>
      <c r="B345" s="161" t="s">
        <v>546</v>
      </c>
      <c r="C345" s="160" t="s">
        <v>500</v>
      </c>
      <c r="D345" s="123">
        <v>98.999474264452388</v>
      </c>
      <c r="E345" s="124">
        <v>136.11725551575</v>
      </c>
      <c r="F345" s="124">
        <f t="shared" si="20"/>
        <v>37.117781251297615</v>
      </c>
      <c r="G345" s="124">
        <f t="shared" si="21"/>
        <v>37.492907439232177</v>
      </c>
      <c r="H345" s="122"/>
    </row>
    <row r="346" spans="1:8" ht="31.5" x14ac:dyDescent="0.25">
      <c r="A346" s="158" t="s">
        <v>547</v>
      </c>
      <c r="B346" s="164" t="s">
        <v>548</v>
      </c>
      <c r="C346" s="160" t="s">
        <v>500</v>
      </c>
      <c r="D346" s="123">
        <v>98.999474264452388</v>
      </c>
      <c r="E346" s="124">
        <v>136.11725551575</v>
      </c>
      <c r="F346" s="124">
        <f t="shared" si="20"/>
        <v>37.117781251297615</v>
      </c>
      <c r="G346" s="124">
        <f t="shared" si="21"/>
        <v>37.492907439232177</v>
      </c>
      <c r="H346" s="122"/>
    </row>
    <row r="347" spans="1:8" x14ac:dyDescent="0.25">
      <c r="A347" s="158" t="s">
        <v>549</v>
      </c>
      <c r="B347" s="179" t="s">
        <v>540</v>
      </c>
      <c r="C347" s="160" t="s">
        <v>500</v>
      </c>
      <c r="D347" s="123">
        <v>0</v>
      </c>
      <c r="E347" s="124">
        <v>0</v>
      </c>
      <c r="F347" s="124">
        <f t="shared" si="20"/>
        <v>0</v>
      </c>
      <c r="G347" s="124">
        <f t="shared" si="21"/>
        <v>0</v>
      </c>
      <c r="H347" s="122"/>
    </row>
    <row r="348" spans="1:8" x14ac:dyDescent="0.25">
      <c r="A348" s="158" t="s">
        <v>550</v>
      </c>
      <c r="B348" s="179" t="s">
        <v>542</v>
      </c>
      <c r="C348" s="160" t="s">
        <v>500</v>
      </c>
      <c r="D348" s="123">
        <v>98.999474264452388</v>
      </c>
      <c r="E348" s="124">
        <v>136.11725551575</v>
      </c>
      <c r="F348" s="124">
        <f t="shared" si="20"/>
        <v>37.117781251297615</v>
      </c>
      <c r="G348" s="124">
        <f t="shared" si="21"/>
        <v>37.492907439232177</v>
      </c>
      <c r="H348" s="122"/>
    </row>
    <row r="349" spans="1:8" x14ac:dyDescent="0.25">
      <c r="A349" s="158" t="s">
        <v>551</v>
      </c>
      <c r="B349" s="161" t="s">
        <v>552</v>
      </c>
      <c r="C349" s="160" t="s">
        <v>553</v>
      </c>
      <c r="D349" s="123">
        <v>369083.74299999996</v>
      </c>
      <c r="E349" s="124">
        <v>371390.99806142028</v>
      </c>
      <c r="F349" s="124">
        <f t="shared" si="20"/>
        <v>2307.255061420321</v>
      </c>
      <c r="G349" s="124">
        <f t="shared" si="21"/>
        <v>0.62513050362673961</v>
      </c>
      <c r="H349" s="122"/>
    </row>
    <row r="350" spans="1:8" ht="31.5" x14ac:dyDescent="0.25">
      <c r="A350" s="158" t="s">
        <v>554</v>
      </c>
      <c r="B350" s="161" t="s">
        <v>555</v>
      </c>
      <c r="C350" s="160" t="s">
        <v>21</v>
      </c>
      <c r="D350" s="123">
        <v>7327.3778224182997</v>
      </c>
      <c r="E350" s="124">
        <v>7309.976999999999</v>
      </c>
      <c r="F350" s="124">
        <f t="shared" si="20"/>
        <v>-17.400822418300777</v>
      </c>
      <c r="G350" s="124">
        <f t="shared" si="21"/>
        <v>-0.23747680056926387</v>
      </c>
      <c r="H350" s="122"/>
    </row>
    <row r="351" spans="1:8" x14ac:dyDescent="0.25">
      <c r="A351" s="158" t="s">
        <v>556</v>
      </c>
      <c r="B351" s="163" t="s">
        <v>557</v>
      </c>
      <c r="C351" s="160" t="s">
        <v>228</v>
      </c>
      <c r="D351" s="220" t="s">
        <v>706</v>
      </c>
      <c r="E351" s="220" t="s">
        <v>706</v>
      </c>
      <c r="F351" s="220" t="s">
        <v>706</v>
      </c>
      <c r="G351" s="220" t="s">
        <v>706</v>
      </c>
      <c r="H351" s="183"/>
    </row>
    <row r="352" spans="1:8" x14ac:dyDescent="0.25">
      <c r="A352" s="158" t="s">
        <v>558</v>
      </c>
      <c r="B352" s="161" t="s">
        <v>559</v>
      </c>
      <c r="C352" s="160" t="s">
        <v>510</v>
      </c>
      <c r="D352" s="123">
        <v>0</v>
      </c>
      <c r="E352" s="124">
        <v>0</v>
      </c>
      <c r="F352" s="124">
        <f t="shared" si="20"/>
        <v>0</v>
      </c>
      <c r="G352" s="124">
        <f t="shared" ref="G352:G354" si="22">IFERROR(F352/D352*100,0)</f>
        <v>0</v>
      </c>
      <c r="H352" s="122"/>
    </row>
    <row r="353" spans="1:8" x14ac:dyDescent="0.25">
      <c r="A353" s="158" t="s">
        <v>560</v>
      </c>
      <c r="B353" s="161" t="s">
        <v>561</v>
      </c>
      <c r="C353" s="160" t="s">
        <v>503</v>
      </c>
      <c r="D353" s="120" t="s">
        <v>228</v>
      </c>
      <c r="E353" s="120" t="s">
        <v>228</v>
      </c>
      <c r="F353" s="120" t="s">
        <v>228</v>
      </c>
      <c r="G353" s="120" t="s">
        <v>228</v>
      </c>
      <c r="H353" s="122"/>
    </row>
    <row r="354" spans="1:8" ht="47.25" x14ac:dyDescent="0.25">
      <c r="A354" s="158" t="s">
        <v>562</v>
      </c>
      <c r="B354" s="161" t="s">
        <v>563</v>
      </c>
      <c r="C354" s="160" t="s">
        <v>21</v>
      </c>
      <c r="D354" s="123">
        <v>0</v>
      </c>
      <c r="E354" s="124">
        <v>0</v>
      </c>
      <c r="F354" s="124">
        <f t="shared" si="20"/>
        <v>0</v>
      </c>
      <c r="G354" s="124">
        <f t="shared" si="22"/>
        <v>0</v>
      </c>
      <c r="H354" s="122"/>
    </row>
    <row r="355" spans="1:8" ht="31.5" x14ac:dyDescent="0.25">
      <c r="A355" s="158" t="s">
        <v>564</v>
      </c>
      <c r="B355" s="161" t="s">
        <v>565</v>
      </c>
      <c r="C355" s="160" t="s">
        <v>21</v>
      </c>
      <c r="D355" s="120" t="s">
        <v>228</v>
      </c>
      <c r="E355" s="120" t="s">
        <v>228</v>
      </c>
      <c r="F355" s="120" t="s">
        <v>228</v>
      </c>
      <c r="G355" s="120" t="s">
        <v>228</v>
      </c>
      <c r="H355" s="122"/>
    </row>
    <row r="356" spans="1:8" x14ac:dyDescent="0.25">
      <c r="A356" s="158" t="s">
        <v>566</v>
      </c>
      <c r="B356" s="163" t="s">
        <v>567</v>
      </c>
      <c r="C356" s="183" t="s">
        <v>228</v>
      </c>
      <c r="D356" s="220" t="s">
        <v>706</v>
      </c>
      <c r="E356" s="220" t="s">
        <v>706</v>
      </c>
      <c r="F356" s="220" t="s">
        <v>706</v>
      </c>
      <c r="G356" s="220" t="s">
        <v>706</v>
      </c>
      <c r="H356" s="183"/>
    </row>
    <row r="357" spans="1:8" x14ac:dyDescent="0.25">
      <c r="A357" s="158" t="s">
        <v>568</v>
      </c>
      <c r="B357" s="161" t="s">
        <v>569</v>
      </c>
      <c r="C357" s="160" t="s">
        <v>500</v>
      </c>
      <c r="D357" s="120" t="s">
        <v>228</v>
      </c>
      <c r="E357" s="120" t="s">
        <v>228</v>
      </c>
      <c r="F357" s="120" t="s">
        <v>228</v>
      </c>
      <c r="G357" s="120" t="s">
        <v>228</v>
      </c>
      <c r="H357" s="122"/>
    </row>
    <row r="358" spans="1:8" ht="47.25" x14ac:dyDescent="0.25">
      <c r="A358" s="158" t="s">
        <v>570</v>
      </c>
      <c r="B358" s="164" t="s">
        <v>571</v>
      </c>
      <c r="C358" s="160" t="s">
        <v>500</v>
      </c>
      <c r="D358" s="120" t="s">
        <v>228</v>
      </c>
      <c r="E358" s="120" t="s">
        <v>228</v>
      </c>
      <c r="F358" s="120" t="s">
        <v>228</v>
      </c>
      <c r="G358" s="120" t="s">
        <v>228</v>
      </c>
      <c r="H358" s="122"/>
    </row>
    <row r="359" spans="1:8" ht="47.25" x14ac:dyDescent="0.25">
      <c r="A359" s="158" t="s">
        <v>572</v>
      </c>
      <c r="B359" s="164" t="s">
        <v>573</v>
      </c>
      <c r="C359" s="160" t="s">
        <v>500</v>
      </c>
      <c r="D359" s="120" t="s">
        <v>228</v>
      </c>
      <c r="E359" s="120" t="s">
        <v>228</v>
      </c>
      <c r="F359" s="120" t="s">
        <v>228</v>
      </c>
      <c r="G359" s="120" t="s">
        <v>228</v>
      </c>
      <c r="H359" s="122"/>
    </row>
    <row r="360" spans="1:8" ht="31.5" x14ac:dyDescent="0.25">
      <c r="A360" s="158" t="s">
        <v>574</v>
      </c>
      <c r="B360" s="164" t="s">
        <v>575</v>
      </c>
      <c r="C360" s="160" t="s">
        <v>500</v>
      </c>
      <c r="D360" s="120" t="s">
        <v>228</v>
      </c>
      <c r="E360" s="120" t="s">
        <v>228</v>
      </c>
      <c r="F360" s="120" t="s">
        <v>228</v>
      </c>
      <c r="G360" s="120" t="s">
        <v>228</v>
      </c>
      <c r="H360" s="122"/>
    </row>
    <row r="361" spans="1:8" x14ac:dyDescent="0.25">
      <c r="A361" s="158" t="s">
        <v>576</v>
      </c>
      <c r="B361" s="161" t="s">
        <v>577</v>
      </c>
      <c r="C361" s="160" t="s">
        <v>510</v>
      </c>
      <c r="D361" s="120" t="s">
        <v>228</v>
      </c>
      <c r="E361" s="120" t="s">
        <v>228</v>
      </c>
      <c r="F361" s="120" t="s">
        <v>228</v>
      </c>
      <c r="G361" s="120" t="s">
        <v>228</v>
      </c>
      <c r="H361" s="122"/>
    </row>
    <row r="362" spans="1:8" ht="31.5" x14ac:dyDescent="0.25">
      <c r="A362" s="158" t="s">
        <v>578</v>
      </c>
      <c r="B362" s="164" t="s">
        <v>579</v>
      </c>
      <c r="C362" s="160" t="s">
        <v>510</v>
      </c>
      <c r="D362" s="120" t="s">
        <v>228</v>
      </c>
      <c r="E362" s="120" t="s">
        <v>228</v>
      </c>
      <c r="F362" s="120" t="s">
        <v>228</v>
      </c>
      <c r="G362" s="120" t="s">
        <v>228</v>
      </c>
      <c r="H362" s="122"/>
    </row>
    <row r="363" spans="1:8" x14ac:dyDescent="0.25">
      <c r="A363" s="158" t="s">
        <v>580</v>
      </c>
      <c r="B363" s="164" t="s">
        <v>581</v>
      </c>
      <c r="C363" s="160" t="s">
        <v>510</v>
      </c>
      <c r="D363" s="120" t="s">
        <v>228</v>
      </c>
      <c r="E363" s="120" t="s">
        <v>228</v>
      </c>
      <c r="F363" s="120" t="s">
        <v>228</v>
      </c>
      <c r="G363" s="120" t="s">
        <v>228</v>
      </c>
      <c r="H363" s="122"/>
    </row>
    <row r="364" spans="1:8" ht="31.5" x14ac:dyDescent="0.25">
      <c r="A364" s="158" t="s">
        <v>582</v>
      </c>
      <c r="B364" s="161" t="s">
        <v>583</v>
      </c>
      <c r="C364" s="160" t="s">
        <v>21</v>
      </c>
      <c r="D364" s="120" t="s">
        <v>228</v>
      </c>
      <c r="E364" s="120" t="s">
        <v>228</v>
      </c>
      <c r="F364" s="120" t="s">
        <v>228</v>
      </c>
      <c r="G364" s="120" t="s">
        <v>228</v>
      </c>
      <c r="H364" s="122"/>
    </row>
    <row r="365" spans="1:8" x14ac:dyDescent="0.25">
      <c r="A365" s="158" t="s">
        <v>584</v>
      </c>
      <c r="B365" s="164" t="s">
        <v>585</v>
      </c>
      <c r="C365" s="160" t="s">
        <v>21</v>
      </c>
      <c r="D365" s="120" t="s">
        <v>228</v>
      </c>
      <c r="E365" s="120" t="s">
        <v>228</v>
      </c>
      <c r="F365" s="120" t="s">
        <v>228</v>
      </c>
      <c r="G365" s="120" t="s">
        <v>228</v>
      </c>
      <c r="H365" s="128"/>
    </row>
    <row r="366" spans="1:8" x14ac:dyDescent="0.25">
      <c r="A366" s="158" t="s">
        <v>586</v>
      </c>
      <c r="B366" s="164" t="s">
        <v>47</v>
      </c>
      <c r="C366" s="160" t="s">
        <v>21</v>
      </c>
      <c r="D366" s="120" t="s">
        <v>228</v>
      </c>
      <c r="E366" s="120" t="s">
        <v>228</v>
      </c>
      <c r="F366" s="120" t="s">
        <v>228</v>
      </c>
      <c r="G366" s="120" t="s">
        <v>228</v>
      </c>
      <c r="H366" s="128"/>
    </row>
    <row r="367" spans="1:8" ht="16.5" thickBot="1" x14ac:dyDescent="0.3">
      <c r="A367" s="171" t="s">
        <v>587</v>
      </c>
      <c r="B367" s="261" t="s">
        <v>588</v>
      </c>
      <c r="C367" s="173" t="s">
        <v>589</v>
      </c>
      <c r="D367" s="262">
        <v>3406.6400000000003</v>
      </c>
      <c r="E367" s="130">
        <v>3259.190000000001</v>
      </c>
      <c r="F367" s="130">
        <f t="shared" si="20"/>
        <v>-147.44999999999936</v>
      </c>
      <c r="G367" s="130">
        <f t="shared" ref="G367" si="23">IFERROR(F367/D367*100,0)</f>
        <v>-4.3283117676067722</v>
      </c>
      <c r="H367" s="184"/>
    </row>
    <row r="368" spans="1:8" x14ac:dyDescent="0.25">
      <c r="A368" s="323" t="s">
        <v>590</v>
      </c>
      <c r="B368" s="324"/>
      <c r="C368" s="324"/>
      <c r="D368" s="324"/>
      <c r="E368" s="324"/>
      <c r="F368" s="324"/>
      <c r="G368" s="324"/>
      <c r="H368" s="325"/>
    </row>
    <row r="369" spans="1:10" ht="16.5" thickBot="1" x14ac:dyDescent="0.3">
      <c r="A369" s="323"/>
      <c r="B369" s="324"/>
      <c r="C369" s="324"/>
      <c r="D369" s="324"/>
      <c r="E369" s="324"/>
      <c r="F369" s="324"/>
      <c r="G369" s="324"/>
      <c r="H369" s="325"/>
    </row>
    <row r="370" spans="1:10" s="144" customFormat="1" ht="67.5" customHeight="1" x14ac:dyDescent="0.25">
      <c r="A370" s="326" t="s">
        <v>7</v>
      </c>
      <c r="B370" s="328" t="s">
        <v>8</v>
      </c>
      <c r="C370" s="330" t="s">
        <v>9</v>
      </c>
      <c r="D370" s="310" t="s">
        <v>735</v>
      </c>
      <c r="E370" s="311"/>
      <c r="F370" s="312" t="s">
        <v>11</v>
      </c>
      <c r="G370" s="311"/>
      <c r="H370" s="313" t="s">
        <v>12</v>
      </c>
      <c r="J370" s="264"/>
    </row>
    <row r="371" spans="1:10" s="144" customFormat="1" x14ac:dyDescent="0.25">
      <c r="A371" s="327"/>
      <c r="B371" s="329"/>
      <c r="C371" s="331"/>
      <c r="D371" s="185" t="s">
        <v>13</v>
      </c>
      <c r="E371" s="147" t="s">
        <v>14</v>
      </c>
      <c r="F371" s="147" t="s">
        <v>15</v>
      </c>
      <c r="G371" s="148" t="s">
        <v>16</v>
      </c>
      <c r="H371" s="314"/>
      <c r="J371" s="264"/>
    </row>
    <row r="372" spans="1:10" ht="16.5" thickBot="1" x14ac:dyDescent="0.3">
      <c r="A372" s="186">
        <v>1</v>
      </c>
      <c r="B372" s="187">
        <v>2</v>
      </c>
      <c r="C372" s="188">
        <v>3</v>
      </c>
      <c r="D372" s="189">
        <v>4</v>
      </c>
      <c r="E372" s="190">
        <v>5</v>
      </c>
      <c r="F372" s="190">
        <v>6</v>
      </c>
      <c r="G372" s="190">
        <v>7</v>
      </c>
      <c r="H372" s="191">
        <v>8</v>
      </c>
    </row>
    <row r="373" spans="1:10" x14ac:dyDescent="0.25">
      <c r="A373" s="332" t="s">
        <v>591</v>
      </c>
      <c r="B373" s="333"/>
      <c r="C373" s="160" t="s">
        <v>21</v>
      </c>
      <c r="D373" s="213">
        <f t="shared" ref="D373:E373" si="24">SUM(D374,D431)</f>
        <v>803.60846114000003</v>
      </c>
      <c r="E373" s="116">
        <f t="shared" si="24"/>
        <v>789.14026203999993</v>
      </c>
      <c r="F373" s="214">
        <f t="shared" ref="F373:F432" si="25">+SUM(E373)-SUM(D373)</f>
        <v>-14.468199100000106</v>
      </c>
      <c r="G373" s="192">
        <f t="shared" ref="G373:G432" si="26">IFERROR(F373/D373*100,0)</f>
        <v>-1.8004040275379256</v>
      </c>
      <c r="H373" s="193"/>
    </row>
    <row r="374" spans="1:10" x14ac:dyDescent="0.25">
      <c r="A374" s="158" t="s">
        <v>19</v>
      </c>
      <c r="B374" s="194" t="s">
        <v>592</v>
      </c>
      <c r="C374" s="160" t="s">
        <v>21</v>
      </c>
      <c r="D374" s="215">
        <f t="shared" ref="D374:E374" si="27">SUM(D375,D399,D427,D428)</f>
        <v>803.60846114000003</v>
      </c>
      <c r="E374" s="124">
        <f t="shared" si="27"/>
        <v>789.14026203999993</v>
      </c>
      <c r="F374" s="124">
        <f t="shared" si="25"/>
        <v>-14.468199100000106</v>
      </c>
      <c r="G374" s="195">
        <f t="shared" si="26"/>
        <v>-1.8004040275379256</v>
      </c>
      <c r="H374" s="196"/>
    </row>
    <row r="375" spans="1:10" x14ac:dyDescent="0.25">
      <c r="A375" s="158" t="s">
        <v>22</v>
      </c>
      <c r="B375" s="161" t="s">
        <v>593</v>
      </c>
      <c r="C375" s="160" t="s">
        <v>21</v>
      </c>
      <c r="D375" s="215">
        <f t="shared" ref="D375:E375" si="28">SUM(D376,D394,D398)</f>
        <v>292.75732957999998</v>
      </c>
      <c r="E375" s="124">
        <f t="shared" si="28"/>
        <v>244.36787683000006</v>
      </c>
      <c r="F375" s="124">
        <f t="shared" si="25"/>
        <v>-48.389452749999919</v>
      </c>
      <c r="G375" s="195">
        <f t="shared" si="26"/>
        <v>-16.528861231047962</v>
      </c>
      <c r="H375" s="196"/>
    </row>
    <row r="376" spans="1:10" ht="31.5" x14ac:dyDescent="0.25">
      <c r="A376" s="158" t="s">
        <v>24</v>
      </c>
      <c r="B376" s="164" t="s">
        <v>594</v>
      </c>
      <c r="C376" s="160" t="s">
        <v>21</v>
      </c>
      <c r="D376" s="215">
        <f t="shared" ref="D376:E376" si="29">SUM(D377,D381,D382,D383,D384,D389,D390,D391)</f>
        <v>292.75732957999998</v>
      </c>
      <c r="E376" s="124">
        <f t="shared" si="29"/>
        <v>244.36787683000006</v>
      </c>
      <c r="F376" s="195">
        <f t="shared" si="25"/>
        <v>-48.389452749999919</v>
      </c>
      <c r="G376" s="195">
        <f t="shared" si="26"/>
        <v>-16.528861231047962</v>
      </c>
      <c r="H376" s="196"/>
    </row>
    <row r="377" spans="1:10" x14ac:dyDescent="0.25">
      <c r="A377" s="158" t="s">
        <v>595</v>
      </c>
      <c r="B377" s="165" t="s">
        <v>596</v>
      </c>
      <c r="C377" s="160" t="s">
        <v>21</v>
      </c>
      <c r="D377" s="216" t="s">
        <v>228</v>
      </c>
      <c r="E377" s="216" t="s">
        <v>228</v>
      </c>
      <c r="F377" s="120">
        <f t="shared" si="25"/>
        <v>0</v>
      </c>
      <c r="G377" s="197">
        <f t="shared" si="26"/>
        <v>0</v>
      </c>
      <c r="H377" s="196"/>
    </row>
    <row r="378" spans="1:10" ht="31.5" x14ac:dyDescent="0.25">
      <c r="A378" s="158" t="s">
        <v>597</v>
      </c>
      <c r="B378" s="166" t="s">
        <v>25</v>
      </c>
      <c r="C378" s="160" t="s">
        <v>21</v>
      </c>
      <c r="D378" s="216" t="s">
        <v>228</v>
      </c>
      <c r="E378" s="216" t="s">
        <v>228</v>
      </c>
      <c r="F378" s="120">
        <f t="shared" si="25"/>
        <v>0</v>
      </c>
      <c r="G378" s="120">
        <f t="shared" si="26"/>
        <v>0</v>
      </c>
      <c r="H378" s="196"/>
    </row>
    <row r="379" spans="1:10" ht="31.5" x14ac:dyDescent="0.25">
      <c r="A379" s="158" t="s">
        <v>598</v>
      </c>
      <c r="B379" s="166" t="s">
        <v>27</v>
      </c>
      <c r="C379" s="160" t="s">
        <v>21</v>
      </c>
      <c r="D379" s="216" t="s">
        <v>228</v>
      </c>
      <c r="E379" s="216" t="s">
        <v>228</v>
      </c>
      <c r="F379" s="120">
        <f t="shared" si="25"/>
        <v>0</v>
      </c>
      <c r="G379" s="120">
        <f t="shared" si="26"/>
        <v>0</v>
      </c>
      <c r="H379" s="196"/>
    </row>
    <row r="380" spans="1:10" ht="31.5" x14ac:dyDescent="0.25">
      <c r="A380" s="158" t="s">
        <v>599</v>
      </c>
      <c r="B380" s="166" t="s">
        <v>29</v>
      </c>
      <c r="C380" s="160" t="s">
        <v>21</v>
      </c>
      <c r="D380" s="216" t="s">
        <v>228</v>
      </c>
      <c r="E380" s="216" t="s">
        <v>228</v>
      </c>
      <c r="F380" s="120">
        <f t="shared" si="25"/>
        <v>0</v>
      </c>
      <c r="G380" s="120">
        <f t="shared" si="26"/>
        <v>0</v>
      </c>
      <c r="H380" s="196"/>
    </row>
    <row r="381" spans="1:10" x14ac:dyDescent="0.25">
      <c r="A381" s="158" t="s">
        <v>600</v>
      </c>
      <c r="B381" s="165" t="s">
        <v>601</v>
      </c>
      <c r="C381" s="160" t="s">
        <v>21</v>
      </c>
      <c r="D381" s="216" t="s">
        <v>228</v>
      </c>
      <c r="E381" s="216" t="s">
        <v>228</v>
      </c>
      <c r="F381" s="120">
        <f t="shared" si="25"/>
        <v>0</v>
      </c>
      <c r="G381" s="120">
        <f t="shared" si="26"/>
        <v>0</v>
      </c>
      <c r="H381" s="196"/>
    </row>
    <row r="382" spans="1:10" x14ac:dyDescent="0.25">
      <c r="A382" s="158" t="s">
        <v>602</v>
      </c>
      <c r="B382" s="165" t="s">
        <v>603</v>
      </c>
      <c r="C382" s="160" t="s">
        <v>21</v>
      </c>
      <c r="D382" s="215">
        <v>0</v>
      </c>
      <c r="E382" s="124">
        <v>0</v>
      </c>
      <c r="F382" s="195">
        <f t="shared" si="25"/>
        <v>0</v>
      </c>
      <c r="G382" s="195">
        <f t="shared" si="26"/>
        <v>0</v>
      </c>
      <c r="H382" s="196"/>
    </row>
    <row r="383" spans="1:10" x14ac:dyDescent="0.25">
      <c r="A383" s="158" t="s">
        <v>604</v>
      </c>
      <c r="B383" s="165" t="s">
        <v>605</v>
      </c>
      <c r="C383" s="160" t="s">
        <v>21</v>
      </c>
      <c r="D383" s="216" t="s">
        <v>228</v>
      </c>
      <c r="E383" s="216" t="s">
        <v>228</v>
      </c>
      <c r="F383" s="120">
        <f t="shared" si="25"/>
        <v>0</v>
      </c>
      <c r="G383" s="120">
        <f t="shared" si="26"/>
        <v>0</v>
      </c>
      <c r="H383" s="196"/>
    </row>
    <row r="384" spans="1:10" x14ac:dyDescent="0.25">
      <c r="A384" s="158" t="s">
        <v>606</v>
      </c>
      <c r="B384" s="165" t="s">
        <v>607</v>
      </c>
      <c r="C384" s="160" t="s">
        <v>21</v>
      </c>
      <c r="D384" s="215">
        <f t="shared" ref="D384:E384" si="30">SUM(D385,D387)</f>
        <v>292.75732957999998</v>
      </c>
      <c r="E384" s="124">
        <f t="shared" si="30"/>
        <v>244.36787683000006</v>
      </c>
      <c r="F384" s="195">
        <f t="shared" si="25"/>
        <v>-48.389452749999919</v>
      </c>
      <c r="G384" s="195">
        <f t="shared" si="26"/>
        <v>-16.528861231047962</v>
      </c>
      <c r="H384" s="196"/>
    </row>
    <row r="385" spans="1:8" ht="31.5" x14ac:dyDescent="0.25">
      <c r="A385" s="158" t="s">
        <v>608</v>
      </c>
      <c r="B385" s="166" t="s">
        <v>609</v>
      </c>
      <c r="C385" s="160" t="s">
        <v>21</v>
      </c>
      <c r="D385" s="216" t="s">
        <v>228</v>
      </c>
      <c r="E385" s="216" t="s">
        <v>228</v>
      </c>
      <c r="F385" s="120">
        <f t="shared" si="25"/>
        <v>0</v>
      </c>
      <c r="G385" s="120">
        <f t="shared" si="26"/>
        <v>0</v>
      </c>
      <c r="H385" s="196"/>
    </row>
    <row r="386" spans="1:8" x14ac:dyDescent="0.25">
      <c r="A386" s="158" t="s">
        <v>610</v>
      </c>
      <c r="B386" s="166" t="s">
        <v>611</v>
      </c>
      <c r="C386" s="160" t="s">
        <v>21</v>
      </c>
      <c r="D386" s="216" t="s">
        <v>228</v>
      </c>
      <c r="E386" s="216" t="s">
        <v>228</v>
      </c>
      <c r="F386" s="120">
        <f t="shared" si="25"/>
        <v>0</v>
      </c>
      <c r="G386" s="120">
        <f t="shared" si="26"/>
        <v>0</v>
      </c>
      <c r="H386" s="196"/>
    </row>
    <row r="387" spans="1:8" x14ac:dyDescent="0.25">
      <c r="A387" s="158" t="s">
        <v>612</v>
      </c>
      <c r="B387" s="166" t="s">
        <v>613</v>
      </c>
      <c r="C387" s="160" t="s">
        <v>21</v>
      </c>
      <c r="D387" s="215">
        <v>292.75732957999998</v>
      </c>
      <c r="E387" s="124">
        <v>244.36787683000006</v>
      </c>
      <c r="F387" s="195">
        <f t="shared" si="25"/>
        <v>-48.389452749999919</v>
      </c>
      <c r="G387" s="195">
        <f t="shared" si="26"/>
        <v>-16.528861231047962</v>
      </c>
      <c r="H387" s="196"/>
    </row>
    <row r="388" spans="1:8" x14ac:dyDescent="0.25">
      <c r="A388" s="158" t="s">
        <v>614</v>
      </c>
      <c r="B388" s="166" t="s">
        <v>611</v>
      </c>
      <c r="C388" s="160" t="s">
        <v>21</v>
      </c>
      <c r="D388" s="215">
        <v>292.75732957999998</v>
      </c>
      <c r="E388" s="124">
        <v>244.36787683000006</v>
      </c>
      <c r="F388" s="195">
        <f t="shared" si="25"/>
        <v>-48.389452749999919</v>
      </c>
      <c r="G388" s="195">
        <f t="shared" si="26"/>
        <v>-16.528861231047962</v>
      </c>
      <c r="H388" s="196"/>
    </row>
    <row r="389" spans="1:8" x14ac:dyDescent="0.25">
      <c r="A389" s="158" t="s">
        <v>615</v>
      </c>
      <c r="B389" s="165" t="s">
        <v>616</v>
      </c>
      <c r="C389" s="160" t="s">
        <v>21</v>
      </c>
      <c r="D389" s="215">
        <v>0</v>
      </c>
      <c r="E389" s="124" t="s">
        <v>228</v>
      </c>
      <c r="F389" s="195">
        <f t="shared" si="25"/>
        <v>0</v>
      </c>
      <c r="G389" s="195">
        <f t="shared" si="26"/>
        <v>0</v>
      </c>
      <c r="H389" s="196"/>
    </row>
    <row r="390" spans="1:8" x14ac:dyDescent="0.25">
      <c r="A390" s="158" t="s">
        <v>617</v>
      </c>
      <c r="B390" s="165" t="s">
        <v>424</v>
      </c>
      <c r="C390" s="160" t="s">
        <v>21</v>
      </c>
      <c r="D390" s="216" t="s">
        <v>228</v>
      </c>
      <c r="E390" s="216" t="s">
        <v>228</v>
      </c>
      <c r="F390" s="120">
        <f t="shared" si="25"/>
        <v>0</v>
      </c>
      <c r="G390" s="120">
        <f t="shared" si="26"/>
        <v>0</v>
      </c>
      <c r="H390" s="196"/>
    </row>
    <row r="391" spans="1:8" ht="31.5" x14ac:dyDescent="0.25">
      <c r="A391" s="158" t="s">
        <v>618</v>
      </c>
      <c r="B391" s="165" t="s">
        <v>619</v>
      </c>
      <c r="C391" s="160" t="s">
        <v>21</v>
      </c>
      <c r="D391" s="216" t="s">
        <v>228</v>
      </c>
      <c r="E391" s="216" t="s">
        <v>228</v>
      </c>
      <c r="F391" s="120">
        <f t="shared" si="25"/>
        <v>0</v>
      </c>
      <c r="G391" s="197">
        <f t="shared" si="26"/>
        <v>0</v>
      </c>
      <c r="H391" s="196"/>
    </row>
    <row r="392" spans="1:8" x14ac:dyDescent="0.25">
      <c r="A392" s="158" t="s">
        <v>620</v>
      </c>
      <c r="B392" s="166" t="s">
        <v>45</v>
      </c>
      <c r="C392" s="160" t="s">
        <v>21</v>
      </c>
      <c r="D392" s="216" t="s">
        <v>228</v>
      </c>
      <c r="E392" s="216" t="s">
        <v>228</v>
      </c>
      <c r="F392" s="120">
        <f t="shared" si="25"/>
        <v>0</v>
      </c>
      <c r="G392" s="120">
        <f t="shared" si="26"/>
        <v>0</v>
      </c>
      <c r="H392" s="196"/>
    </row>
    <row r="393" spans="1:8" x14ac:dyDescent="0.25">
      <c r="A393" s="158" t="s">
        <v>621</v>
      </c>
      <c r="B393" s="198" t="s">
        <v>47</v>
      </c>
      <c r="C393" s="160" t="s">
        <v>21</v>
      </c>
      <c r="D393" s="216" t="s">
        <v>228</v>
      </c>
      <c r="E393" s="216" t="s">
        <v>228</v>
      </c>
      <c r="F393" s="120">
        <f t="shared" si="25"/>
        <v>0</v>
      </c>
      <c r="G393" s="120">
        <f t="shared" si="26"/>
        <v>0</v>
      </c>
      <c r="H393" s="196"/>
    </row>
    <row r="394" spans="1:8" ht="31.5" x14ac:dyDescent="0.25">
      <c r="A394" s="158" t="s">
        <v>26</v>
      </c>
      <c r="B394" s="164" t="s">
        <v>622</v>
      </c>
      <c r="C394" s="160" t="s">
        <v>21</v>
      </c>
      <c r="D394" s="216" t="s">
        <v>228</v>
      </c>
      <c r="E394" s="216" t="s">
        <v>228</v>
      </c>
      <c r="F394" s="120">
        <f t="shared" si="25"/>
        <v>0</v>
      </c>
      <c r="G394" s="197">
        <f t="shared" si="26"/>
        <v>0</v>
      </c>
      <c r="H394" s="196"/>
    </row>
    <row r="395" spans="1:8" ht="31.5" x14ac:dyDescent="0.25">
      <c r="A395" s="158" t="s">
        <v>623</v>
      </c>
      <c r="B395" s="165" t="s">
        <v>25</v>
      </c>
      <c r="C395" s="160" t="s">
        <v>21</v>
      </c>
      <c r="D395" s="216" t="s">
        <v>228</v>
      </c>
      <c r="E395" s="216" t="s">
        <v>228</v>
      </c>
      <c r="F395" s="120">
        <f t="shared" si="25"/>
        <v>0</v>
      </c>
      <c r="G395" s="197">
        <f t="shared" si="26"/>
        <v>0</v>
      </c>
      <c r="H395" s="196"/>
    </row>
    <row r="396" spans="1:8" ht="31.5" x14ac:dyDescent="0.25">
      <c r="A396" s="158" t="s">
        <v>624</v>
      </c>
      <c r="B396" s="165" t="s">
        <v>27</v>
      </c>
      <c r="C396" s="160" t="s">
        <v>21</v>
      </c>
      <c r="D396" s="216" t="s">
        <v>228</v>
      </c>
      <c r="E396" s="216" t="s">
        <v>228</v>
      </c>
      <c r="F396" s="120">
        <f t="shared" si="25"/>
        <v>0</v>
      </c>
      <c r="G396" s="197">
        <f t="shared" si="26"/>
        <v>0</v>
      </c>
      <c r="H396" s="196"/>
    </row>
    <row r="397" spans="1:8" ht="31.5" x14ac:dyDescent="0.25">
      <c r="A397" s="158" t="s">
        <v>625</v>
      </c>
      <c r="B397" s="165" t="s">
        <v>29</v>
      </c>
      <c r="C397" s="160" t="s">
        <v>21</v>
      </c>
      <c r="D397" s="216" t="s">
        <v>228</v>
      </c>
      <c r="E397" s="216" t="s">
        <v>228</v>
      </c>
      <c r="F397" s="120">
        <f t="shared" si="25"/>
        <v>0</v>
      </c>
      <c r="G397" s="197">
        <f t="shared" si="26"/>
        <v>0</v>
      </c>
      <c r="H397" s="196"/>
    </row>
    <row r="398" spans="1:8" x14ac:dyDescent="0.25">
      <c r="A398" s="158" t="s">
        <v>28</v>
      </c>
      <c r="B398" s="164" t="s">
        <v>626</v>
      </c>
      <c r="C398" s="160" t="s">
        <v>21</v>
      </c>
      <c r="D398" s="215">
        <v>0</v>
      </c>
      <c r="E398" s="124">
        <v>0</v>
      </c>
      <c r="F398" s="195">
        <f t="shared" si="25"/>
        <v>0</v>
      </c>
      <c r="G398" s="195">
        <f t="shared" si="26"/>
        <v>0</v>
      </c>
      <c r="H398" s="196"/>
    </row>
    <row r="399" spans="1:8" x14ac:dyDescent="0.25">
      <c r="A399" s="158" t="s">
        <v>30</v>
      </c>
      <c r="B399" s="161" t="s">
        <v>627</v>
      </c>
      <c r="C399" s="160" t="s">
        <v>21</v>
      </c>
      <c r="D399" s="215">
        <f>D400+D414+D413</f>
        <v>434.52788865000002</v>
      </c>
      <c r="E399" s="124">
        <f>E400+E414+E413</f>
        <v>477.71986862999995</v>
      </c>
      <c r="F399" s="124">
        <f t="shared" si="25"/>
        <v>43.191979979999928</v>
      </c>
      <c r="G399" s="195">
        <f t="shared" si="26"/>
        <v>9.9399787926592342</v>
      </c>
      <c r="H399" s="196"/>
    </row>
    <row r="400" spans="1:8" x14ac:dyDescent="0.25">
      <c r="A400" s="158" t="s">
        <v>628</v>
      </c>
      <c r="B400" s="164" t="s">
        <v>629</v>
      </c>
      <c r="C400" s="160" t="s">
        <v>21</v>
      </c>
      <c r="D400" s="215">
        <f>SUM(D401,D405:D410)</f>
        <v>431.39941612000001</v>
      </c>
      <c r="E400" s="124">
        <f>SUM(E401,E405:E410)</f>
        <v>474.59139609999994</v>
      </c>
      <c r="F400" s="195">
        <f t="shared" si="25"/>
        <v>43.191979979999928</v>
      </c>
      <c r="G400" s="195">
        <f t="shared" si="26"/>
        <v>10.012062688556226</v>
      </c>
      <c r="H400" s="196"/>
    </row>
    <row r="401" spans="1:8" x14ac:dyDescent="0.25">
      <c r="A401" s="158" t="s">
        <v>630</v>
      </c>
      <c r="B401" s="165" t="s">
        <v>631</v>
      </c>
      <c r="C401" s="160" t="s">
        <v>21</v>
      </c>
      <c r="D401" s="216" t="s">
        <v>228</v>
      </c>
      <c r="E401" s="216" t="s">
        <v>228</v>
      </c>
      <c r="F401" s="120">
        <f>+SUM(E401)-SUM(D401)</f>
        <v>0</v>
      </c>
      <c r="G401" s="195">
        <f t="shared" si="26"/>
        <v>0</v>
      </c>
      <c r="H401" s="196"/>
    </row>
    <row r="402" spans="1:8" ht="31.5" x14ac:dyDescent="0.25">
      <c r="A402" s="158" t="s">
        <v>632</v>
      </c>
      <c r="B402" s="165" t="s">
        <v>25</v>
      </c>
      <c r="C402" s="160" t="s">
        <v>21</v>
      </c>
      <c r="D402" s="216" t="s">
        <v>228</v>
      </c>
      <c r="E402" s="216" t="s">
        <v>228</v>
      </c>
      <c r="F402" s="120">
        <f t="shared" si="25"/>
        <v>0</v>
      </c>
      <c r="G402" s="120">
        <f t="shared" si="26"/>
        <v>0</v>
      </c>
      <c r="H402" s="196"/>
    </row>
    <row r="403" spans="1:8" ht="31.5" x14ac:dyDescent="0.25">
      <c r="A403" s="158" t="s">
        <v>633</v>
      </c>
      <c r="B403" s="165" t="s">
        <v>27</v>
      </c>
      <c r="C403" s="160" t="s">
        <v>21</v>
      </c>
      <c r="D403" s="216" t="s">
        <v>228</v>
      </c>
      <c r="E403" s="216" t="s">
        <v>228</v>
      </c>
      <c r="F403" s="120">
        <f t="shared" si="25"/>
        <v>0</v>
      </c>
      <c r="G403" s="120">
        <f t="shared" si="26"/>
        <v>0</v>
      </c>
      <c r="H403" s="196"/>
    </row>
    <row r="404" spans="1:8" ht="31.5" x14ac:dyDescent="0.25">
      <c r="A404" s="158" t="s">
        <v>634</v>
      </c>
      <c r="B404" s="165" t="s">
        <v>29</v>
      </c>
      <c r="C404" s="160" t="s">
        <v>21</v>
      </c>
      <c r="D404" s="216" t="s">
        <v>228</v>
      </c>
      <c r="E404" s="216" t="s">
        <v>228</v>
      </c>
      <c r="F404" s="120">
        <f t="shared" si="25"/>
        <v>0</v>
      </c>
      <c r="G404" s="120">
        <f t="shared" si="26"/>
        <v>0</v>
      </c>
      <c r="H404" s="196"/>
    </row>
    <row r="405" spans="1:8" x14ac:dyDescent="0.25">
      <c r="A405" s="158" t="s">
        <v>635</v>
      </c>
      <c r="B405" s="165" t="s">
        <v>410</v>
      </c>
      <c r="C405" s="160" t="s">
        <v>21</v>
      </c>
      <c r="D405" s="216" t="s">
        <v>228</v>
      </c>
      <c r="E405" s="216" t="s">
        <v>228</v>
      </c>
      <c r="F405" s="120">
        <f t="shared" si="25"/>
        <v>0</v>
      </c>
      <c r="G405" s="120">
        <f t="shared" si="26"/>
        <v>0</v>
      </c>
      <c r="H405" s="196"/>
    </row>
    <row r="406" spans="1:8" x14ac:dyDescent="0.25">
      <c r="A406" s="158" t="s">
        <v>636</v>
      </c>
      <c r="B406" s="165" t="s">
        <v>413</v>
      </c>
      <c r="C406" s="160" t="s">
        <v>21</v>
      </c>
      <c r="D406" s="124">
        <v>431.39941612000001</v>
      </c>
      <c r="E406" s="124">
        <v>474.59139609999994</v>
      </c>
      <c r="F406" s="195">
        <f t="shared" si="25"/>
        <v>43.191979979999928</v>
      </c>
      <c r="G406" s="195">
        <f t="shared" si="26"/>
        <v>10.012062688556226</v>
      </c>
      <c r="H406" s="196"/>
    </row>
    <row r="407" spans="1:8" x14ac:dyDescent="0.25">
      <c r="A407" s="158" t="s">
        <v>637</v>
      </c>
      <c r="B407" s="165" t="s">
        <v>416</v>
      </c>
      <c r="C407" s="160" t="s">
        <v>21</v>
      </c>
      <c r="D407" s="216" t="s">
        <v>228</v>
      </c>
      <c r="E407" s="216" t="s">
        <v>228</v>
      </c>
      <c r="F407" s="120">
        <f t="shared" si="25"/>
        <v>0</v>
      </c>
      <c r="G407" s="120">
        <f t="shared" si="26"/>
        <v>0</v>
      </c>
      <c r="H407" s="196"/>
    </row>
    <row r="408" spans="1:8" x14ac:dyDescent="0.25">
      <c r="A408" s="158" t="s">
        <v>638</v>
      </c>
      <c r="B408" s="165" t="s">
        <v>422</v>
      </c>
      <c r="C408" s="160" t="s">
        <v>21</v>
      </c>
      <c r="D408" s="216" t="s">
        <v>228</v>
      </c>
      <c r="E408" s="216" t="s">
        <v>228</v>
      </c>
      <c r="F408" s="120">
        <f t="shared" si="25"/>
        <v>0</v>
      </c>
      <c r="G408" s="120">
        <f t="shared" si="26"/>
        <v>0</v>
      </c>
      <c r="H408" s="196"/>
    </row>
    <row r="409" spans="1:8" x14ac:dyDescent="0.25">
      <c r="A409" s="158" t="s">
        <v>639</v>
      </c>
      <c r="B409" s="165" t="s">
        <v>424</v>
      </c>
      <c r="C409" s="160" t="s">
        <v>21</v>
      </c>
      <c r="D409" s="216" t="s">
        <v>228</v>
      </c>
      <c r="E409" s="216" t="s">
        <v>228</v>
      </c>
      <c r="F409" s="120">
        <f t="shared" si="25"/>
        <v>0</v>
      </c>
      <c r="G409" s="120">
        <f t="shared" si="26"/>
        <v>0</v>
      </c>
      <c r="H409" s="196"/>
    </row>
    <row r="410" spans="1:8" ht="31.5" x14ac:dyDescent="0.25">
      <c r="A410" s="158" t="s">
        <v>640</v>
      </c>
      <c r="B410" s="165" t="s">
        <v>427</v>
      </c>
      <c r="C410" s="160" t="s">
        <v>21</v>
      </c>
      <c r="D410" s="216" t="s">
        <v>228</v>
      </c>
      <c r="E410" s="216" t="s">
        <v>228</v>
      </c>
      <c r="F410" s="120">
        <f t="shared" si="25"/>
        <v>0</v>
      </c>
      <c r="G410" s="120">
        <f t="shared" si="26"/>
        <v>0</v>
      </c>
      <c r="H410" s="196"/>
    </row>
    <row r="411" spans="1:8" x14ac:dyDescent="0.25">
      <c r="A411" s="158" t="s">
        <v>641</v>
      </c>
      <c r="B411" s="166" t="s">
        <v>45</v>
      </c>
      <c r="C411" s="160" t="s">
        <v>21</v>
      </c>
      <c r="D411" s="216" t="s">
        <v>228</v>
      </c>
      <c r="E411" s="216" t="s">
        <v>228</v>
      </c>
      <c r="F411" s="120">
        <f t="shared" si="25"/>
        <v>0</v>
      </c>
      <c r="G411" s="120">
        <f t="shared" si="26"/>
        <v>0</v>
      </c>
      <c r="H411" s="196"/>
    </row>
    <row r="412" spans="1:8" x14ac:dyDescent="0.25">
      <c r="A412" s="158" t="s">
        <v>642</v>
      </c>
      <c r="B412" s="198" t="s">
        <v>47</v>
      </c>
      <c r="C412" s="160" t="s">
        <v>21</v>
      </c>
      <c r="D412" s="216" t="s">
        <v>228</v>
      </c>
      <c r="E412" s="216" t="s">
        <v>228</v>
      </c>
      <c r="F412" s="120">
        <f t="shared" si="25"/>
        <v>0</v>
      </c>
      <c r="G412" s="120">
        <f t="shared" si="26"/>
        <v>0</v>
      </c>
      <c r="H412" s="196"/>
    </row>
    <row r="413" spans="1:8" x14ac:dyDescent="0.25">
      <c r="A413" s="158" t="s">
        <v>643</v>
      </c>
      <c r="B413" s="164" t="s">
        <v>644</v>
      </c>
      <c r="C413" s="160" t="s">
        <v>21</v>
      </c>
      <c r="D413" s="124">
        <v>3.1284725300000282</v>
      </c>
      <c r="E413" s="124">
        <v>3.1284725299999998</v>
      </c>
      <c r="F413" s="195">
        <f t="shared" si="25"/>
        <v>-2.8421709430404007E-14</v>
      </c>
      <c r="G413" s="195">
        <f t="shared" si="26"/>
        <v>-9.0848518431465181E-13</v>
      </c>
      <c r="H413" s="196"/>
    </row>
    <row r="414" spans="1:8" x14ac:dyDescent="0.25">
      <c r="A414" s="158" t="s">
        <v>645</v>
      </c>
      <c r="B414" s="164" t="s">
        <v>646</v>
      </c>
      <c r="C414" s="160" t="s">
        <v>21</v>
      </c>
      <c r="D414" s="215">
        <f>SUM(D415,D419:D424)</f>
        <v>0</v>
      </c>
      <c r="E414" s="124">
        <f>SUM(E415,E419:E424)</f>
        <v>0</v>
      </c>
      <c r="F414" s="124">
        <f t="shared" si="25"/>
        <v>0</v>
      </c>
      <c r="G414" s="195">
        <f t="shared" si="26"/>
        <v>0</v>
      </c>
      <c r="H414" s="196"/>
    </row>
    <row r="415" spans="1:8" x14ac:dyDescent="0.25">
      <c r="A415" s="158" t="s">
        <v>647</v>
      </c>
      <c r="B415" s="165" t="s">
        <v>631</v>
      </c>
      <c r="C415" s="160" t="s">
        <v>21</v>
      </c>
      <c r="D415" s="216" t="s">
        <v>228</v>
      </c>
      <c r="E415" s="216" t="s">
        <v>228</v>
      </c>
      <c r="F415" s="120">
        <f t="shared" si="25"/>
        <v>0</v>
      </c>
      <c r="G415" s="120">
        <f t="shared" si="26"/>
        <v>0</v>
      </c>
      <c r="H415" s="196"/>
    </row>
    <row r="416" spans="1:8" ht="31.5" x14ac:dyDescent="0.25">
      <c r="A416" s="158" t="s">
        <v>648</v>
      </c>
      <c r="B416" s="165" t="s">
        <v>25</v>
      </c>
      <c r="C416" s="160" t="s">
        <v>21</v>
      </c>
      <c r="D416" s="216" t="s">
        <v>228</v>
      </c>
      <c r="E416" s="216" t="s">
        <v>228</v>
      </c>
      <c r="F416" s="120">
        <f t="shared" si="25"/>
        <v>0</v>
      </c>
      <c r="G416" s="120">
        <f t="shared" si="26"/>
        <v>0</v>
      </c>
      <c r="H416" s="196"/>
    </row>
    <row r="417" spans="1:8" ht="31.5" x14ac:dyDescent="0.25">
      <c r="A417" s="158" t="s">
        <v>649</v>
      </c>
      <c r="B417" s="165" t="s">
        <v>27</v>
      </c>
      <c r="C417" s="160" t="s">
        <v>21</v>
      </c>
      <c r="D417" s="216" t="s">
        <v>228</v>
      </c>
      <c r="E417" s="216" t="s">
        <v>228</v>
      </c>
      <c r="F417" s="120">
        <f t="shared" si="25"/>
        <v>0</v>
      </c>
      <c r="G417" s="120">
        <f t="shared" si="26"/>
        <v>0</v>
      </c>
      <c r="H417" s="196"/>
    </row>
    <row r="418" spans="1:8" ht="31.5" x14ac:dyDescent="0.25">
      <c r="A418" s="158" t="s">
        <v>650</v>
      </c>
      <c r="B418" s="165" t="s">
        <v>29</v>
      </c>
      <c r="C418" s="160" t="s">
        <v>21</v>
      </c>
      <c r="D418" s="216" t="s">
        <v>228</v>
      </c>
      <c r="E418" s="216" t="s">
        <v>228</v>
      </c>
      <c r="F418" s="120">
        <f t="shared" si="25"/>
        <v>0</v>
      </c>
      <c r="G418" s="120">
        <f t="shared" si="26"/>
        <v>0</v>
      </c>
      <c r="H418" s="196"/>
    </row>
    <row r="419" spans="1:8" x14ac:dyDescent="0.25">
      <c r="A419" s="158" t="s">
        <v>651</v>
      </c>
      <c r="B419" s="165" t="s">
        <v>410</v>
      </c>
      <c r="C419" s="160" t="s">
        <v>21</v>
      </c>
      <c r="D419" s="216" t="s">
        <v>228</v>
      </c>
      <c r="E419" s="216" t="s">
        <v>228</v>
      </c>
      <c r="F419" s="120">
        <f t="shared" si="25"/>
        <v>0</v>
      </c>
      <c r="G419" s="120">
        <f t="shared" si="26"/>
        <v>0</v>
      </c>
      <c r="H419" s="196"/>
    </row>
    <row r="420" spans="1:8" x14ac:dyDescent="0.25">
      <c r="A420" s="158" t="s">
        <v>652</v>
      </c>
      <c r="B420" s="165" t="s">
        <v>413</v>
      </c>
      <c r="C420" s="160" t="s">
        <v>21</v>
      </c>
      <c r="D420" s="215">
        <v>0</v>
      </c>
      <c r="E420" s="124">
        <v>0</v>
      </c>
      <c r="F420" s="124">
        <f t="shared" si="25"/>
        <v>0</v>
      </c>
      <c r="G420" s="195">
        <f t="shared" si="26"/>
        <v>0</v>
      </c>
      <c r="H420" s="196"/>
    </row>
    <row r="421" spans="1:8" x14ac:dyDescent="0.25">
      <c r="A421" s="158" t="s">
        <v>653</v>
      </c>
      <c r="B421" s="165" t="s">
        <v>416</v>
      </c>
      <c r="C421" s="160" t="s">
        <v>21</v>
      </c>
      <c r="D421" s="216" t="s">
        <v>228</v>
      </c>
      <c r="E421" s="216" t="s">
        <v>228</v>
      </c>
      <c r="F421" s="120">
        <f t="shared" si="25"/>
        <v>0</v>
      </c>
      <c r="G421" s="120">
        <f t="shared" si="26"/>
        <v>0</v>
      </c>
      <c r="H421" s="196"/>
    </row>
    <row r="422" spans="1:8" x14ac:dyDescent="0.25">
      <c r="A422" s="158" t="s">
        <v>654</v>
      </c>
      <c r="B422" s="165" t="s">
        <v>422</v>
      </c>
      <c r="C422" s="160" t="s">
        <v>21</v>
      </c>
      <c r="D422" s="216" t="s">
        <v>228</v>
      </c>
      <c r="E422" s="216" t="s">
        <v>228</v>
      </c>
      <c r="F422" s="120">
        <f t="shared" si="25"/>
        <v>0</v>
      </c>
      <c r="G422" s="120">
        <f t="shared" si="26"/>
        <v>0</v>
      </c>
      <c r="H422" s="196"/>
    </row>
    <row r="423" spans="1:8" x14ac:dyDescent="0.25">
      <c r="A423" s="158" t="s">
        <v>655</v>
      </c>
      <c r="B423" s="165" t="s">
        <v>424</v>
      </c>
      <c r="C423" s="160" t="s">
        <v>21</v>
      </c>
      <c r="D423" s="216" t="s">
        <v>228</v>
      </c>
      <c r="E423" s="216" t="s">
        <v>228</v>
      </c>
      <c r="F423" s="120">
        <f t="shared" si="25"/>
        <v>0</v>
      </c>
      <c r="G423" s="120">
        <f t="shared" si="26"/>
        <v>0</v>
      </c>
      <c r="H423" s="196"/>
    </row>
    <row r="424" spans="1:8" ht="31.5" x14ac:dyDescent="0.25">
      <c r="A424" s="158" t="s">
        <v>656</v>
      </c>
      <c r="B424" s="165" t="s">
        <v>427</v>
      </c>
      <c r="C424" s="160" t="s">
        <v>21</v>
      </c>
      <c r="D424" s="216" t="s">
        <v>228</v>
      </c>
      <c r="E424" s="216" t="s">
        <v>228</v>
      </c>
      <c r="F424" s="120">
        <f t="shared" si="25"/>
        <v>0</v>
      </c>
      <c r="G424" s="120">
        <f t="shared" si="26"/>
        <v>0</v>
      </c>
      <c r="H424" s="196"/>
    </row>
    <row r="425" spans="1:8" x14ac:dyDescent="0.25">
      <c r="A425" s="158" t="s">
        <v>657</v>
      </c>
      <c r="B425" s="198" t="s">
        <v>45</v>
      </c>
      <c r="C425" s="160" t="s">
        <v>21</v>
      </c>
      <c r="D425" s="216" t="s">
        <v>228</v>
      </c>
      <c r="E425" s="216" t="s">
        <v>228</v>
      </c>
      <c r="F425" s="120">
        <f t="shared" si="25"/>
        <v>0</v>
      </c>
      <c r="G425" s="120">
        <f t="shared" si="26"/>
        <v>0</v>
      </c>
      <c r="H425" s="196"/>
    </row>
    <row r="426" spans="1:8" x14ac:dyDescent="0.25">
      <c r="A426" s="158" t="s">
        <v>658</v>
      </c>
      <c r="B426" s="198" t="s">
        <v>47</v>
      </c>
      <c r="C426" s="160" t="s">
        <v>21</v>
      </c>
      <c r="D426" s="216" t="s">
        <v>228</v>
      </c>
      <c r="E426" s="216" t="s">
        <v>228</v>
      </c>
      <c r="F426" s="120">
        <f t="shared" si="25"/>
        <v>0</v>
      </c>
      <c r="G426" s="120">
        <f t="shared" si="26"/>
        <v>0</v>
      </c>
      <c r="H426" s="196"/>
    </row>
    <row r="427" spans="1:8" x14ac:dyDescent="0.25">
      <c r="A427" s="158" t="s">
        <v>32</v>
      </c>
      <c r="B427" s="161" t="s">
        <v>659</v>
      </c>
      <c r="C427" s="160" t="s">
        <v>21</v>
      </c>
      <c r="D427" s="215">
        <v>60.395918260000002</v>
      </c>
      <c r="E427" s="124">
        <v>54.153051579999975</v>
      </c>
      <c r="F427" s="124">
        <f t="shared" si="25"/>
        <v>-6.2428666800000272</v>
      </c>
      <c r="G427" s="195">
        <f t="shared" si="26"/>
        <v>-10.336570516446068</v>
      </c>
      <c r="H427" s="196"/>
    </row>
    <row r="428" spans="1:8" x14ac:dyDescent="0.25">
      <c r="A428" s="158" t="s">
        <v>34</v>
      </c>
      <c r="B428" s="161" t="s">
        <v>660</v>
      </c>
      <c r="C428" s="160" t="s">
        <v>21</v>
      </c>
      <c r="D428" s="215">
        <v>15.927324649999999</v>
      </c>
      <c r="E428" s="124">
        <v>12.899464999999996</v>
      </c>
      <c r="F428" s="124">
        <f t="shared" si="25"/>
        <v>-3.0278596500000035</v>
      </c>
      <c r="G428" s="195">
        <f t="shared" si="26"/>
        <v>-19.010472358268927</v>
      </c>
      <c r="H428" s="196"/>
    </row>
    <row r="429" spans="1:8" x14ac:dyDescent="0.25">
      <c r="A429" s="158" t="s">
        <v>661</v>
      </c>
      <c r="B429" s="164" t="s">
        <v>662</v>
      </c>
      <c r="C429" s="160" t="s">
        <v>21</v>
      </c>
      <c r="D429" s="216" t="s">
        <v>228</v>
      </c>
      <c r="E429" s="216" t="s">
        <v>228</v>
      </c>
      <c r="F429" s="120">
        <f t="shared" si="25"/>
        <v>0</v>
      </c>
      <c r="G429" s="120">
        <f t="shared" si="26"/>
        <v>0</v>
      </c>
      <c r="H429" s="196"/>
    </row>
    <row r="430" spans="1:8" x14ac:dyDescent="0.25">
      <c r="A430" s="158" t="s">
        <v>663</v>
      </c>
      <c r="B430" s="164" t="s">
        <v>664</v>
      </c>
      <c r="C430" s="160" t="s">
        <v>21</v>
      </c>
      <c r="D430" s="215">
        <v>0</v>
      </c>
      <c r="E430" s="124">
        <v>0</v>
      </c>
      <c r="F430" s="124">
        <f t="shared" si="25"/>
        <v>0</v>
      </c>
      <c r="G430" s="195">
        <f t="shared" si="26"/>
        <v>0</v>
      </c>
      <c r="H430" s="196"/>
    </row>
    <row r="431" spans="1:8" x14ac:dyDescent="0.25">
      <c r="A431" s="158" t="s">
        <v>50</v>
      </c>
      <c r="B431" s="194" t="s">
        <v>665</v>
      </c>
      <c r="C431" s="160" t="s">
        <v>21</v>
      </c>
      <c r="D431" s="215">
        <f>SUM(D432:D436,D441:D442)</f>
        <v>0</v>
      </c>
      <c r="E431" s="124">
        <f>SUM(E432:E436,E441:E442)</f>
        <v>0</v>
      </c>
      <c r="F431" s="124">
        <f t="shared" si="25"/>
        <v>0</v>
      </c>
      <c r="G431" s="195">
        <f t="shared" si="26"/>
        <v>0</v>
      </c>
      <c r="H431" s="196"/>
    </row>
    <row r="432" spans="1:8" x14ac:dyDescent="0.25">
      <c r="A432" s="158" t="s">
        <v>52</v>
      </c>
      <c r="B432" s="161" t="s">
        <v>666</v>
      </c>
      <c r="C432" s="160" t="s">
        <v>21</v>
      </c>
      <c r="D432" s="215">
        <v>0</v>
      </c>
      <c r="E432" s="124">
        <v>0</v>
      </c>
      <c r="F432" s="124">
        <f t="shared" si="25"/>
        <v>0</v>
      </c>
      <c r="G432" s="195">
        <f t="shared" si="26"/>
        <v>0</v>
      </c>
      <c r="H432" s="196"/>
    </row>
    <row r="433" spans="1:8" x14ac:dyDescent="0.25">
      <c r="A433" s="158" t="s">
        <v>56</v>
      </c>
      <c r="B433" s="161" t="s">
        <v>667</v>
      </c>
      <c r="C433" s="160" t="s">
        <v>21</v>
      </c>
      <c r="D433" s="215">
        <v>0</v>
      </c>
      <c r="E433" s="124">
        <v>0</v>
      </c>
      <c r="F433" s="195">
        <f t="shared" ref="F433:F442" si="31">+SUM(E433)-SUM(D433)</f>
        <v>0</v>
      </c>
      <c r="G433" s="195">
        <f t="shared" ref="G433:G442" si="32">IFERROR(F433/D433*100,0)</f>
        <v>0</v>
      </c>
      <c r="H433" s="196"/>
    </row>
    <row r="434" spans="1:8" x14ac:dyDescent="0.25">
      <c r="A434" s="158" t="s">
        <v>57</v>
      </c>
      <c r="B434" s="161" t="s">
        <v>668</v>
      </c>
      <c r="C434" s="160" t="s">
        <v>21</v>
      </c>
      <c r="D434" s="215">
        <v>0</v>
      </c>
      <c r="E434" s="124">
        <v>0</v>
      </c>
      <c r="F434" s="195">
        <f t="shared" si="31"/>
        <v>0</v>
      </c>
      <c r="G434" s="195">
        <f t="shared" si="32"/>
        <v>0</v>
      </c>
      <c r="H434" s="196"/>
    </row>
    <row r="435" spans="1:8" x14ac:dyDescent="0.25">
      <c r="A435" s="158" t="s">
        <v>58</v>
      </c>
      <c r="B435" s="161" t="s">
        <v>669</v>
      </c>
      <c r="C435" s="160" t="s">
        <v>21</v>
      </c>
      <c r="D435" s="215">
        <v>0</v>
      </c>
      <c r="E435" s="124">
        <v>0</v>
      </c>
      <c r="F435" s="195">
        <f t="shared" si="31"/>
        <v>0</v>
      </c>
      <c r="G435" s="195">
        <f t="shared" si="32"/>
        <v>0</v>
      </c>
      <c r="H435" s="196"/>
    </row>
    <row r="436" spans="1:8" x14ac:dyDescent="0.25">
      <c r="A436" s="158" t="s">
        <v>59</v>
      </c>
      <c r="B436" s="161" t="s">
        <v>670</v>
      </c>
      <c r="C436" s="160" t="s">
        <v>21</v>
      </c>
      <c r="D436" s="215">
        <v>0</v>
      </c>
      <c r="E436" s="124" t="s">
        <v>228</v>
      </c>
      <c r="F436" s="195">
        <f t="shared" si="31"/>
        <v>0</v>
      </c>
      <c r="G436" s="195">
        <f t="shared" si="32"/>
        <v>0</v>
      </c>
      <c r="H436" s="196"/>
    </row>
    <row r="437" spans="1:8" x14ac:dyDescent="0.25">
      <c r="A437" s="158" t="s">
        <v>99</v>
      </c>
      <c r="B437" s="164" t="s">
        <v>309</v>
      </c>
      <c r="C437" s="160" t="s">
        <v>21</v>
      </c>
      <c r="D437" s="215">
        <v>0</v>
      </c>
      <c r="E437" s="124" t="s">
        <v>228</v>
      </c>
      <c r="F437" s="195">
        <f t="shared" si="31"/>
        <v>0</v>
      </c>
      <c r="G437" s="195">
        <f t="shared" si="32"/>
        <v>0</v>
      </c>
      <c r="H437" s="196"/>
    </row>
    <row r="438" spans="1:8" ht="31.5" x14ac:dyDescent="0.25">
      <c r="A438" s="158" t="s">
        <v>671</v>
      </c>
      <c r="B438" s="165" t="s">
        <v>672</v>
      </c>
      <c r="C438" s="160" t="s">
        <v>21</v>
      </c>
      <c r="D438" s="215">
        <v>0</v>
      </c>
      <c r="E438" s="124" t="s">
        <v>228</v>
      </c>
      <c r="F438" s="195">
        <f t="shared" si="31"/>
        <v>0</v>
      </c>
      <c r="G438" s="195">
        <f t="shared" si="32"/>
        <v>0</v>
      </c>
      <c r="H438" s="196"/>
    </row>
    <row r="439" spans="1:8" x14ac:dyDescent="0.25">
      <c r="A439" s="158" t="s">
        <v>101</v>
      </c>
      <c r="B439" s="164" t="s">
        <v>311</v>
      </c>
      <c r="C439" s="160" t="s">
        <v>21</v>
      </c>
      <c r="D439" s="215">
        <v>0</v>
      </c>
      <c r="E439" s="124" t="s">
        <v>228</v>
      </c>
      <c r="F439" s="195">
        <f t="shared" si="31"/>
        <v>0</v>
      </c>
      <c r="G439" s="195">
        <f t="shared" si="32"/>
        <v>0</v>
      </c>
      <c r="H439" s="196"/>
    </row>
    <row r="440" spans="1:8" ht="31.5" x14ac:dyDescent="0.25">
      <c r="A440" s="158" t="s">
        <v>673</v>
      </c>
      <c r="B440" s="165" t="s">
        <v>674</v>
      </c>
      <c r="C440" s="160" t="s">
        <v>21</v>
      </c>
      <c r="D440" s="215">
        <v>0</v>
      </c>
      <c r="E440" s="124" t="s">
        <v>228</v>
      </c>
      <c r="F440" s="195">
        <f t="shared" si="31"/>
        <v>0</v>
      </c>
      <c r="G440" s="195">
        <f t="shared" si="32"/>
        <v>0</v>
      </c>
      <c r="H440" s="196"/>
    </row>
    <row r="441" spans="1:8" x14ac:dyDescent="0.25">
      <c r="A441" s="158" t="s">
        <v>60</v>
      </c>
      <c r="B441" s="161" t="s">
        <v>675</v>
      </c>
      <c r="C441" s="160" t="s">
        <v>21</v>
      </c>
      <c r="D441" s="215">
        <v>0</v>
      </c>
      <c r="E441" s="124">
        <v>0</v>
      </c>
      <c r="F441" s="195">
        <f t="shared" si="31"/>
        <v>0</v>
      </c>
      <c r="G441" s="195">
        <f t="shared" si="32"/>
        <v>0</v>
      </c>
      <c r="H441" s="196"/>
    </row>
    <row r="442" spans="1:8" ht="16.5" thickBot="1" x14ac:dyDescent="0.3">
      <c r="A442" s="167" t="s">
        <v>61</v>
      </c>
      <c r="B442" s="199" t="s">
        <v>676</v>
      </c>
      <c r="C442" s="160" t="s">
        <v>21</v>
      </c>
      <c r="D442" s="215">
        <v>0</v>
      </c>
      <c r="E442" s="124">
        <v>0</v>
      </c>
      <c r="F442" s="195">
        <f t="shared" si="31"/>
        <v>0</v>
      </c>
      <c r="G442" s="195">
        <f t="shared" si="32"/>
        <v>0</v>
      </c>
      <c r="H442" s="200"/>
    </row>
    <row r="443" spans="1:8" x14ac:dyDescent="0.25">
      <c r="A443" s="154" t="s">
        <v>119</v>
      </c>
      <c r="B443" s="155" t="s">
        <v>112</v>
      </c>
      <c r="C443" s="201" t="s">
        <v>228</v>
      </c>
      <c r="D443" s="115" t="s">
        <v>228</v>
      </c>
      <c r="E443" s="116" t="s">
        <v>228</v>
      </c>
      <c r="F443" s="116" t="s">
        <v>228</v>
      </c>
      <c r="G443" s="116" t="s">
        <v>228</v>
      </c>
      <c r="H443" s="129"/>
    </row>
    <row r="444" spans="1:8" ht="47.25" x14ac:dyDescent="0.25">
      <c r="A444" s="158" t="s">
        <v>677</v>
      </c>
      <c r="B444" s="161" t="s">
        <v>678</v>
      </c>
      <c r="C444" s="160" t="s">
        <v>21</v>
      </c>
      <c r="D444" s="126">
        <v>371.45751297999982</v>
      </c>
      <c r="E444" s="127">
        <v>381.25248883999996</v>
      </c>
      <c r="F444" s="195">
        <f t="shared" ref="F444:F452" si="33">+SUM(E444)-SUM(D444)</f>
        <v>9.794975860000136</v>
      </c>
      <c r="G444" s="124">
        <f t="shared" ref="G444:G453" si="34">IFERROR(F444/D444*100,0)</f>
        <v>2.6369034190264236</v>
      </c>
      <c r="H444" s="122"/>
    </row>
    <row r="445" spans="1:8" x14ac:dyDescent="0.25">
      <c r="A445" s="158" t="s">
        <v>122</v>
      </c>
      <c r="B445" s="164" t="s">
        <v>679</v>
      </c>
      <c r="C445" s="160" t="s">
        <v>21</v>
      </c>
      <c r="D445" s="126">
        <v>130.63683846999996</v>
      </c>
      <c r="E445" s="127">
        <v>206.06248947</v>
      </c>
      <c r="F445" s="195">
        <f t="shared" si="33"/>
        <v>75.425651000000045</v>
      </c>
      <c r="G445" s="124">
        <f t="shared" si="34"/>
        <v>57.736892505494254</v>
      </c>
      <c r="H445" s="122"/>
    </row>
    <row r="446" spans="1:8" ht="31.5" x14ac:dyDescent="0.25">
      <c r="A446" s="158" t="s">
        <v>730</v>
      </c>
      <c r="B446" s="164" t="s">
        <v>680</v>
      </c>
      <c r="C446" s="160" t="s">
        <v>21</v>
      </c>
      <c r="D446" s="126">
        <v>130.63683846999996</v>
      </c>
      <c r="E446" s="127">
        <v>206.06248947</v>
      </c>
      <c r="F446" s="195">
        <f t="shared" si="33"/>
        <v>75.425651000000045</v>
      </c>
      <c r="G446" s="124">
        <f t="shared" si="34"/>
        <v>57.736892505494254</v>
      </c>
      <c r="H446" s="122"/>
    </row>
    <row r="447" spans="1:8" ht="78.75" x14ac:dyDescent="0.25">
      <c r="A447" s="158" t="s">
        <v>731</v>
      </c>
      <c r="B447" s="164" t="s">
        <v>732</v>
      </c>
      <c r="C447" s="160" t="s">
        <v>21</v>
      </c>
      <c r="D447" s="126">
        <v>0</v>
      </c>
      <c r="E447" s="127">
        <v>0</v>
      </c>
      <c r="F447" s="195">
        <f t="shared" ref="F447" si="35">+SUM(E447)-SUM(D447)</f>
        <v>0</v>
      </c>
      <c r="G447" s="124">
        <f t="shared" ref="G447" si="36">IFERROR(F447/D447*100,0)</f>
        <v>0</v>
      </c>
      <c r="H447" s="122"/>
    </row>
    <row r="448" spans="1:8" x14ac:dyDescent="0.25">
      <c r="A448" s="158" t="s">
        <v>124</v>
      </c>
      <c r="B448" s="164" t="s">
        <v>681</v>
      </c>
      <c r="C448" s="160" t="s">
        <v>21</v>
      </c>
      <c r="D448" s="126">
        <v>0</v>
      </c>
      <c r="E448" s="127">
        <v>0</v>
      </c>
      <c r="F448" s="195">
        <f t="shared" si="33"/>
        <v>0</v>
      </c>
      <c r="G448" s="124">
        <f t="shared" si="34"/>
        <v>0</v>
      </c>
      <c r="H448" s="122"/>
    </row>
    <row r="449" spans="1:8" x14ac:dyDescent="0.25">
      <c r="A449" s="158" t="s">
        <v>733</v>
      </c>
      <c r="B449" s="164" t="s">
        <v>734</v>
      </c>
      <c r="C449" s="160" t="s">
        <v>21</v>
      </c>
      <c r="D449" s="126">
        <v>214.68965777</v>
      </c>
      <c r="E449" s="127">
        <v>153.82477949</v>
      </c>
      <c r="F449" s="195">
        <f t="shared" ref="F449" si="37">+SUM(E449)-SUM(D449)</f>
        <v>-60.864878279999999</v>
      </c>
      <c r="G449" s="124">
        <f t="shared" ref="G449" si="38">IFERROR(F449/D449*100,0)</f>
        <v>-28.350167824667821</v>
      </c>
      <c r="H449" s="122"/>
    </row>
    <row r="450" spans="1:8" ht="31.5" x14ac:dyDescent="0.25">
      <c r="A450" s="158" t="s">
        <v>125</v>
      </c>
      <c r="B450" s="161" t="s">
        <v>682</v>
      </c>
      <c r="C450" s="202" t="s">
        <v>228</v>
      </c>
      <c r="D450" s="216" t="s">
        <v>228</v>
      </c>
      <c r="E450" s="216" t="s">
        <v>228</v>
      </c>
      <c r="F450" s="120">
        <f t="shared" si="33"/>
        <v>0</v>
      </c>
      <c r="G450" s="120">
        <f t="shared" si="34"/>
        <v>0</v>
      </c>
      <c r="H450" s="122"/>
    </row>
    <row r="451" spans="1:8" x14ac:dyDescent="0.25">
      <c r="A451" s="158" t="s">
        <v>683</v>
      </c>
      <c r="B451" s="164" t="s">
        <v>684</v>
      </c>
      <c r="C451" s="160" t="s">
        <v>21</v>
      </c>
      <c r="D451" s="216" t="s">
        <v>228</v>
      </c>
      <c r="E451" s="216" t="s">
        <v>228</v>
      </c>
      <c r="F451" s="120">
        <f t="shared" si="33"/>
        <v>0</v>
      </c>
      <c r="G451" s="120">
        <f t="shared" si="34"/>
        <v>0</v>
      </c>
      <c r="H451" s="122"/>
    </row>
    <row r="452" spans="1:8" x14ac:dyDescent="0.25">
      <c r="A452" s="158" t="s">
        <v>685</v>
      </c>
      <c r="B452" s="164" t="s">
        <v>686</v>
      </c>
      <c r="C452" s="160" t="s">
        <v>21</v>
      </c>
      <c r="D452" s="216" t="s">
        <v>228</v>
      </c>
      <c r="E452" s="216" t="s">
        <v>228</v>
      </c>
      <c r="F452" s="120">
        <f t="shared" si="33"/>
        <v>0</v>
      </c>
      <c r="G452" s="120">
        <f t="shared" si="34"/>
        <v>0</v>
      </c>
      <c r="H452" s="122"/>
    </row>
    <row r="453" spans="1:8" ht="16.5" thickBot="1" x14ac:dyDescent="0.3">
      <c r="A453" s="171" t="s">
        <v>687</v>
      </c>
      <c r="B453" s="203" t="s">
        <v>688</v>
      </c>
      <c r="C453" s="173" t="s">
        <v>21</v>
      </c>
      <c r="D453" s="217" t="s">
        <v>228</v>
      </c>
      <c r="E453" s="218" t="s">
        <v>228</v>
      </c>
      <c r="F453" s="181">
        <f>+SUM(E453)-SUM(D453)</f>
        <v>0</v>
      </c>
      <c r="G453" s="181">
        <f t="shared" si="34"/>
        <v>0</v>
      </c>
      <c r="H453" s="131"/>
    </row>
    <row r="454" spans="1:8" x14ac:dyDescent="0.25">
      <c r="A454" s="204"/>
      <c r="B454" s="205"/>
      <c r="C454" s="206"/>
    </row>
    <row r="455" spans="1:8" x14ac:dyDescent="0.25">
      <c r="A455" s="204"/>
      <c r="B455" s="205"/>
      <c r="C455" s="206"/>
    </row>
    <row r="456" spans="1:8" x14ac:dyDescent="0.25">
      <c r="A456" s="207" t="s">
        <v>689</v>
      </c>
      <c r="B456" s="205"/>
      <c r="C456" s="206"/>
    </row>
    <row r="457" spans="1:8" x14ac:dyDescent="0.25">
      <c r="A457" s="299" t="s">
        <v>690</v>
      </c>
      <c r="B457" s="299"/>
      <c r="C457" s="299"/>
      <c r="D457" s="299"/>
      <c r="E457" s="299"/>
      <c r="F457" s="299"/>
      <c r="G457" s="299"/>
      <c r="H457" s="299"/>
    </row>
    <row r="458" spans="1:8" x14ac:dyDescent="0.25">
      <c r="A458" s="299" t="s">
        <v>691</v>
      </c>
      <c r="B458" s="299"/>
      <c r="C458" s="299"/>
      <c r="D458" s="299"/>
      <c r="E458" s="299"/>
      <c r="F458" s="299"/>
      <c r="G458" s="299"/>
      <c r="H458" s="299"/>
    </row>
    <row r="459" spans="1:8" x14ac:dyDescent="0.25">
      <c r="A459" s="299" t="s">
        <v>712</v>
      </c>
      <c r="B459" s="299"/>
      <c r="C459" s="299"/>
      <c r="D459" s="299"/>
      <c r="E459" s="299"/>
      <c r="F459" s="299"/>
      <c r="G459" s="299"/>
      <c r="H459" s="299"/>
    </row>
    <row r="460" spans="1:8" ht="26.25" customHeight="1" x14ac:dyDescent="0.25">
      <c r="A460" s="316" t="s">
        <v>693</v>
      </c>
      <c r="B460" s="316"/>
      <c r="C460" s="316"/>
      <c r="D460" s="316"/>
      <c r="E460" s="316"/>
      <c r="F460" s="316"/>
      <c r="G460" s="316"/>
      <c r="H460" s="316"/>
    </row>
    <row r="461" spans="1:8" ht="53.25" customHeight="1" x14ac:dyDescent="0.25">
      <c r="A461" s="319" t="s">
        <v>694</v>
      </c>
      <c r="B461" s="319"/>
      <c r="C461" s="319"/>
      <c r="D461" s="319"/>
      <c r="E461" s="319"/>
      <c r="F461" s="319"/>
      <c r="G461" s="319"/>
      <c r="H461" s="319"/>
    </row>
    <row r="462" spans="1:8" x14ac:dyDescent="0.25">
      <c r="A462" s="319"/>
      <c r="B462" s="319"/>
      <c r="C462" s="319"/>
      <c r="D462" s="319"/>
      <c r="E462" s="319"/>
      <c r="F462" s="319"/>
      <c r="G462" s="319"/>
      <c r="H462" s="319"/>
    </row>
    <row r="463" spans="1:8" x14ac:dyDescent="0.25">
      <c r="A463" s="257"/>
    </row>
    <row r="465" spans="1:10" s="5" customFormat="1" ht="16.5" thickBot="1" x14ac:dyDescent="0.3">
      <c r="A465" s="222" t="s">
        <v>714</v>
      </c>
      <c r="B465" s="2"/>
      <c r="C465" s="3"/>
      <c r="D465" s="3"/>
      <c r="E465" s="4"/>
      <c r="J465" s="265"/>
    </row>
    <row r="466" spans="1:10" s="5" customFormat="1" ht="33.75" customHeight="1" x14ac:dyDescent="0.25">
      <c r="A466" s="338" t="s">
        <v>7</v>
      </c>
      <c r="B466" s="340" t="s">
        <v>8</v>
      </c>
      <c r="C466" s="342" t="s">
        <v>9</v>
      </c>
      <c r="D466" s="344" t="s">
        <v>735</v>
      </c>
      <c r="E466" s="345"/>
      <c r="F466" s="346" t="s">
        <v>11</v>
      </c>
      <c r="G466" s="345"/>
      <c r="H466" s="317" t="s">
        <v>12</v>
      </c>
      <c r="J466" s="265"/>
    </row>
    <row r="467" spans="1:10" s="5" customFormat="1" ht="16.5" thickBot="1" x14ac:dyDescent="0.3">
      <c r="A467" s="339"/>
      <c r="B467" s="341"/>
      <c r="C467" s="343"/>
      <c r="D467" s="223" t="s">
        <v>13</v>
      </c>
      <c r="E467" s="224" t="s">
        <v>715</v>
      </c>
      <c r="F467" s="224" t="s">
        <v>15</v>
      </c>
      <c r="G467" s="223" t="s">
        <v>16</v>
      </c>
      <c r="H467" s="318"/>
      <c r="J467" s="265"/>
    </row>
    <row r="468" spans="1:10" s="5" customFormat="1" ht="19.5" thickBot="1" x14ac:dyDescent="0.3">
      <c r="A468" s="334" t="s">
        <v>18</v>
      </c>
      <c r="B468" s="335"/>
      <c r="C468" s="335"/>
      <c r="D468" s="335"/>
      <c r="E468" s="335"/>
      <c r="F468" s="335"/>
      <c r="G468" s="335"/>
      <c r="H468" s="336"/>
      <c r="J468" s="265"/>
    </row>
    <row r="469" spans="1:10" s="5" customFormat="1" x14ac:dyDescent="0.25">
      <c r="A469" s="234" t="s">
        <v>95</v>
      </c>
      <c r="B469" s="235" t="s">
        <v>96</v>
      </c>
      <c r="C469" s="16" t="s">
        <v>716</v>
      </c>
      <c r="D469" s="258">
        <f>+D69</f>
        <v>1008.2906962499957</v>
      </c>
      <c r="E469" s="228">
        <f>+E69</f>
        <v>862.72119309570019</v>
      </c>
      <c r="F469" s="90">
        <f t="shared" ref="F469:F474" si="39">+SUM(E469)-SUM(D469)</f>
        <v>-145.56950315429549</v>
      </c>
      <c r="G469" s="87">
        <f t="shared" ref="G469:G474" si="40">IFERROR(F469/D469*100,0)</f>
        <v>-14.437255416091133</v>
      </c>
      <c r="H469" s="229"/>
      <c r="J469" s="265"/>
    </row>
    <row r="470" spans="1:10" s="5" customFormat="1" x14ac:dyDescent="0.25">
      <c r="A470" s="236"/>
      <c r="B470" s="226" t="s">
        <v>717</v>
      </c>
      <c r="C470" s="20"/>
      <c r="D470" s="259"/>
      <c r="E470" s="86"/>
      <c r="F470" s="91">
        <f t="shared" si="39"/>
        <v>0</v>
      </c>
      <c r="G470" s="85">
        <f t="shared" si="40"/>
        <v>0</v>
      </c>
      <c r="H470" s="231"/>
      <c r="J470" s="265"/>
    </row>
    <row r="471" spans="1:10" s="5" customFormat="1" x14ac:dyDescent="0.25">
      <c r="A471" s="236"/>
      <c r="B471" s="226" t="s">
        <v>718</v>
      </c>
      <c r="C471" s="20" t="s">
        <v>716</v>
      </c>
      <c r="D471" s="259">
        <v>1002.4331535049668</v>
      </c>
      <c r="E471" s="86">
        <v>857.85346092570023</v>
      </c>
      <c r="F471" s="91">
        <f t="shared" si="39"/>
        <v>-144.57969257926652</v>
      </c>
      <c r="G471" s="85">
        <f t="shared" si="40"/>
        <v>-14.42287618618254</v>
      </c>
      <c r="H471" s="231"/>
      <c r="J471" s="265"/>
    </row>
    <row r="472" spans="1:10" s="5" customFormat="1" x14ac:dyDescent="0.25">
      <c r="A472" s="236"/>
      <c r="B472" s="226" t="s">
        <v>719</v>
      </c>
      <c r="C472" s="20" t="s">
        <v>716</v>
      </c>
      <c r="D472" s="259">
        <v>0</v>
      </c>
      <c r="E472" s="86">
        <v>0</v>
      </c>
      <c r="F472" s="91">
        <f t="shared" si="39"/>
        <v>0</v>
      </c>
      <c r="G472" s="85">
        <f t="shared" si="40"/>
        <v>0</v>
      </c>
      <c r="H472" s="231"/>
      <c r="J472" s="265"/>
    </row>
    <row r="473" spans="1:10" s="5" customFormat="1" x14ac:dyDescent="0.25">
      <c r="A473" s="236"/>
      <c r="B473" s="226" t="s">
        <v>720</v>
      </c>
      <c r="C473" s="20" t="s">
        <v>716</v>
      </c>
      <c r="D473" s="259">
        <v>5.8575427450290238</v>
      </c>
      <c r="E473" s="86">
        <v>4.8677321700000009</v>
      </c>
      <c r="F473" s="91">
        <f t="shared" si="39"/>
        <v>-0.98981057502902292</v>
      </c>
      <c r="G473" s="85">
        <f t="shared" si="40"/>
        <v>-16.898051249715952</v>
      </c>
      <c r="H473" s="231"/>
      <c r="J473" s="265"/>
    </row>
    <row r="474" spans="1:10" s="5" customFormat="1" ht="16.5" thickBot="1" x14ac:dyDescent="0.3">
      <c r="A474" s="237"/>
      <c r="B474" s="238" t="s">
        <v>721</v>
      </c>
      <c r="C474" s="34" t="s">
        <v>716</v>
      </c>
      <c r="D474" s="260">
        <v>0</v>
      </c>
      <c r="E474" s="88">
        <v>0</v>
      </c>
      <c r="F474" s="92">
        <f t="shared" si="39"/>
        <v>0</v>
      </c>
      <c r="G474" s="88">
        <f t="shared" si="40"/>
        <v>0</v>
      </c>
      <c r="H474" s="233"/>
      <c r="J474" s="265"/>
    </row>
    <row r="475" spans="1:10" s="5" customFormat="1" ht="9" customHeight="1" x14ac:dyDescent="0.25">
      <c r="A475" s="244"/>
      <c r="B475" s="254"/>
      <c r="C475" s="246"/>
      <c r="D475" s="255"/>
      <c r="E475" s="255"/>
      <c r="F475" s="256"/>
      <c r="G475" s="256"/>
      <c r="H475" s="256"/>
      <c r="J475" s="265"/>
    </row>
    <row r="476" spans="1:10" s="5" customFormat="1" ht="21" thickBot="1" x14ac:dyDescent="0.3">
      <c r="A476" s="337" t="s">
        <v>590</v>
      </c>
      <c r="B476" s="337"/>
      <c r="C476" s="337"/>
      <c r="D476" s="337"/>
      <c r="E476" s="337"/>
      <c r="F476" s="337"/>
      <c r="G476" s="337"/>
      <c r="H476" s="337"/>
      <c r="J476" s="265"/>
    </row>
    <row r="477" spans="1:10" s="5" customFormat="1" x14ac:dyDescent="0.25">
      <c r="A477" s="234" t="s">
        <v>602</v>
      </c>
      <c r="B477" s="239" t="s">
        <v>603</v>
      </c>
      <c r="C477" s="16" t="s">
        <v>716</v>
      </c>
      <c r="D477" s="227">
        <f>+D382</f>
        <v>0</v>
      </c>
      <c r="E477" s="228">
        <f>+E382</f>
        <v>0</v>
      </c>
      <c r="F477" s="90">
        <f t="shared" ref="F477:F480" si="41">+SUM(E477)-SUM(D477)</f>
        <v>0</v>
      </c>
      <c r="G477" s="87">
        <f t="shared" ref="G477:G480" si="42">IFERROR(F477/D477*100,0)</f>
        <v>0</v>
      </c>
      <c r="H477" s="241"/>
      <c r="J477" s="265"/>
    </row>
    <row r="478" spans="1:10" s="5" customFormat="1" x14ac:dyDescent="0.25">
      <c r="A478" s="236"/>
      <c r="B478" s="25" t="s">
        <v>722</v>
      </c>
      <c r="C478" s="20"/>
      <c r="D478" s="230"/>
      <c r="E478" s="86"/>
      <c r="F478" s="91">
        <f t="shared" si="41"/>
        <v>0</v>
      </c>
      <c r="G478" s="85">
        <f t="shared" si="42"/>
        <v>0</v>
      </c>
      <c r="H478" s="242"/>
      <c r="J478" s="265"/>
    </row>
    <row r="479" spans="1:10" s="5" customFormat="1" x14ac:dyDescent="0.25">
      <c r="A479" s="236"/>
      <c r="B479" s="25" t="s">
        <v>723</v>
      </c>
      <c r="C479" s="20" t="s">
        <v>716</v>
      </c>
      <c r="D479" s="230">
        <f>+D480+D490</f>
        <v>282.89712561413103</v>
      </c>
      <c r="E479" s="86">
        <v>703.73724000000004</v>
      </c>
      <c r="F479" s="91">
        <f t="shared" si="41"/>
        <v>420.84011438586901</v>
      </c>
      <c r="G479" s="85">
        <f t="shared" si="42"/>
        <v>148.76083080458403</v>
      </c>
      <c r="H479" s="242"/>
      <c r="J479" s="265"/>
    </row>
    <row r="480" spans="1:10" s="5" customFormat="1" ht="16.5" thickBot="1" x14ac:dyDescent="0.3">
      <c r="A480" s="237"/>
      <c r="B480" s="240" t="s">
        <v>724</v>
      </c>
      <c r="C480" s="34" t="s">
        <v>716</v>
      </c>
      <c r="D480" s="232">
        <f>+D145</f>
        <v>282.89712561413103</v>
      </c>
      <c r="E480" s="88">
        <v>703.73724000000004</v>
      </c>
      <c r="F480" s="92">
        <f t="shared" si="41"/>
        <v>420.84011438586901</v>
      </c>
      <c r="G480" s="88">
        <f t="shared" si="42"/>
        <v>148.76083080458403</v>
      </c>
      <c r="H480" s="243"/>
      <c r="J480" s="265"/>
    </row>
    <row r="481" spans="1:10" s="5" customFormat="1" ht="9" customHeight="1" thickBot="1" x14ac:dyDescent="0.3">
      <c r="A481" s="244"/>
      <c r="B481" s="245"/>
      <c r="C481" s="246"/>
      <c r="D481" s="246"/>
      <c r="E481" s="247"/>
      <c r="F481" s="248"/>
      <c r="G481" s="248"/>
      <c r="H481" s="249"/>
      <c r="J481" s="265"/>
    </row>
    <row r="482" spans="1:10" s="5" customFormat="1" x14ac:dyDescent="0.25">
      <c r="A482" s="234" t="s">
        <v>636</v>
      </c>
      <c r="B482" s="239" t="s">
        <v>413</v>
      </c>
      <c r="C482" s="16" t="s">
        <v>716</v>
      </c>
      <c r="D482" s="250">
        <f>+D406</f>
        <v>431.39941612000001</v>
      </c>
      <c r="E482" s="228">
        <f>+E406</f>
        <v>474.59139609999994</v>
      </c>
      <c r="F482" s="90">
        <f t="shared" ref="F482:F485" si="43">+SUM(E482)-SUM(D482)</f>
        <v>43.191979979999928</v>
      </c>
      <c r="G482" s="87">
        <f t="shared" ref="G482:G485" si="44">IFERROR(F482/D482*100,0)</f>
        <v>10.012062688556226</v>
      </c>
      <c r="H482" s="241"/>
      <c r="J482" s="265"/>
    </row>
    <row r="483" spans="1:10" s="5" customFormat="1" x14ac:dyDescent="0.25">
      <c r="A483" s="236"/>
      <c r="B483" s="25" t="s">
        <v>725</v>
      </c>
      <c r="C483" s="20"/>
      <c r="D483" s="97"/>
      <c r="E483" s="86"/>
      <c r="F483" s="91">
        <f t="shared" si="43"/>
        <v>0</v>
      </c>
      <c r="G483" s="85">
        <f t="shared" si="44"/>
        <v>0</v>
      </c>
      <c r="H483" s="242"/>
      <c r="J483" s="265"/>
    </row>
    <row r="484" spans="1:10" s="5" customFormat="1" x14ac:dyDescent="0.25">
      <c r="A484" s="236"/>
      <c r="B484" s="25" t="s">
        <v>726</v>
      </c>
      <c r="C484" s="20" t="s">
        <v>716</v>
      </c>
      <c r="D484" s="97">
        <f>+D489</f>
        <v>999.30468097887297</v>
      </c>
      <c r="E484" s="86">
        <f>+E489</f>
        <v>851.46754853510561</v>
      </c>
      <c r="F484" s="91">
        <f t="shared" si="43"/>
        <v>-147.83713244376736</v>
      </c>
      <c r="G484" s="85">
        <f t="shared" si="44"/>
        <v>-14.793999793831937</v>
      </c>
      <c r="H484" s="242"/>
      <c r="J484" s="265"/>
    </row>
    <row r="485" spans="1:10" s="5" customFormat="1" ht="16.5" thickBot="1" x14ac:dyDescent="0.3">
      <c r="A485" s="237"/>
      <c r="B485" s="240" t="s">
        <v>719</v>
      </c>
      <c r="C485" s="34" t="s">
        <v>716</v>
      </c>
      <c r="D485" s="98">
        <f>+D490</f>
        <v>0</v>
      </c>
      <c r="E485" s="88">
        <f>+E490+E492</f>
        <v>0</v>
      </c>
      <c r="F485" s="92">
        <f t="shared" si="43"/>
        <v>0</v>
      </c>
      <c r="G485" s="88">
        <f t="shared" si="44"/>
        <v>0</v>
      </c>
      <c r="H485" s="243"/>
      <c r="J485" s="265"/>
    </row>
    <row r="486" spans="1:10" s="5" customFormat="1" ht="16.5" thickBot="1" x14ac:dyDescent="0.3">
      <c r="A486" s="1"/>
      <c r="B486" s="2"/>
      <c r="C486" s="3"/>
      <c r="D486" s="4"/>
      <c r="E486" s="4"/>
      <c r="F486" s="67"/>
      <c r="J486" s="265"/>
    </row>
    <row r="487" spans="1:10" s="5" customFormat="1" ht="31.5" x14ac:dyDescent="0.25">
      <c r="A487" s="234" t="s">
        <v>727</v>
      </c>
      <c r="B487" s="235" t="s">
        <v>729</v>
      </c>
      <c r="C487" s="251" t="s">
        <v>716</v>
      </c>
      <c r="D487" s="227">
        <v>1005.025556011851</v>
      </c>
      <c r="E487" s="228">
        <v>856.17080991441389</v>
      </c>
      <c r="F487" s="90">
        <f t="shared" ref="F487:F492" si="45">+SUM(E487)-SUM(D487)</f>
        <v>-148.8547460974371</v>
      </c>
      <c r="G487" s="87">
        <f t="shared" ref="G487:G492" si="46">IFERROR(F487/D487*100,0)</f>
        <v>-14.811040894136413</v>
      </c>
      <c r="H487" s="229"/>
      <c r="J487" s="265"/>
    </row>
    <row r="488" spans="1:10" s="5" customFormat="1" x14ac:dyDescent="0.25">
      <c r="A488" s="236"/>
      <c r="B488" s="226" t="s">
        <v>717</v>
      </c>
      <c r="C488" s="252"/>
      <c r="D488" s="230"/>
      <c r="E488" s="86"/>
      <c r="F488" s="91">
        <f t="shared" si="45"/>
        <v>0</v>
      </c>
      <c r="G488" s="85">
        <f t="shared" si="46"/>
        <v>0</v>
      </c>
      <c r="H488" s="231"/>
      <c r="J488" s="265"/>
    </row>
    <row r="489" spans="1:10" s="5" customFormat="1" x14ac:dyDescent="0.25">
      <c r="A489" s="236"/>
      <c r="B489" s="226" t="s">
        <v>718</v>
      </c>
      <c r="C489" s="252" t="s">
        <v>716</v>
      </c>
      <c r="D489" s="230">
        <v>999.30468097887297</v>
      </c>
      <c r="E489" s="86">
        <v>851.46754853510561</v>
      </c>
      <c r="F489" s="91">
        <f t="shared" si="45"/>
        <v>-147.83713244376736</v>
      </c>
      <c r="G489" s="85">
        <f t="shared" si="46"/>
        <v>-14.793999793831937</v>
      </c>
      <c r="H489" s="231"/>
      <c r="J489" s="265"/>
    </row>
    <row r="490" spans="1:10" s="5" customFormat="1" x14ac:dyDescent="0.25">
      <c r="A490" s="236"/>
      <c r="B490" s="226" t="s">
        <v>719</v>
      </c>
      <c r="C490" s="252" t="s">
        <v>716</v>
      </c>
      <c r="D490" s="230">
        <v>0</v>
      </c>
      <c r="E490" s="86">
        <v>0</v>
      </c>
      <c r="F490" s="91">
        <f t="shared" si="45"/>
        <v>0</v>
      </c>
      <c r="G490" s="85">
        <f t="shared" si="46"/>
        <v>0</v>
      </c>
      <c r="H490" s="231"/>
      <c r="J490" s="265"/>
    </row>
    <row r="491" spans="1:10" s="5" customFormat="1" x14ac:dyDescent="0.25">
      <c r="A491" s="236"/>
      <c r="B491" s="226" t="s">
        <v>720</v>
      </c>
      <c r="C491" s="252" t="s">
        <v>716</v>
      </c>
      <c r="D491" s="230">
        <v>5.7208750329778981</v>
      </c>
      <c r="E491" s="86">
        <v>4.703261379308179</v>
      </c>
      <c r="F491" s="91">
        <f t="shared" si="45"/>
        <v>-1.0176136536697191</v>
      </c>
      <c r="G491" s="85">
        <f t="shared" si="46"/>
        <v>-17.787727363448784</v>
      </c>
      <c r="H491" s="231"/>
      <c r="J491" s="265"/>
    </row>
    <row r="492" spans="1:10" s="5" customFormat="1" ht="16.5" thickBot="1" x14ac:dyDescent="0.3">
      <c r="A492" s="237"/>
      <c r="B492" s="238" t="s">
        <v>721</v>
      </c>
      <c r="C492" s="253" t="s">
        <v>716</v>
      </c>
      <c r="D492" s="232">
        <v>0</v>
      </c>
      <c r="E492" s="88">
        <v>0</v>
      </c>
      <c r="F492" s="92">
        <f t="shared" si="45"/>
        <v>0</v>
      </c>
      <c r="G492" s="88">
        <f t="shared" si="46"/>
        <v>0</v>
      </c>
      <c r="H492" s="233"/>
      <c r="J492" s="265"/>
    </row>
    <row r="493" spans="1:10" s="5" customFormat="1" x14ac:dyDescent="0.25">
      <c r="A493" s="1"/>
      <c r="B493" s="2"/>
      <c r="C493" s="3"/>
      <c r="D493" s="225"/>
      <c r="E493" s="225"/>
      <c r="F493" s="137"/>
      <c r="J493" s="265"/>
    </row>
  </sheetData>
  <autoFilter ref="A21:I453"/>
  <mergeCells count="34">
    <mergeCell ref="H466:H467"/>
    <mergeCell ref="A468:H468"/>
    <mergeCell ref="A476:H476"/>
    <mergeCell ref="A466:A467"/>
    <mergeCell ref="B466:B467"/>
    <mergeCell ref="C466:C467"/>
    <mergeCell ref="D466:E466"/>
    <mergeCell ref="F466:G466"/>
    <mergeCell ref="A462:H462"/>
    <mergeCell ref="A6:H7"/>
    <mergeCell ref="A18:H18"/>
    <mergeCell ref="A19:A20"/>
    <mergeCell ref="B19:B20"/>
    <mergeCell ref="C19:C20"/>
    <mergeCell ref="D19:E19"/>
    <mergeCell ref="F19:G19"/>
    <mergeCell ref="H19:H20"/>
    <mergeCell ref="A14:H14"/>
    <mergeCell ref="A461:H461"/>
    <mergeCell ref="A22:H22"/>
    <mergeCell ref="A166:H166"/>
    <mergeCell ref="A318:H318"/>
    <mergeCell ref="A368:H369"/>
    <mergeCell ref="A370:A371"/>
    <mergeCell ref="B370:B371"/>
    <mergeCell ref="C370:C371"/>
    <mergeCell ref="D370:E370"/>
    <mergeCell ref="F370:G370"/>
    <mergeCell ref="H370:H371"/>
    <mergeCell ref="A373:B373"/>
    <mergeCell ref="A457:H457"/>
    <mergeCell ref="A458:H458"/>
    <mergeCell ref="A459:H459"/>
    <mergeCell ref="A460:H460"/>
  </mergeCells>
  <pageMargins left="0.78740157480314965" right="0.39370078740157483" top="0.78740157480314965" bottom="0.78740157480314965" header="0.31496062992125984" footer="0.31496062992125984"/>
  <pageSetup paperSize="9" scale="38" fitToHeight="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  <pageSetUpPr fitToPage="1"/>
  </sheetPr>
  <dimension ref="A1:J493"/>
  <sheetViews>
    <sheetView view="pageBreakPreview" zoomScale="55" zoomScaleNormal="70" zoomScaleSheetLayoutView="55" workbookViewId="0">
      <pane ySplit="21" topLeftCell="A452" activePane="bottomLeft" state="frozen"/>
      <selection activeCell="I1" sqref="I1:Z1048576"/>
      <selection pane="bottomLeft" sqref="A1:XFD1048576"/>
    </sheetView>
  </sheetViews>
  <sheetFormatPr defaultRowHeight="15.75" x14ac:dyDescent="0.25"/>
  <cols>
    <col min="1" max="1" width="11.140625" style="208" customWidth="1"/>
    <col min="2" max="2" width="92.28515625" style="209" customWidth="1"/>
    <col min="3" max="3" width="11.7109375" style="210" customWidth="1"/>
    <col min="4" max="4" width="16.42578125" style="137" customWidth="1"/>
    <col min="5" max="5" width="17" style="137" customWidth="1"/>
    <col min="6" max="6" width="17.7109375" style="137" customWidth="1"/>
    <col min="7" max="7" width="18.28515625" style="140" customWidth="1"/>
    <col min="8" max="8" width="19.140625" style="140" customWidth="1"/>
    <col min="9" max="9" width="4.7109375" style="141" customWidth="1"/>
    <col min="10" max="10" width="16" style="263" bestFit="1" customWidth="1"/>
    <col min="11" max="16384" width="9.140625" style="141"/>
  </cols>
  <sheetData>
    <row r="1" spans="1:8" x14ac:dyDescent="0.25">
      <c r="A1" s="134"/>
      <c r="B1" s="135"/>
      <c r="C1" s="136"/>
      <c r="E1" s="114" t="s">
        <v>737</v>
      </c>
      <c r="F1" s="138"/>
      <c r="G1" s="139"/>
    </row>
    <row r="2" spans="1:8" x14ac:dyDescent="0.25">
      <c r="A2" s="134"/>
      <c r="B2" s="135"/>
      <c r="C2" s="136"/>
      <c r="E2" s="114" t="s">
        <v>1</v>
      </c>
      <c r="F2" s="138"/>
      <c r="G2" s="139"/>
    </row>
    <row r="3" spans="1:8" x14ac:dyDescent="0.25">
      <c r="A3" s="134"/>
      <c r="B3" s="135"/>
      <c r="C3" s="136"/>
      <c r="E3" s="142" t="s">
        <v>2</v>
      </c>
      <c r="F3" s="138"/>
      <c r="G3" s="139"/>
    </row>
    <row r="4" spans="1:8" x14ac:dyDescent="0.25">
      <c r="A4" s="134"/>
      <c r="B4" s="135"/>
      <c r="C4" s="136"/>
      <c r="F4" s="138"/>
      <c r="G4" s="139"/>
      <c r="H4" s="114"/>
    </row>
    <row r="5" spans="1:8" x14ac:dyDescent="0.25">
      <c r="A5" s="134"/>
      <c r="B5" s="135"/>
      <c r="C5" s="136"/>
      <c r="F5" s="138"/>
      <c r="G5" s="139"/>
      <c r="H5" s="114"/>
    </row>
    <row r="6" spans="1:8" ht="15.75" customHeight="1" x14ac:dyDescent="0.25">
      <c r="A6" s="300" t="s">
        <v>738</v>
      </c>
      <c r="B6" s="300"/>
      <c r="C6" s="300"/>
      <c r="D6" s="300"/>
      <c r="E6" s="300"/>
      <c r="F6" s="300"/>
      <c r="G6" s="300"/>
      <c r="H6" s="300"/>
    </row>
    <row r="7" spans="1:8" ht="41.25" customHeight="1" x14ac:dyDescent="0.25">
      <c r="A7" s="301"/>
      <c r="B7" s="301"/>
      <c r="C7" s="301"/>
      <c r="D7" s="301"/>
      <c r="E7" s="301"/>
      <c r="F7" s="301"/>
      <c r="G7" s="301"/>
      <c r="H7" s="301"/>
    </row>
    <row r="8" spans="1:8" x14ac:dyDescent="0.25">
      <c r="A8" s="134"/>
      <c r="B8" s="136" t="s">
        <v>739</v>
      </c>
      <c r="C8" s="136"/>
      <c r="F8" s="138"/>
      <c r="G8" s="139"/>
      <c r="H8" s="143"/>
    </row>
    <row r="9" spans="1:8" x14ac:dyDescent="0.25">
      <c r="A9" s="77" t="s">
        <v>709</v>
      </c>
      <c r="B9" s="77"/>
      <c r="C9" s="136"/>
      <c r="F9" s="138"/>
      <c r="G9" s="139"/>
      <c r="H9" s="143"/>
    </row>
    <row r="10" spans="1:8" x14ac:dyDescent="0.25">
      <c r="A10" s="134"/>
      <c r="B10" s="78" t="s">
        <v>695</v>
      </c>
      <c r="C10" s="136"/>
      <c r="F10" s="138"/>
      <c r="G10" s="139"/>
      <c r="H10" s="143"/>
    </row>
    <row r="11" spans="1:8" x14ac:dyDescent="0.25">
      <c r="A11" s="134"/>
      <c r="B11" s="79" t="s">
        <v>700</v>
      </c>
      <c r="C11" s="136"/>
      <c r="F11" s="138"/>
      <c r="G11" s="139"/>
      <c r="H11" s="143"/>
    </row>
    <row r="12" spans="1:8" x14ac:dyDescent="0.25">
      <c r="A12" s="302" t="s">
        <v>740</v>
      </c>
      <c r="B12" s="302"/>
      <c r="C12" s="136"/>
      <c r="F12" s="138"/>
      <c r="G12" s="139"/>
      <c r="H12" s="143"/>
    </row>
    <row r="13" spans="1:8" x14ac:dyDescent="0.25">
      <c r="A13" s="134"/>
      <c r="B13" s="79"/>
      <c r="C13" s="136"/>
      <c r="F13" s="138"/>
      <c r="G13" s="139"/>
      <c r="H13" s="143"/>
    </row>
    <row r="14" spans="1:8" ht="48" customHeight="1" x14ac:dyDescent="0.25">
      <c r="A14" s="315" t="s">
        <v>736</v>
      </c>
      <c r="B14" s="315"/>
      <c r="C14" s="315"/>
      <c r="D14" s="315"/>
      <c r="E14" s="315"/>
      <c r="F14" s="315"/>
      <c r="G14" s="315"/>
      <c r="H14" s="315"/>
    </row>
    <row r="15" spans="1:8" x14ac:dyDescent="0.25">
      <c r="A15" s="80" t="s">
        <v>4</v>
      </c>
      <c r="B15" s="80"/>
      <c r="C15" s="136"/>
      <c r="F15" s="138"/>
      <c r="G15" s="139"/>
      <c r="H15" s="143"/>
    </row>
    <row r="16" spans="1:8" x14ac:dyDescent="0.25">
      <c r="A16" s="144"/>
      <c r="B16" s="144"/>
      <c r="C16" s="144"/>
      <c r="D16" s="140"/>
      <c r="E16" s="145"/>
      <c r="F16" s="146"/>
      <c r="G16" s="139"/>
      <c r="H16" s="143"/>
    </row>
    <row r="17" spans="1:10" ht="65.25" customHeight="1" x14ac:dyDescent="0.25">
      <c r="A17" s="144"/>
      <c r="B17" s="144"/>
      <c r="C17" s="144"/>
      <c r="D17" s="140"/>
      <c r="E17" s="145"/>
      <c r="F17" s="146"/>
      <c r="G17" s="139"/>
      <c r="H17" s="143"/>
    </row>
    <row r="18" spans="1:10" ht="21" customHeight="1" thickBot="1" x14ac:dyDescent="0.3">
      <c r="A18" s="303" t="s">
        <v>6</v>
      </c>
      <c r="B18" s="303"/>
      <c r="C18" s="303"/>
      <c r="D18" s="303"/>
      <c r="E18" s="303"/>
      <c r="F18" s="303"/>
      <c r="G18" s="303"/>
      <c r="H18" s="303"/>
    </row>
    <row r="19" spans="1:10" s="144" customFormat="1" ht="66" customHeight="1" x14ac:dyDescent="0.25">
      <c r="A19" s="304" t="s">
        <v>7</v>
      </c>
      <c r="B19" s="306" t="s">
        <v>8</v>
      </c>
      <c r="C19" s="308" t="s">
        <v>9</v>
      </c>
      <c r="D19" s="310" t="s">
        <v>735</v>
      </c>
      <c r="E19" s="311"/>
      <c r="F19" s="312" t="s">
        <v>11</v>
      </c>
      <c r="G19" s="311"/>
      <c r="H19" s="313" t="s">
        <v>12</v>
      </c>
      <c r="J19" s="264"/>
    </row>
    <row r="20" spans="1:10" s="144" customFormat="1" ht="48" customHeight="1" x14ac:dyDescent="0.25">
      <c r="A20" s="305"/>
      <c r="B20" s="307"/>
      <c r="C20" s="309"/>
      <c r="D20" s="148" t="s">
        <v>13</v>
      </c>
      <c r="E20" s="147" t="s">
        <v>14</v>
      </c>
      <c r="F20" s="147" t="s">
        <v>15</v>
      </c>
      <c r="G20" s="148" t="s">
        <v>16</v>
      </c>
      <c r="H20" s="314"/>
      <c r="J20" s="264"/>
    </row>
    <row r="21" spans="1:10" s="153" customFormat="1" ht="16.5" thickBot="1" x14ac:dyDescent="0.3">
      <c r="A21" s="149">
        <v>1</v>
      </c>
      <c r="B21" s="150">
        <v>2</v>
      </c>
      <c r="C21" s="151">
        <v>3</v>
      </c>
      <c r="D21" s="152">
        <v>4</v>
      </c>
      <c r="E21" s="149">
        <v>5</v>
      </c>
      <c r="F21" s="149" t="s">
        <v>17</v>
      </c>
      <c r="G21" s="150">
        <v>7</v>
      </c>
      <c r="H21" s="150">
        <v>8</v>
      </c>
      <c r="J21" s="157"/>
    </row>
    <row r="22" spans="1:10" s="153" customFormat="1" ht="19.5" thickBot="1" x14ac:dyDescent="0.3">
      <c r="A22" s="320" t="s">
        <v>18</v>
      </c>
      <c r="B22" s="321"/>
      <c r="C22" s="321"/>
      <c r="D22" s="321"/>
      <c r="E22" s="321"/>
      <c r="F22" s="321"/>
      <c r="G22" s="321"/>
      <c r="H22" s="322"/>
      <c r="J22" s="157"/>
    </row>
    <row r="23" spans="1:10" s="153" customFormat="1" ht="15.75" customHeight="1" x14ac:dyDescent="0.25">
      <c r="A23" s="154" t="s">
        <v>19</v>
      </c>
      <c r="B23" s="155" t="s">
        <v>20</v>
      </c>
      <c r="C23" s="156" t="s">
        <v>21</v>
      </c>
      <c r="D23" s="116">
        <f>+D29+D31+D32+D37</f>
        <v>12788.630113746429</v>
      </c>
      <c r="E23" s="116">
        <f>+E29+E31+E32+E37</f>
        <v>11794.937</v>
      </c>
      <c r="F23" s="116">
        <f>+SUM(E23)-SUM(D23)</f>
        <v>-993.69311374642893</v>
      </c>
      <c r="G23" s="117">
        <f t="shared" ref="G23:G76" si="0">IFERROR(F23/D23*100,0)</f>
        <v>-7.770129442388936</v>
      </c>
      <c r="H23" s="118"/>
      <c r="J23" s="157"/>
    </row>
    <row r="24" spans="1:10" s="153" customFormat="1" x14ac:dyDescent="0.25">
      <c r="A24" s="158" t="s">
        <v>22</v>
      </c>
      <c r="B24" s="159" t="s">
        <v>23</v>
      </c>
      <c r="C24" s="160" t="s">
        <v>21</v>
      </c>
      <c r="D24" s="124" t="s">
        <v>228</v>
      </c>
      <c r="E24" s="124" t="s">
        <v>228</v>
      </c>
      <c r="F24" s="120">
        <f t="shared" ref="F24:F87" si="1">+SUM(E24)-SUM(D24)</f>
        <v>0</v>
      </c>
      <c r="G24" s="121">
        <f t="shared" si="0"/>
        <v>0</v>
      </c>
      <c r="H24" s="122"/>
      <c r="J24" s="157"/>
    </row>
    <row r="25" spans="1:10" s="153" customFormat="1" ht="31.5" x14ac:dyDescent="0.25">
      <c r="A25" s="158" t="s">
        <v>24</v>
      </c>
      <c r="B25" s="161" t="s">
        <v>25</v>
      </c>
      <c r="C25" s="160" t="s">
        <v>21</v>
      </c>
      <c r="D25" s="124" t="s">
        <v>228</v>
      </c>
      <c r="E25" s="124" t="s">
        <v>228</v>
      </c>
      <c r="F25" s="120">
        <f t="shared" si="1"/>
        <v>0</v>
      </c>
      <c r="G25" s="121">
        <f t="shared" si="0"/>
        <v>0</v>
      </c>
      <c r="H25" s="122"/>
      <c r="J25" s="157"/>
    </row>
    <row r="26" spans="1:10" s="153" customFormat="1" ht="31.5" x14ac:dyDescent="0.25">
      <c r="A26" s="158" t="s">
        <v>26</v>
      </c>
      <c r="B26" s="161" t="s">
        <v>27</v>
      </c>
      <c r="C26" s="160" t="s">
        <v>21</v>
      </c>
      <c r="D26" s="124" t="s">
        <v>228</v>
      </c>
      <c r="E26" s="124" t="s">
        <v>228</v>
      </c>
      <c r="F26" s="120">
        <f t="shared" si="1"/>
        <v>0</v>
      </c>
      <c r="G26" s="121">
        <f t="shared" si="0"/>
        <v>0</v>
      </c>
      <c r="H26" s="122"/>
      <c r="J26" s="157"/>
    </row>
    <row r="27" spans="1:10" s="153" customFormat="1" ht="31.5" x14ac:dyDescent="0.25">
      <c r="A27" s="158" t="s">
        <v>28</v>
      </c>
      <c r="B27" s="161" t="s">
        <v>29</v>
      </c>
      <c r="C27" s="160" t="s">
        <v>21</v>
      </c>
      <c r="D27" s="124" t="s">
        <v>228</v>
      </c>
      <c r="E27" s="124" t="s">
        <v>228</v>
      </c>
      <c r="F27" s="120">
        <f t="shared" si="1"/>
        <v>0</v>
      </c>
      <c r="G27" s="121">
        <f t="shared" si="0"/>
        <v>0</v>
      </c>
      <c r="H27" s="122"/>
      <c r="J27" s="157"/>
    </row>
    <row r="28" spans="1:10" s="153" customFormat="1" x14ac:dyDescent="0.25">
      <c r="A28" s="158" t="s">
        <v>30</v>
      </c>
      <c r="B28" s="159" t="s">
        <v>31</v>
      </c>
      <c r="C28" s="160" t="s">
        <v>21</v>
      </c>
      <c r="D28" s="124" t="s">
        <v>228</v>
      </c>
      <c r="E28" s="124" t="s">
        <v>228</v>
      </c>
      <c r="F28" s="120">
        <f t="shared" si="1"/>
        <v>0</v>
      </c>
      <c r="G28" s="121">
        <f t="shared" si="0"/>
        <v>0</v>
      </c>
      <c r="H28" s="122"/>
      <c r="J28" s="157"/>
    </row>
    <row r="29" spans="1:10" s="153" customFormat="1" x14ac:dyDescent="0.25">
      <c r="A29" s="158" t="s">
        <v>32</v>
      </c>
      <c r="B29" s="159" t="s">
        <v>33</v>
      </c>
      <c r="C29" s="160" t="s">
        <v>21</v>
      </c>
      <c r="D29" s="124">
        <v>11263.825291138559</v>
      </c>
      <c r="E29" s="124">
        <v>11257.224</v>
      </c>
      <c r="F29" s="124">
        <f t="shared" si="1"/>
        <v>-6.6012911385587358</v>
      </c>
      <c r="G29" s="125">
        <f t="shared" si="0"/>
        <v>-5.8606121525624895E-2</v>
      </c>
      <c r="H29" s="122"/>
      <c r="J29" s="157"/>
    </row>
    <row r="30" spans="1:10" s="153" customFormat="1" ht="15.75" customHeight="1" x14ac:dyDescent="0.25">
      <c r="A30" s="158" t="s">
        <v>34</v>
      </c>
      <c r="B30" s="159" t="s">
        <v>35</v>
      </c>
      <c r="C30" s="160" t="s">
        <v>21</v>
      </c>
      <c r="D30" s="124" t="s">
        <v>228</v>
      </c>
      <c r="E30" s="124" t="s">
        <v>228</v>
      </c>
      <c r="F30" s="120">
        <f t="shared" si="1"/>
        <v>0</v>
      </c>
      <c r="G30" s="121">
        <f t="shared" si="0"/>
        <v>0</v>
      </c>
      <c r="H30" s="122"/>
      <c r="J30" s="157"/>
    </row>
    <row r="31" spans="1:10" s="153" customFormat="1" x14ac:dyDescent="0.25">
      <c r="A31" s="158" t="s">
        <v>36</v>
      </c>
      <c r="B31" s="159" t="s">
        <v>37</v>
      </c>
      <c r="C31" s="160" t="s">
        <v>21</v>
      </c>
      <c r="D31" s="124">
        <v>1251.2480765402315</v>
      </c>
      <c r="E31" s="124">
        <v>239.50800000000001</v>
      </c>
      <c r="F31" s="124">
        <f t="shared" si="1"/>
        <v>-1011.7400765402315</v>
      </c>
      <c r="G31" s="125">
        <f t="shared" si="0"/>
        <v>-80.858472073559341</v>
      </c>
      <c r="H31" s="122"/>
      <c r="J31" s="157"/>
    </row>
    <row r="32" spans="1:10" s="153" customFormat="1" x14ac:dyDescent="0.25">
      <c r="A32" s="158" t="s">
        <v>38</v>
      </c>
      <c r="B32" s="159" t="s">
        <v>39</v>
      </c>
      <c r="C32" s="160" t="s">
        <v>21</v>
      </c>
      <c r="D32" s="124">
        <v>0</v>
      </c>
      <c r="E32" s="124">
        <v>0</v>
      </c>
      <c r="F32" s="124">
        <f t="shared" si="1"/>
        <v>0</v>
      </c>
      <c r="G32" s="125">
        <f t="shared" si="0"/>
        <v>0</v>
      </c>
      <c r="H32" s="122"/>
      <c r="J32" s="157"/>
    </row>
    <row r="33" spans="1:10" s="153" customFormat="1" x14ac:dyDescent="0.25">
      <c r="A33" s="158" t="s">
        <v>40</v>
      </c>
      <c r="B33" s="159" t="s">
        <v>41</v>
      </c>
      <c r="C33" s="160" t="s">
        <v>21</v>
      </c>
      <c r="D33" s="124" t="s">
        <v>228</v>
      </c>
      <c r="E33" s="124" t="s">
        <v>228</v>
      </c>
      <c r="F33" s="120">
        <f t="shared" si="1"/>
        <v>0</v>
      </c>
      <c r="G33" s="121">
        <f t="shared" si="0"/>
        <v>0</v>
      </c>
      <c r="H33" s="122"/>
      <c r="J33" s="157"/>
    </row>
    <row r="34" spans="1:10" s="153" customFormat="1" ht="31.5" x14ac:dyDescent="0.25">
      <c r="A34" s="158" t="s">
        <v>42</v>
      </c>
      <c r="B34" s="161" t="s">
        <v>43</v>
      </c>
      <c r="C34" s="160" t="s">
        <v>21</v>
      </c>
      <c r="D34" s="124" t="s">
        <v>228</v>
      </c>
      <c r="E34" s="124" t="s">
        <v>228</v>
      </c>
      <c r="F34" s="120">
        <f t="shared" si="1"/>
        <v>0</v>
      </c>
      <c r="G34" s="121">
        <f t="shared" si="0"/>
        <v>0</v>
      </c>
      <c r="H34" s="122"/>
      <c r="J34" s="157"/>
    </row>
    <row r="35" spans="1:10" s="153" customFormat="1" x14ac:dyDescent="0.25">
      <c r="A35" s="158" t="s">
        <v>44</v>
      </c>
      <c r="B35" s="162" t="s">
        <v>45</v>
      </c>
      <c r="C35" s="160" t="s">
        <v>21</v>
      </c>
      <c r="D35" s="124" t="s">
        <v>228</v>
      </c>
      <c r="E35" s="124" t="s">
        <v>228</v>
      </c>
      <c r="F35" s="120">
        <f t="shared" si="1"/>
        <v>0</v>
      </c>
      <c r="G35" s="121">
        <f t="shared" si="0"/>
        <v>0</v>
      </c>
      <c r="H35" s="122"/>
      <c r="J35" s="157"/>
    </row>
    <row r="36" spans="1:10" s="153" customFormat="1" x14ac:dyDescent="0.25">
      <c r="A36" s="158" t="s">
        <v>46</v>
      </c>
      <c r="B36" s="162" t="s">
        <v>47</v>
      </c>
      <c r="C36" s="160" t="s">
        <v>21</v>
      </c>
      <c r="D36" s="124" t="s">
        <v>228</v>
      </c>
      <c r="E36" s="124" t="s">
        <v>228</v>
      </c>
      <c r="F36" s="120">
        <f t="shared" si="1"/>
        <v>0</v>
      </c>
      <c r="G36" s="121">
        <f t="shared" si="0"/>
        <v>0</v>
      </c>
      <c r="H36" s="122"/>
      <c r="J36" s="157"/>
    </row>
    <row r="37" spans="1:10" s="153" customFormat="1" x14ac:dyDescent="0.25">
      <c r="A37" s="158" t="s">
        <v>48</v>
      </c>
      <c r="B37" s="159" t="s">
        <v>49</v>
      </c>
      <c r="C37" s="160" t="s">
        <v>21</v>
      </c>
      <c r="D37" s="124">
        <v>273.55674606763966</v>
      </c>
      <c r="E37" s="124">
        <v>298.2049999999997</v>
      </c>
      <c r="F37" s="124">
        <f t="shared" si="1"/>
        <v>24.648253932360035</v>
      </c>
      <c r="G37" s="125">
        <f t="shared" si="0"/>
        <v>9.0102891947199524</v>
      </c>
      <c r="H37" s="122"/>
      <c r="J37" s="157"/>
    </row>
    <row r="38" spans="1:10" s="153" customFormat="1" ht="31.5" x14ac:dyDescent="0.25">
      <c r="A38" s="158" t="s">
        <v>50</v>
      </c>
      <c r="B38" s="163" t="s">
        <v>51</v>
      </c>
      <c r="C38" s="160" t="s">
        <v>21</v>
      </c>
      <c r="D38" s="124">
        <f>+D44+D46+D47+D52</f>
        <v>10331.892983028445</v>
      </c>
      <c r="E38" s="124">
        <f>+E44+E46+E47+E52</f>
        <v>10534.475</v>
      </c>
      <c r="F38" s="124">
        <f t="shared" si="1"/>
        <v>202.58201697155528</v>
      </c>
      <c r="G38" s="124">
        <f t="shared" si="0"/>
        <v>1.9607444376778205</v>
      </c>
      <c r="H38" s="122"/>
      <c r="J38" s="157"/>
    </row>
    <row r="39" spans="1:10" s="153" customFormat="1" x14ac:dyDescent="0.25">
      <c r="A39" s="158" t="s">
        <v>52</v>
      </c>
      <c r="B39" s="159" t="s">
        <v>23</v>
      </c>
      <c r="C39" s="160" t="s">
        <v>21</v>
      </c>
      <c r="D39" s="124" t="s">
        <v>228</v>
      </c>
      <c r="E39" s="124" t="s">
        <v>228</v>
      </c>
      <c r="F39" s="120">
        <f t="shared" si="1"/>
        <v>0</v>
      </c>
      <c r="G39" s="121">
        <f t="shared" si="0"/>
        <v>0</v>
      </c>
      <c r="H39" s="122"/>
      <c r="J39" s="157"/>
    </row>
    <row r="40" spans="1:10" s="153" customFormat="1" ht="31.5" x14ac:dyDescent="0.25">
      <c r="A40" s="158" t="s">
        <v>53</v>
      </c>
      <c r="B40" s="164" t="s">
        <v>25</v>
      </c>
      <c r="C40" s="160" t="s">
        <v>21</v>
      </c>
      <c r="D40" s="124" t="s">
        <v>228</v>
      </c>
      <c r="E40" s="124" t="s">
        <v>228</v>
      </c>
      <c r="F40" s="120">
        <f t="shared" si="1"/>
        <v>0</v>
      </c>
      <c r="G40" s="121">
        <f t="shared" si="0"/>
        <v>0</v>
      </c>
      <c r="H40" s="122"/>
      <c r="J40" s="157"/>
    </row>
    <row r="41" spans="1:10" s="153" customFormat="1" ht="31.5" x14ac:dyDescent="0.25">
      <c r="A41" s="158" t="s">
        <v>54</v>
      </c>
      <c r="B41" s="164" t="s">
        <v>27</v>
      </c>
      <c r="C41" s="160" t="s">
        <v>21</v>
      </c>
      <c r="D41" s="124" t="s">
        <v>228</v>
      </c>
      <c r="E41" s="124" t="s">
        <v>228</v>
      </c>
      <c r="F41" s="120">
        <f t="shared" si="1"/>
        <v>0</v>
      </c>
      <c r="G41" s="121">
        <f t="shared" si="0"/>
        <v>0</v>
      </c>
      <c r="H41" s="122"/>
      <c r="J41" s="157"/>
    </row>
    <row r="42" spans="1:10" s="153" customFormat="1" ht="31.5" x14ac:dyDescent="0.25">
      <c r="A42" s="158" t="s">
        <v>55</v>
      </c>
      <c r="B42" s="164" t="s">
        <v>29</v>
      </c>
      <c r="C42" s="160" t="s">
        <v>21</v>
      </c>
      <c r="D42" s="124" t="s">
        <v>228</v>
      </c>
      <c r="E42" s="124" t="s">
        <v>228</v>
      </c>
      <c r="F42" s="120">
        <f t="shared" si="1"/>
        <v>0</v>
      </c>
      <c r="G42" s="121">
        <f t="shared" si="0"/>
        <v>0</v>
      </c>
      <c r="H42" s="122"/>
      <c r="J42" s="157"/>
    </row>
    <row r="43" spans="1:10" s="153" customFormat="1" x14ac:dyDescent="0.25">
      <c r="A43" s="158" t="s">
        <v>56</v>
      </c>
      <c r="B43" s="159" t="s">
        <v>31</v>
      </c>
      <c r="C43" s="160" t="s">
        <v>21</v>
      </c>
      <c r="D43" s="124" t="s">
        <v>228</v>
      </c>
      <c r="E43" s="124" t="s">
        <v>228</v>
      </c>
      <c r="F43" s="120">
        <f t="shared" si="1"/>
        <v>0</v>
      </c>
      <c r="G43" s="121">
        <f t="shared" si="0"/>
        <v>0</v>
      </c>
      <c r="H43" s="122"/>
      <c r="J43" s="157"/>
    </row>
    <row r="44" spans="1:10" s="153" customFormat="1" x14ac:dyDescent="0.25">
      <c r="A44" s="158" t="s">
        <v>57</v>
      </c>
      <c r="B44" s="159" t="s">
        <v>33</v>
      </c>
      <c r="C44" s="160" t="s">
        <v>21</v>
      </c>
      <c r="D44" s="124">
        <v>10035.613433637571</v>
      </c>
      <c r="E44" s="124">
        <v>10206.204270870001</v>
      </c>
      <c r="F44" s="124">
        <f t="shared" si="1"/>
        <v>170.5908372324302</v>
      </c>
      <c r="G44" s="124">
        <f t="shared" si="0"/>
        <v>1.6998546064024389</v>
      </c>
      <c r="H44" s="122"/>
      <c r="J44" s="157"/>
    </row>
    <row r="45" spans="1:10" s="153" customFormat="1" x14ac:dyDescent="0.25">
      <c r="A45" s="158" t="s">
        <v>58</v>
      </c>
      <c r="B45" s="159" t="s">
        <v>35</v>
      </c>
      <c r="C45" s="160" t="s">
        <v>21</v>
      </c>
      <c r="D45" s="124" t="s">
        <v>228</v>
      </c>
      <c r="E45" s="124" t="s">
        <v>228</v>
      </c>
      <c r="F45" s="120">
        <f t="shared" si="1"/>
        <v>0</v>
      </c>
      <c r="G45" s="121">
        <f t="shared" si="0"/>
        <v>0</v>
      </c>
      <c r="H45" s="122"/>
      <c r="J45" s="157"/>
    </row>
    <row r="46" spans="1:10" s="153" customFormat="1" x14ac:dyDescent="0.25">
      <c r="A46" s="158" t="s">
        <v>59</v>
      </c>
      <c r="B46" s="159" t="s">
        <v>37</v>
      </c>
      <c r="C46" s="160" t="s">
        <v>21</v>
      </c>
      <c r="D46" s="124">
        <v>50.078477929999998</v>
      </c>
      <c r="E46" s="124">
        <v>79.650999999999996</v>
      </c>
      <c r="F46" s="124">
        <f t="shared" si="1"/>
        <v>29.572522069999998</v>
      </c>
      <c r="G46" s="124">
        <f t="shared" si="0"/>
        <v>59.052358003645097</v>
      </c>
      <c r="H46" s="122"/>
      <c r="J46" s="157"/>
    </row>
    <row r="47" spans="1:10" s="153" customFormat="1" x14ac:dyDescent="0.25">
      <c r="A47" s="158" t="s">
        <v>60</v>
      </c>
      <c r="B47" s="159" t="s">
        <v>39</v>
      </c>
      <c r="C47" s="160" t="s">
        <v>21</v>
      </c>
      <c r="D47" s="124">
        <v>0</v>
      </c>
      <c r="E47" s="124">
        <v>6.6544099999999995E-2</v>
      </c>
      <c r="F47" s="124">
        <f t="shared" si="1"/>
        <v>6.6544099999999995E-2</v>
      </c>
      <c r="G47" s="124">
        <f t="shared" si="0"/>
        <v>0</v>
      </c>
      <c r="H47" s="122"/>
      <c r="J47" s="157"/>
    </row>
    <row r="48" spans="1:10" s="153" customFormat="1" ht="15.75" customHeight="1" x14ac:dyDescent="0.25">
      <c r="A48" s="158" t="s">
        <v>61</v>
      </c>
      <c r="B48" s="159" t="s">
        <v>41</v>
      </c>
      <c r="C48" s="160" t="s">
        <v>21</v>
      </c>
      <c r="D48" s="124" t="s">
        <v>228</v>
      </c>
      <c r="E48" s="124" t="s">
        <v>228</v>
      </c>
      <c r="F48" s="120">
        <f t="shared" si="1"/>
        <v>0</v>
      </c>
      <c r="G48" s="121">
        <f t="shared" si="0"/>
        <v>0</v>
      </c>
      <c r="H48" s="122"/>
      <c r="J48" s="157"/>
    </row>
    <row r="49" spans="1:10" s="153" customFormat="1" ht="31.5" x14ac:dyDescent="0.25">
      <c r="A49" s="158" t="s">
        <v>62</v>
      </c>
      <c r="B49" s="161" t="s">
        <v>43</v>
      </c>
      <c r="C49" s="160" t="s">
        <v>21</v>
      </c>
      <c r="D49" s="124" t="s">
        <v>228</v>
      </c>
      <c r="E49" s="124" t="s">
        <v>228</v>
      </c>
      <c r="F49" s="120">
        <f t="shared" si="1"/>
        <v>0</v>
      </c>
      <c r="G49" s="121">
        <f t="shared" si="0"/>
        <v>0</v>
      </c>
      <c r="H49" s="122"/>
      <c r="J49" s="157"/>
    </row>
    <row r="50" spans="1:10" s="153" customFormat="1" x14ac:dyDescent="0.25">
      <c r="A50" s="158" t="s">
        <v>63</v>
      </c>
      <c r="B50" s="164" t="s">
        <v>45</v>
      </c>
      <c r="C50" s="160" t="s">
        <v>21</v>
      </c>
      <c r="D50" s="124" t="s">
        <v>228</v>
      </c>
      <c r="E50" s="124" t="s">
        <v>228</v>
      </c>
      <c r="F50" s="120">
        <f t="shared" si="1"/>
        <v>0</v>
      </c>
      <c r="G50" s="121">
        <f t="shared" si="0"/>
        <v>0</v>
      </c>
      <c r="H50" s="122"/>
      <c r="J50" s="157"/>
    </row>
    <row r="51" spans="1:10" s="153" customFormat="1" x14ac:dyDescent="0.25">
      <c r="A51" s="158" t="s">
        <v>64</v>
      </c>
      <c r="B51" s="164" t="s">
        <v>47</v>
      </c>
      <c r="C51" s="160" t="s">
        <v>21</v>
      </c>
      <c r="D51" s="124" t="s">
        <v>228</v>
      </c>
      <c r="E51" s="124" t="s">
        <v>228</v>
      </c>
      <c r="F51" s="120">
        <f t="shared" si="1"/>
        <v>0</v>
      </c>
      <c r="G51" s="121">
        <f t="shared" si="0"/>
        <v>0</v>
      </c>
      <c r="H51" s="122"/>
      <c r="J51" s="157"/>
    </row>
    <row r="52" spans="1:10" s="153" customFormat="1" x14ac:dyDescent="0.25">
      <c r="A52" s="158" t="s">
        <v>65</v>
      </c>
      <c r="B52" s="159" t="s">
        <v>49</v>
      </c>
      <c r="C52" s="160" t="s">
        <v>21</v>
      </c>
      <c r="D52" s="124">
        <v>246.20107146087514</v>
      </c>
      <c r="E52" s="124">
        <v>248.55318502999938</v>
      </c>
      <c r="F52" s="124">
        <f t="shared" si="1"/>
        <v>2.3521135691242421</v>
      </c>
      <c r="G52" s="124">
        <f t="shared" si="0"/>
        <v>0.95536284840987229</v>
      </c>
      <c r="H52" s="122"/>
      <c r="J52" s="157"/>
    </row>
    <row r="53" spans="1:10" s="153" customFormat="1" x14ac:dyDescent="0.25">
      <c r="A53" s="158" t="s">
        <v>66</v>
      </c>
      <c r="B53" s="161" t="s">
        <v>67</v>
      </c>
      <c r="C53" s="160" t="s">
        <v>21</v>
      </c>
      <c r="D53" s="124">
        <f>+D54+D55+D60+D61</f>
        <v>2541.8344884838293</v>
      </c>
      <c r="E53" s="124">
        <f>+E54+E55+E60+E61</f>
        <v>2641.5623659599996</v>
      </c>
      <c r="F53" s="124">
        <f t="shared" si="1"/>
        <v>99.727877476170306</v>
      </c>
      <c r="G53" s="124">
        <f t="shared" si="0"/>
        <v>3.9234607102863204</v>
      </c>
      <c r="H53" s="122"/>
      <c r="J53" s="157"/>
    </row>
    <row r="54" spans="1:10" s="153" customFormat="1" x14ac:dyDescent="0.25">
      <c r="A54" s="158" t="s">
        <v>53</v>
      </c>
      <c r="B54" s="164" t="s">
        <v>68</v>
      </c>
      <c r="C54" s="160" t="s">
        <v>21</v>
      </c>
      <c r="D54" s="124">
        <v>0</v>
      </c>
      <c r="E54" s="124">
        <v>0</v>
      </c>
      <c r="F54" s="124">
        <f t="shared" si="1"/>
        <v>0</v>
      </c>
      <c r="G54" s="124">
        <f t="shared" si="0"/>
        <v>0</v>
      </c>
      <c r="H54" s="122"/>
      <c r="J54" s="157"/>
    </row>
    <row r="55" spans="1:10" s="153" customFormat="1" x14ac:dyDescent="0.25">
      <c r="A55" s="158" t="s">
        <v>54</v>
      </c>
      <c r="B55" s="162" t="s">
        <v>69</v>
      </c>
      <c r="C55" s="160" t="s">
        <v>21</v>
      </c>
      <c r="D55" s="124">
        <v>1990.3994496849086</v>
      </c>
      <c r="E55" s="124">
        <v>2167.6717199299997</v>
      </c>
      <c r="F55" s="124">
        <f t="shared" si="1"/>
        <v>177.27227024509102</v>
      </c>
      <c r="G55" s="124">
        <f t="shared" si="0"/>
        <v>8.9063665222151371</v>
      </c>
      <c r="H55" s="122"/>
      <c r="J55" s="157"/>
    </row>
    <row r="56" spans="1:10" s="153" customFormat="1" x14ac:dyDescent="0.25">
      <c r="A56" s="158" t="s">
        <v>70</v>
      </c>
      <c r="B56" s="165" t="s">
        <v>71</v>
      </c>
      <c r="C56" s="160" t="s">
        <v>21</v>
      </c>
      <c r="D56" s="124">
        <v>1990.3994496849086</v>
      </c>
      <c r="E56" s="124">
        <v>2167.6717199299997</v>
      </c>
      <c r="F56" s="124">
        <f t="shared" si="1"/>
        <v>177.27227024509102</v>
      </c>
      <c r="G56" s="124">
        <f t="shared" si="0"/>
        <v>8.9063665222151371</v>
      </c>
      <c r="H56" s="122"/>
      <c r="J56" s="157"/>
    </row>
    <row r="57" spans="1:10" s="153" customFormat="1" ht="31.5" x14ac:dyDescent="0.25">
      <c r="A57" s="158" t="s">
        <v>72</v>
      </c>
      <c r="B57" s="166" t="s">
        <v>73</v>
      </c>
      <c r="C57" s="160" t="s">
        <v>21</v>
      </c>
      <c r="D57" s="124">
        <v>1965.8856392999999</v>
      </c>
      <c r="E57" s="124">
        <v>2139.4349999999999</v>
      </c>
      <c r="F57" s="124">
        <f t="shared" si="1"/>
        <v>173.54936070000008</v>
      </c>
      <c r="G57" s="124">
        <f t="shared" si="0"/>
        <v>8.8280496703661981</v>
      </c>
      <c r="H57" s="122"/>
      <c r="J57" s="157"/>
    </row>
    <row r="58" spans="1:10" s="153" customFormat="1" x14ac:dyDescent="0.25">
      <c r="A58" s="158" t="s">
        <v>74</v>
      </c>
      <c r="B58" s="166" t="s">
        <v>75</v>
      </c>
      <c r="C58" s="160" t="s">
        <v>21</v>
      </c>
      <c r="D58" s="124">
        <v>0</v>
      </c>
      <c r="E58" s="124">
        <v>0</v>
      </c>
      <c r="F58" s="124">
        <f t="shared" si="1"/>
        <v>0</v>
      </c>
      <c r="G58" s="124">
        <f t="shared" si="0"/>
        <v>0</v>
      </c>
      <c r="H58" s="122"/>
      <c r="J58" s="157"/>
    </row>
    <row r="59" spans="1:10" s="153" customFormat="1" ht="15.75" customHeight="1" x14ac:dyDescent="0.25">
      <c r="A59" s="158" t="s">
        <v>76</v>
      </c>
      <c r="B59" s="165" t="s">
        <v>77</v>
      </c>
      <c r="C59" s="160" t="s">
        <v>21</v>
      </c>
      <c r="D59" s="124" t="s">
        <v>228</v>
      </c>
      <c r="E59" s="124" t="s">
        <v>228</v>
      </c>
      <c r="F59" s="120">
        <f t="shared" si="1"/>
        <v>0</v>
      </c>
      <c r="G59" s="121">
        <f t="shared" si="0"/>
        <v>0</v>
      </c>
      <c r="H59" s="122"/>
      <c r="J59" s="157"/>
    </row>
    <row r="60" spans="1:10" s="153" customFormat="1" x14ac:dyDescent="0.25">
      <c r="A60" s="158" t="s">
        <v>55</v>
      </c>
      <c r="B60" s="162" t="s">
        <v>78</v>
      </c>
      <c r="C60" s="160" t="s">
        <v>21</v>
      </c>
      <c r="D60" s="124">
        <v>152.57693003130487</v>
      </c>
      <c r="E60" s="124">
        <v>166.04148969000005</v>
      </c>
      <c r="F60" s="124">
        <f t="shared" si="1"/>
        <v>13.46455965869518</v>
      </c>
      <c r="G60" s="124">
        <f t="shared" si="0"/>
        <v>8.824767712872843</v>
      </c>
      <c r="H60" s="122"/>
      <c r="J60" s="157"/>
    </row>
    <row r="61" spans="1:10" s="153" customFormat="1" x14ac:dyDescent="0.25">
      <c r="A61" s="158" t="s">
        <v>79</v>
      </c>
      <c r="B61" s="162" t="s">
        <v>80</v>
      </c>
      <c r="C61" s="160" t="s">
        <v>21</v>
      </c>
      <c r="D61" s="124">
        <v>398.8581087676157</v>
      </c>
      <c r="E61" s="124">
        <v>307.84915633999992</v>
      </c>
      <c r="F61" s="124">
        <f t="shared" si="1"/>
        <v>-91.008952427615782</v>
      </c>
      <c r="G61" s="124">
        <f t="shared" si="0"/>
        <v>-22.817375509504757</v>
      </c>
      <c r="H61" s="122"/>
      <c r="J61" s="157"/>
    </row>
    <row r="62" spans="1:10" s="153" customFormat="1" x14ac:dyDescent="0.25">
      <c r="A62" s="158" t="s">
        <v>81</v>
      </c>
      <c r="B62" s="161" t="s">
        <v>82</v>
      </c>
      <c r="C62" s="160" t="s">
        <v>21</v>
      </c>
      <c r="D62" s="124">
        <f>+D63+D64+D66+D67</f>
        <v>3011.6186397856695</v>
      </c>
      <c r="E62" s="124">
        <f>+E63+E64+E66+E67</f>
        <v>3175.8439994999999</v>
      </c>
      <c r="F62" s="124">
        <f t="shared" si="1"/>
        <v>164.22535971433035</v>
      </c>
      <c r="G62" s="124">
        <f t="shared" si="0"/>
        <v>5.4530596120237158</v>
      </c>
      <c r="H62" s="122"/>
      <c r="J62" s="157"/>
    </row>
    <row r="63" spans="1:10" s="153" customFormat="1" ht="31.5" x14ac:dyDescent="0.25">
      <c r="A63" s="158" t="s">
        <v>83</v>
      </c>
      <c r="B63" s="164" t="s">
        <v>84</v>
      </c>
      <c r="C63" s="160" t="s">
        <v>21</v>
      </c>
      <c r="D63" s="124">
        <v>2344.2332500899997</v>
      </c>
      <c r="E63" s="124">
        <v>2511.009</v>
      </c>
      <c r="F63" s="124">
        <f t="shared" si="1"/>
        <v>166.77574991000029</v>
      </c>
      <c r="G63" s="124">
        <f t="shared" si="0"/>
        <v>7.1142984557358968</v>
      </c>
      <c r="H63" s="122"/>
      <c r="J63" s="157"/>
    </row>
    <row r="64" spans="1:10" s="153" customFormat="1" ht="31.5" x14ac:dyDescent="0.25">
      <c r="A64" s="158" t="s">
        <v>85</v>
      </c>
      <c r="B64" s="164" t="s">
        <v>86</v>
      </c>
      <c r="C64" s="160" t="s">
        <v>21</v>
      </c>
      <c r="D64" s="124">
        <v>493.60582297388066</v>
      </c>
      <c r="E64" s="124">
        <v>467.11399999999998</v>
      </c>
      <c r="F64" s="124">
        <f t="shared" si="1"/>
        <v>-26.491822973880687</v>
      </c>
      <c r="G64" s="124">
        <f t="shared" si="0"/>
        <v>-5.3669996869713819</v>
      </c>
      <c r="H64" s="122"/>
      <c r="J64" s="157"/>
    </row>
    <row r="65" spans="1:10" s="153" customFormat="1" x14ac:dyDescent="0.25">
      <c r="A65" s="158" t="s">
        <v>87</v>
      </c>
      <c r="B65" s="162" t="s">
        <v>88</v>
      </c>
      <c r="C65" s="160" t="s">
        <v>21</v>
      </c>
      <c r="D65" s="124" t="s">
        <v>228</v>
      </c>
      <c r="E65" s="124" t="s">
        <v>228</v>
      </c>
      <c r="F65" s="120">
        <f t="shared" si="1"/>
        <v>0</v>
      </c>
      <c r="G65" s="121">
        <f t="shared" si="0"/>
        <v>0</v>
      </c>
      <c r="H65" s="122"/>
      <c r="J65" s="157"/>
    </row>
    <row r="66" spans="1:10" s="153" customFormat="1" x14ac:dyDescent="0.25">
      <c r="A66" s="158" t="s">
        <v>89</v>
      </c>
      <c r="B66" s="162" t="s">
        <v>90</v>
      </c>
      <c r="C66" s="160" t="s">
        <v>21</v>
      </c>
      <c r="D66" s="124">
        <v>0</v>
      </c>
      <c r="E66" s="124">
        <v>0</v>
      </c>
      <c r="F66" s="124">
        <f t="shared" si="1"/>
        <v>0</v>
      </c>
      <c r="G66" s="124">
        <f t="shared" si="0"/>
        <v>0</v>
      </c>
      <c r="H66" s="122"/>
      <c r="J66" s="157"/>
    </row>
    <row r="67" spans="1:10" s="153" customFormat="1" x14ac:dyDescent="0.25">
      <c r="A67" s="158" t="s">
        <v>91</v>
      </c>
      <c r="B67" s="162" t="s">
        <v>92</v>
      </c>
      <c r="C67" s="160" t="s">
        <v>21</v>
      </c>
      <c r="D67" s="124">
        <v>173.77956672178914</v>
      </c>
      <c r="E67" s="124">
        <v>197.72099949999983</v>
      </c>
      <c r="F67" s="124">
        <f t="shared" si="1"/>
        <v>23.941432778210697</v>
      </c>
      <c r="G67" s="124">
        <f t="shared" si="0"/>
        <v>13.77689749712607</v>
      </c>
      <c r="H67" s="122"/>
      <c r="J67" s="157"/>
    </row>
    <row r="68" spans="1:10" s="153" customFormat="1" x14ac:dyDescent="0.25">
      <c r="A68" s="158" t="s">
        <v>93</v>
      </c>
      <c r="B68" s="161" t="s">
        <v>94</v>
      </c>
      <c r="C68" s="160" t="s">
        <v>21</v>
      </c>
      <c r="D68" s="124">
        <v>3756.9416266771591</v>
      </c>
      <c r="E68" s="124">
        <v>3817.4817194834009</v>
      </c>
      <c r="F68" s="124">
        <f t="shared" si="1"/>
        <v>60.540092806241773</v>
      </c>
      <c r="G68" s="124">
        <f t="shared" si="0"/>
        <v>1.6114195753365133</v>
      </c>
      <c r="H68" s="122"/>
      <c r="J68" s="157"/>
    </row>
    <row r="69" spans="1:10" s="153" customFormat="1" x14ac:dyDescent="0.25">
      <c r="A69" s="158" t="s">
        <v>95</v>
      </c>
      <c r="B69" s="161" t="s">
        <v>96</v>
      </c>
      <c r="C69" s="160" t="s">
        <v>21</v>
      </c>
      <c r="D69" s="124">
        <v>641.91406219386818</v>
      </c>
      <c r="E69" s="124">
        <v>494.7790593606</v>
      </c>
      <c r="F69" s="124">
        <f t="shared" si="1"/>
        <v>-147.13500283326817</v>
      </c>
      <c r="G69" s="124">
        <f t="shared" si="0"/>
        <v>-22.921292973455859</v>
      </c>
      <c r="H69" s="122"/>
      <c r="J69" s="157"/>
    </row>
    <row r="70" spans="1:10" s="153" customFormat="1" x14ac:dyDescent="0.25">
      <c r="A70" s="158" t="s">
        <v>97</v>
      </c>
      <c r="B70" s="161" t="s">
        <v>98</v>
      </c>
      <c r="C70" s="160" t="s">
        <v>21</v>
      </c>
      <c r="D70" s="124">
        <f>+D71+D72</f>
        <v>24.826335187156158</v>
      </c>
      <c r="E70" s="124">
        <f>+E71+E72</f>
        <v>21.872</v>
      </c>
      <c r="F70" s="124">
        <f t="shared" si="1"/>
        <v>-2.9543351871561576</v>
      </c>
      <c r="G70" s="124">
        <f t="shared" si="0"/>
        <v>-11.900005235910033</v>
      </c>
      <c r="H70" s="122"/>
      <c r="J70" s="157"/>
    </row>
    <row r="71" spans="1:10" s="153" customFormat="1" x14ac:dyDescent="0.25">
      <c r="A71" s="158" t="s">
        <v>99</v>
      </c>
      <c r="B71" s="162" t="s">
        <v>100</v>
      </c>
      <c r="C71" s="160" t="s">
        <v>21</v>
      </c>
      <c r="D71" s="124">
        <v>20.787004214917602</v>
      </c>
      <c r="E71" s="124">
        <v>18.127569559999998</v>
      </c>
      <c r="F71" s="124">
        <f t="shared" si="1"/>
        <v>-2.6594346549176038</v>
      </c>
      <c r="G71" s="124">
        <f t="shared" si="0"/>
        <v>-12.793737026372879</v>
      </c>
      <c r="H71" s="122"/>
      <c r="J71" s="157"/>
    </row>
    <row r="72" spans="1:10" s="153" customFormat="1" x14ac:dyDescent="0.25">
      <c r="A72" s="158" t="s">
        <v>101</v>
      </c>
      <c r="B72" s="162" t="s">
        <v>102</v>
      </c>
      <c r="C72" s="160" t="s">
        <v>21</v>
      </c>
      <c r="D72" s="124">
        <v>4.039330972238556</v>
      </c>
      <c r="E72" s="124">
        <v>3.7444304400000021</v>
      </c>
      <c r="F72" s="124">
        <f t="shared" si="1"/>
        <v>-0.29490053223855384</v>
      </c>
      <c r="G72" s="124">
        <f t="shared" si="0"/>
        <v>-7.3007271319270721</v>
      </c>
      <c r="H72" s="122"/>
      <c r="J72" s="157"/>
    </row>
    <row r="73" spans="1:10" s="153" customFormat="1" x14ac:dyDescent="0.25">
      <c r="A73" s="158" t="s">
        <v>103</v>
      </c>
      <c r="B73" s="161" t="s">
        <v>104</v>
      </c>
      <c r="C73" s="160" t="s">
        <v>21</v>
      </c>
      <c r="D73" s="85">
        <f>+D38-D53-D62-D68-D69-D70</f>
        <v>354.75783070076284</v>
      </c>
      <c r="E73" s="85">
        <f>+E38-E53-E62-E68-E69-E70</f>
        <v>382.93585569599998</v>
      </c>
      <c r="F73" s="124">
        <f t="shared" si="1"/>
        <v>28.178024995237138</v>
      </c>
      <c r="G73" s="124">
        <f t="shared" si="0"/>
        <v>7.9428902075470225</v>
      </c>
      <c r="H73" s="122"/>
      <c r="J73" s="157"/>
    </row>
    <row r="74" spans="1:10" s="153" customFormat="1" x14ac:dyDescent="0.25">
      <c r="A74" s="158" t="s">
        <v>105</v>
      </c>
      <c r="B74" s="162" t="s">
        <v>106</v>
      </c>
      <c r="C74" s="160" t="s">
        <v>21</v>
      </c>
      <c r="D74" s="124">
        <v>247.67627551804802</v>
      </c>
      <c r="E74" s="124">
        <v>232.61944802181844</v>
      </c>
      <c r="F74" s="124">
        <f t="shared" si="1"/>
        <v>-15.056827496229573</v>
      </c>
      <c r="G74" s="124">
        <f t="shared" si="0"/>
        <v>-6.0792368848151517</v>
      </c>
      <c r="H74" s="122"/>
      <c r="J74" s="157"/>
    </row>
    <row r="75" spans="1:10" s="153" customFormat="1" x14ac:dyDescent="0.25">
      <c r="A75" s="158" t="s">
        <v>107</v>
      </c>
      <c r="B75" s="162" t="s">
        <v>108</v>
      </c>
      <c r="C75" s="160" t="s">
        <v>21</v>
      </c>
      <c r="D75" s="124">
        <v>2.2091183509118641</v>
      </c>
      <c r="E75" s="124">
        <v>8.5201109999999997E-2</v>
      </c>
      <c r="F75" s="124">
        <f t="shared" si="1"/>
        <v>-2.1239172409118643</v>
      </c>
      <c r="G75" s="124">
        <f t="shared" si="0"/>
        <v>-96.143207539567484</v>
      </c>
      <c r="H75" s="122"/>
      <c r="J75" s="157"/>
    </row>
    <row r="76" spans="1:10" s="153" customFormat="1" ht="16.5" thickBot="1" x14ac:dyDescent="0.3">
      <c r="A76" s="167" t="s">
        <v>109</v>
      </c>
      <c r="B76" s="168" t="s">
        <v>110</v>
      </c>
      <c r="C76" s="169" t="s">
        <v>21</v>
      </c>
      <c r="D76" s="127">
        <f>+D73-D74-D75</f>
        <v>104.87243683180296</v>
      </c>
      <c r="E76" s="127">
        <f>+E73-E74-E75</f>
        <v>150.23120656418152</v>
      </c>
      <c r="F76" s="127">
        <f t="shared" si="1"/>
        <v>45.358769732378562</v>
      </c>
      <c r="G76" s="127">
        <f t="shared" si="0"/>
        <v>43.251373862062628</v>
      </c>
      <c r="H76" s="128"/>
      <c r="J76" s="157"/>
    </row>
    <row r="77" spans="1:10" s="153" customFormat="1" x14ac:dyDescent="0.25">
      <c r="A77" s="154" t="s">
        <v>111</v>
      </c>
      <c r="B77" s="170" t="s">
        <v>112</v>
      </c>
      <c r="C77" s="156" t="s">
        <v>21</v>
      </c>
      <c r="D77" s="116" t="s">
        <v>228</v>
      </c>
      <c r="E77" s="116" t="s">
        <v>228</v>
      </c>
      <c r="F77" s="116" t="s">
        <v>228</v>
      </c>
      <c r="G77" s="116" t="s">
        <v>228</v>
      </c>
      <c r="H77" s="129"/>
      <c r="J77" s="157"/>
    </row>
    <row r="78" spans="1:10" s="153" customFormat="1" x14ac:dyDescent="0.25">
      <c r="A78" s="158" t="s">
        <v>113</v>
      </c>
      <c r="B78" s="162" t="s">
        <v>707</v>
      </c>
      <c r="C78" s="160" t="s">
        <v>21</v>
      </c>
      <c r="D78" s="124">
        <v>960.36815045471894</v>
      </c>
      <c r="E78" s="124">
        <v>1107.5447987670914</v>
      </c>
      <c r="F78" s="124">
        <f t="shared" si="1"/>
        <v>147.17664831237244</v>
      </c>
      <c r="G78" s="124">
        <f t="shared" ref="G78:G141" si="2">IFERROR(F78/D78*100,0)</f>
        <v>15.325023871594102</v>
      </c>
      <c r="H78" s="122"/>
      <c r="J78" s="157"/>
    </row>
    <row r="79" spans="1:10" s="153" customFormat="1" x14ac:dyDescent="0.25">
      <c r="A79" s="158" t="s">
        <v>115</v>
      </c>
      <c r="B79" s="162" t="s">
        <v>116</v>
      </c>
      <c r="C79" s="160" t="s">
        <v>21</v>
      </c>
      <c r="D79" s="124">
        <v>0</v>
      </c>
      <c r="E79" s="124">
        <v>6.7000000000000004E-2</v>
      </c>
      <c r="F79" s="124">
        <f t="shared" si="1"/>
        <v>6.7000000000000004E-2</v>
      </c>
      <c r="G79" s="124">
        <f t="shared" si="2"/>
        <v>0</v>
      </c>
      <c r="H79" s="122"/>
      <c r="J79" s="157"/>
    </row>
    <row r="80" spans="1:10" s="153" customFormat="1" ht="16.5" thickBot="1" x14ac:dyDescent="0.3">
      <c r="A80" s="171" t="s">
        <v>117</v>
      </c>
      <c r="B80" s="172" t="s">
        <v>118</v>
      </c>
      <c r="C80" s="173" t="s">
        <v>21</v>
      </c>
      <c r="D80" s="130">
        <v>726.53704951966131</v>
      </c>
      <c r="E80" s="130">
        <v>797.56799999999998</v>
      </c>
      <c r="F80" s="127">
        <f t="shared" si="1"/>
        <v>71.030950480338674</v>
      </c>
      <c r="G80" s="130">
        <f t="shared" si="2"/>
        <v>9.7766453241854201</v>
      </c>
      <c r="H80" s="131"/>
      <c r="J80" s="157"/>
    </row>
    <row r="81" spans="1:10" s="153" customFormat="1" x14ac:dyDescent="0.25">
      <c r="A81" s="174" t="s">
        <v>119</v>
      </c>
      <c r="B81" s="175" t="s">
        <v>120</v>
      </c>
      <c r="C81" s="176" t="s">
        <v>21</v>
      </c>
      <c r="D81" s="132">
        <f>+D23-D38</f>
        <v>2456.7371307179837</v>
      </c>
      <c r="E81" s="132">
        <f>+E23-E38</f>
        <v>1260.4619999999995</v>
      </c>
      <c r="F81" s="116">
        <f t="shared" si="1"/>
        <v>-1196.2751307179842</v>
      </c>
      <c r="G81" s="132">
        <f t="shared" si="2"/>
        <v>-48.693656140914499</v>
      </c>
      <c r="H81" s="133"/>
      <c r="J81" s="157"/>
    </row>
    <row r="82" spans="1:10" s="153" customFormat="1" x14ac:dyDescent="0.25">
      <c r="A82" s="158" t="s">
        <v>121</v>
      </c>
      <c r="B82" s="159" t="s">
        <v>23</v>
      </c>
      <c r="C82" s="160" t="s">
        <v>21</v>
      </c>
      <c r="D82" s="124" t="s">
        <v>228</v>
      </c>
      <c r="E82" s="124" t="s">
        <v>228</v>
      </c>
      <c r="F82" s="120">
        <f t="shared" si="1"/>
        <v>0</v>
      </c>
      <c r="G82" s="120">
        <f t="shared" si="2"/>
        <v>0</v>
      </c>
      <c r="H82" s="122"/>
      <c r="J82" s="157"/>
    </row>
    <row r="83" spans="1:10" s="153" customFormat="1" ht="31.5" x14ac:dyDescent="0.25">
      <c r="A83" s="158" t="s">
        <v>122</v>
      </c>
      <c r="B83" s="164" t="s">
        <v>25</v>
      </c>
      <c r="C83" s="160" t="s">
        <v>21</v>
      </c>
      <c r="D83" s="124" t="s">
        <v>228</v>
      </c>
      <c r="E83" s="124" t="s">
        <v>228</v>
      </c>
      <c r="F83" s="120">
        <f t="shared" si="1"/>
        <v>0</v>
      </c>
      <c r="G83" s="120">
        <f t="shared" si="2"/>
        <v>0</v>
      </c>
      <c r="H83" s="122"/>
      <c r="J83" s="157"/>
    </row>
    <row r="84" spans="1:10" s="153" customFormat="1" ht="31.5" x14ac:dyDescent="0.25">
      <c r="A84" s="158" t="s">
        <v>123</v>
      </c>
      <c r="B84" s="164" t="s">
        <v>27</v>
      </c>
      <c r="C84" s="160" t="s">
        <v>21</v>
      </c>
      <c r="D84" s="124" t="s">
        <v>228</v>
      </c>
      <c r="E84" s="124" t="s">
        <v>228</v>
      </c>
      <c r="F84" s="120">
        <f t="shared" si="1"/>
        <v>0</v>
      </c>
      <c r="G84" s="120">
        <f t="shared" si="2"/>
        <v>0</v>
      </c>
      <c r="H84" s="122"/>
      <c r="J84" s="157"/>
    </row>
    <row r="85" spans="1:10" s="153" customFormat="1" ht="31.5" x14ac:dyDescent="0.25">
      <c r="A85" s="158" t="s">
        <v>124</v>
      </c>
      <c r="B85" s="164" t="s">
        <v>29</v>
      </c>
      <c r="C85" s="160" t="s">
        <v>21</v>
      </c>
      <c r="D85" s="124" t="s">
        <v>228</v>
      </c>
      <c r="E85" s="124" t="s">
        <v>228</v>
      </c>
      <c r="F85" s="120">
        <f t="shared" si="1"/>
        <v>0</v>
      </c>
      <c r="G85" s="120">
        <f t="shared" si="2"/>
        <v>0</v>
      </c>
      <c r="H85" s="122"/>
      <c r="J85" s="157"/>
    </row>
    <row r="86" spans="1:10" s="153" customFormat="1" x14ac:dyDescent="0.25">
      <c r="A86" s="158" t="s">
        <v>125</v>
      </c>
      <c r="B86" s="159" t="s">
        <v>31</v>
      </c>
      <c r="C86" s="160" t="s">
        <v>21</v>
      </c>
      <c r="D86" s="124" t="s">
        <v>228</v>
      </c>
      <c r="E86" s="124" t="s">
        <v>228</v>
      </c>
      <c r="F86" s="120">
        <f t="shared" si="1"/>
        <v>0</v>
      </c>
      <c r="G86" s="120">
        <f t="shared" si="2"/>
        <v>0</v>
      </c>
      <c r="H86" s="122"/>
      <c r="J86" s="157"/>
    </row>
    <row r="87" spans="1:10" s="153" customFormat="1" x14ac:dyDescent="0.25">
      <c r="A87" s="158" t="s">
        <v>126</v>
      </c>
      <c r="B87" s="159" t="s">
        <v>33</v>
      </c>
      <c r="C87" s="160" t="s">
        <v>21</v>
      </c>
      <c r="D87" s="124">
        <f>+D29-D44</f>
        <v>1228.2118575009881</v>
      </c>
      <c r="E87" s="124">
        <f>+E29-E44</f>
        <v>1051.0197291299992</v>
      </c>
      <c r="F87" s="124">
        <f t="shared" si="1"/>
        <v>-177.19212837098894</v>
      </c>
      <c r="G87" s="124">
        <f t="shared" si="2"/>
        <v>-14.426837462025265</v>
      </c>
      <c r="H87" s="122"/>
      <c r="J87" s="157"/>
    </row>
    <row r="88" spans="1:10" s="153" customFormat="1" x14ac:dyDescent="0.25">
      <c r="A88" s="158" t="s">
        <v>127</v>
      </c>
      <c r="B88" s="159" t="s">
        <v>35</v>
      </c>
      <c r="C88" s="160" t="s">
        <v>21</v>
      </c>
      <c r="D88" s="124" t="s">
        <v>228</v>
      </c>
      <c r="E88" s="124" t="s">
        <v>228</v>
      </c>
      <c r="F88" s="120">
        <f t="shared" ref="F88:F151" si="3">+SUM(E88)-SUM(D88)</f>
        <v>0</v>
      </c>
      <c r="G88" s="120">
        <f t="shared" si="2"/>
        <v>0</v>
      </c>
      <c r="H88" s="122"/>
      <c r="J88" s="157"/>
    </row>
    <row r="89" spans="1:10" s="153" customFormat="1" x14ac:dyDescent="0.25">
      <c r="A89" s="158" t="s">
        <v>128</v>
      </c>
      <c r="B89" s="159" t="s">
        <v>37</v>
      </c>
      <c r="C89" s="160" t="s">
        <v>21</v>
      </c>
      <c r="D89" s="124">
        <f t="shared" ref="D89" si="4">+D31-D46</f>
        <v>1201.1695986102316</v>
      </c>
      <c r="E89" s="124">
        <f t="shared" ref="E89:E90" si="5">+E31-E46</f>
        <v>159.85700000000003</v>
      </c>
      <c r="F89" s="124">
        <f t="shared" si="3"/>
        <v>-1041.3125986102316</v>
      </c>
      <c r="G89" s="124">
        <f t="shared" si="2"/>
        <v>-86.691554616021207</v>
      </c>
      <c r="H89" s="122"/>
      <c r="J89" s="157"/>
    </row>
    <row r="90" spans="1:10" s="153" customFormat="1" x14ac:dyDescent="0.25">
      <c r="A90" s="158" t="s">
        <v>129</v>
      </c>
      <c r="B90" s="159" t="s">
        <v>39</v>
      </c>
      <c r="C90" s="160" t="s">
        <v>21</v>
      </c>
      <c r="D90" s="124">
        <f t="shared" ref="D90" si="6">+D32-D47</f>
        <v>0</v>
      </c>
      <c r="E90" s="124">
        <f t="shared" si="5"/>
        <v>-6.6544099999999995E-2</v>
      </c>
      <c r="F90" s="124">
        <f t="shared" si="3"/>
        <v>-6.6544099999999995E-2</v>
      </c>
      <c r="G90" s="124">
        <f t="shared" si="2"/>
        <v>0</v>
      </c>
      <c r="H90" s="122"/>
      <c r="J90" s="157"/>
    </row>
    <row r="91" spans="1:10" s="153" customFormat="1" x14ac:dyDescent="0.25">
      <c r="A91" s="158" t="s">
        <v>130</v>
      </c>
      <c r="B91" s="159" t="s">
        <v>41</v>
      </c>
      <c r="C91" s="160" t="s">
        <v>21</v>
      </c>
      <c r="D91" s="124" t="s">
        <v>228</v>
      </c>
      <c r="E91" s="124" t="s">
        <v>228</v>
      </c>
      <c r="F91" s="120">
        <f t="shared" si="3"/>
        <v>0</v>
      </c>
      <c r="G91" s="120">
        <f t="shared" si="2"/>
        <v>0</v>
      </c>
      <c r="H91" s="122"/>
      <c r="J91" s="157"/>
    </row>
    <row r="92" spans="1:10" s="153" customFormat="1" ht="31.5" x14ac:dyDescent="0.25">
      <c r="A92" s="158" t="s">
        <v>131</v>
      </c>
      <c r="B92" s="161" t="s">
        <v>43</v>
      </c>
      <c r="C92" s="160" t="s">
        <v>21</v>
      </c>
      <c r="D92" s="124" t="s">
        <v>228</v>
      </c>
      <c r="E92" s="124" t="s">
        <v>228</v>
      </c>
      <c r="F92" s="120">
        <f t="shared" si="3"/>
        <v>0</v>
      </c>
      <c r="G92" s="120">
        <f t="shared" si="2"/>
        <v>0</v>
      </c>
      <c r="H92" s="122"/>
      <c r="J92" s="157"/>
    </row>
    <row r="93" spans="1:10" s="153" customFormat="1" x14ac:dyDescent="0.25">
      <c r="A93" s="158" t="s">
        <v>132</v>
      </c>
      <c r="B93" s="164" t="s">
        <v>45</v>
      </c>
      <c r="C93" s="160" t="s">
        <v>21</v>
      </c>
      <c r="D93" s="124" t="s">
        <v>228</v>
      </c>
      <c r="E93" s="124" t="s">
        <v>228</v>
      </c>
      <c r="F93" s="120">
        <f t="shared" si="3"/>
        <v>0</v>
      </c>
      <c r="G93" s="120">
        <f t="shared" si="2"/>
        <v>0</v>
      </c>
      <c r="H93" s="122"/>
      <c r="J93" s="157"/>
    </row>
    <row r="94" spans="1:10" s="153" customFormat="1" x14ac:dyDescent="0.25">
      <c r="A94" s="158" t="s">
        <v>133</v>
      </c>
      <c r="B94" s="162" t="s">
        <v>47</v>
      </c>
      <c r="C94" s="160" t="s">
        <v>21</v>
      </c>
      <c r="D94" s="124" t="s">
        <v>228</v>
      </c>
      <c r="E94" s="124" t="s">
        <v>228</v>
      </c>
      <c r="F94" s="120">
        <f t="shared" si="3"/>
        <v>0</v>
      </c>
      <c r="G94" s="120">
        <f t="shared" si="2"/>
        <v>0</v>
      </c>
      <c r="H94" s="122"/>
      <c r="J94" s="157"/>
    </row>
    <row r="95" spans="1:10" s="153" customFormat="1" x14ac:dyDescent="0.25">
      <c r="A95" s="158" t="s">
        <v>134</v>
      </c>
      <c r="B95" s="159" t="s">
        <v>49</v>
      </c>
      <c r="C95" s="160" t="s">
        <v>21</v>
      </c>
      <c r="D95" s="124">
        <f>+D37-D52</f>
        <v>27.355674606764524</v>
      </c>
      <c r="E95" s="124">
        <f>+E37-E52</f>
        <v>49.651814970000316</v>
      </c>
      <c r="F95" s="124">
        <f t="shared" si="3"/>
        <v>22.296140363235793</v>
      </c>
      <c r="G95" s="124">
        <f t="shared" si="2"/>
        <v>81.504626311509028</v>
      </c>
      <c r="H95" s="122"/>
      <c r="J95" s="157"/>
    </row>
    <row r="96" spans="1:10" s="153" customFormat="1" x14ac:dyDescent="0.25">
      <c r="A96" s="158" t="s">
        <v>135</v>
      </c>
      <c r="B96" s="163" t="s">
        <v>136</v>
      </c>
      <c r="C96" s="160" t="s">
        <v>21</v>
      </c>
      <c r="D96" s="124">
        <f>+D97-D103</f>
        <v>-1466.365218660618</v>
      </c>
      <c r="E96" s="124">
        <f>+E97-E103</f>
        <v>-1145.327</v>
      </c>
      <c r="F96" s="124">
        <f t="shared" si="3"/>
        <v>321.03821866061799</v>
      </c>
      <c r="G96" s="124">
        <f t="shared" si="2"/>
        <v>-21.893469278673646</v>
      </c>
      <c r="H96" s="122"/>
      <c r="J96" s="157"/>
    </row>
    <row r="97" spans="1:10" s="153" customFormat="1" x14ac:dyDescent="0.25">
      <c r="A97" s="158" t="s">
        <v>137</v>
      </c>
      <c r="B97" s="161" t="s">
        <v>138</v>
      </c>
      <c r="C97" s="160" t="s">
        <v>21</v>
      </c>
      <c r="D97" s="124">
        <v>486.07849911461199</v>
      </c>
      <c r="E97" s="124">
        <v>946.35799999999995</v>
      </c>
      <c r="F97" s="124">
        <f t="shared" si="3"/>
        <v>460.27950088538796</v>
      </c>
      <c r="G97" s="124">
        <f t="shared" si="2"/>
        <v>94.69242143476481</v>
      </c>
      <c r="H97" s="122"/>
      <c r="J97" s="157"/>
    </row>
    <row r="98" spans="1:10" s="153" customFormat="1" x14ac:dyDescent="0.25">
      <c r="A98" s="158" t="s">
        <v>139</v>
      </c>
      <c r="B98" s="164" t="s">
        <v>140</v>
      </c>
      <c r="C98" s="160" t="s">
        <v>21</v>
      </c>
      <c r="D98" s="124">
        <v>0</v>
      </c>
      <c r="E98" s="124">
        <v>0</v>
      </c>
      <c r="F98" s="124">
        <f t="shared" si="3"/>
        <v>0</v>
      </c>
      <c r="G98" s="124">
        <f t="shared" si="2"/>
        <v>0</v>
      </c>
      <c r="H98" s="122"/>
      <c r="J98" s="157"/>
    </row>
    <row r="99" spans="1:10" s="153" customFormat="1" x14ac:dyDescent="0.25">
      <c r="A99" s="158" t="s">
        <v>141</v>
      </c>
      <c r="B99" s="164" t="s">
        <v>142</v>
      </c>
      <c r="C99" s="160" t="s">
        <v>21</v>
      </c>
      <c r="D99" s="124">
        <v>0</v>
      </c>
      <c r="E99" s="124">
        <v>3.3667349999999999E-2</v>
      </c>
      <c r="F99" s="124">
        <f t="shared" si="3"/>
        <v>3.3667349999999999E-2</v>
      </c>
      <c r="G99" s="124">
        <f t="shared" si="2"/>
        <v>0</v>
      </c>
      <c r="H99" s="122"/>
      <c r="J99" s="157"/>
    </row>
    <row r="100" spans="1:10" s="153" customFormat="1" x14ac:dyDescent="0.25">
      <c r="A100" s="158" t="s">
        <v>143</v>
      </c>
      <c r="B100" s="164" t="s">
        <v>144</v>
      </c>
      <c r="C100" s="160" t="s">
        <v>21</v>
      </c>
      <c r="D100" s="124">
        <v>8.5000000000000006E-2</v>
      </c>
      <c r="E100" s="124">
        <v>138.14361045999991</v>
      </c>
      <c r="F100" s="124">
        <f t="shared" si="3"/>
        <v>138.0586104599999</v>
      </c>
      <c r="G100" s="124">
        <f t="shared" si="2"/>
        <v>162421.89465882341</v>
      </c>
      <c r="H100" s="122"/>
      <c r="J100" s="157"/>
    </row>
    <row r="101" spans="1:10" s="153" customFormat="1" x14ac:dyDescent="0.25">
      <c r="A101" s="158" t="s">
        <v>145</v>
      </c>
      <c r="B101" s="165" t="s">
        <v>146</v>
      </c>
      <c r="C101" s="160" t="s">
        <v>21</v>
      </c>
      <c r="D101" s="124">
        <v>8.5000000000000006E-2</v>
      </c>
      <c r="E101" s="124">
        <v>122.02835614999992</v>
      </c>
      <c r="F101" s="124">
        <f t="shared" si="3"/>
        <v>121.94335614999993</v>
      </c>
      <c r="G101" s="124">
        <f t="shared" si="2"/>
        <v>143462.77194117638</v>
      </c>
      <c r="H101" s="122"/>
      <c r="J101" s="157"/>
    </row>
    <row r="102" spans="1:10" s="153" customFormat="1" x14ac:dyDescent="0.25">
      <c r="A102" s="158" t="s">
        <v>147</v>
      </c>
      <c r="B102" s="162" t="s">
        <v>148</v>
      </c>
      <c r="C102" s="160" t="s">
        <v>21</v>
      </c>
      <c r="D102" s="124">
        <v>485.99349911461201</v>
      </c>
      <c r="E102" s="124">
        <v>808.1807221900001</v>
      </c>
      <c r="F102" s="124">
        <f t="shared" si="3"/>
        <v>322.18722307538809</v>
      </c>
      <c r="G102" s="124">
        <f t="shared" si="2"/>
        <v>66.294554075795688</v>
      </c>
      <c r="H102" s="122"/>
      <c r="J102" s="157"/>
    </row>
    <row r="103" spans="1:10" s="153" customFormat="1" x14ac:dyDescent="0.25">
      <c r="A103" s="158" t="s">
        <v>149</v>
      </c>
      <c r="B103" s="161" t="s">
        <v>104</v>
      </c>
      <c r="C103" s="160" t="s">
        <v>21</v>
      </c>
      <c r="D103" s="124">
        <v>1952.44371777523</v>
      </c>
      <c r="E103" s="124">
        <v>2091.6849999999999</v>
      </c>
      <c r="F103" s="124">
        <f t="shared" si="3"/>
        <v>139.24128222476998</v>
      </c>
      <c r="G103" s="124">
        <f t="shared" si="2"/>
        <v>7.1316412840536376</v>
      </c>
      <c r="H103" s="122"/>
      <c r="J103" s="157"/>
    </row>
    <row r="104" spans="1:10" s="153" customFormat="1" x14ac:dyDescent="0.25">
      <c r="A104" s="158" t="s">
        <v>150</v>
      </c>
      <c r="B104" s="162" t="s">
        <v>151</v>
      </c>
      <c r="C104" s="160" t="s">
        <v>21</v>
      </c>
      <c r="D104" s="124">
        <v>20.969944780135609</v>
      </c>
      <c r="E104" s="124">
        <v>33.231922019999999</v>
      </c>
      <c r="F104" s="124">
        <f t="shared" si="3"/>
        <v>12.26197723986439</v>
      </c>
      <c r="G104" s="124">
        <f t="shared" si="2"/>
        <v>58.474055933041392</v>
      </c>
      <c r="H104" s="122"/>
      <c r="J104" s="157"/>
    </row>
    <row r="105" spans="1:10" s="153" customFormat="1" x14ac:dyDescent="0.25">
      <c r="A105" s="158" t="s">
        <v>152</v>
      </c>
      <c r="B105" s="162" t="s">
        <v>153</v>
      </c>
      <c r="C105" s="160" t="s">
        <v>21</v>
      </c>
      <c r="D105" s="124">
        <v>1842.1433513625916</v>
      </c>
      <c r="E105" s="124">
        <v>1468.4970000000001</v>
      </c>
      <c r="F105" s="124">
        <f t="shared" si="3"/>
        <v>-373.64635136259153</v>
      </c>
      <c r="G105" s="124">
        <f t="shared" si="2"/>
        <v>-20.283239688497304</v>
      </c>
      <c r="H105" s="122"/>
      <c r="J105" s="157"/>
    </row>
    <row r="106" spans="1:10" s="153" customFormat="1" x14ac:dyDescent="0.25">
      <c r="A106" s="158" t="s">
        <v>154</v>
      </c>
      <c r="B106" s="162" t="s">
        <v>155</v>
      </c>
      <c r="C106" s="160" t="s">
        <v>21</v>
      </c>
      <c r="D106" s="124">
        <v>0</v>
      </c>
      <c r="E106" s="124">
        <v>315.02987533420009</v>
      </c>
      <c r="F106" s="124">
        <f t="shared" si="3"/>
        <v>315.02987533420009</v>
      </c>
      <c r="G106" s="124">
        <f t="shared" si="2"/>
        <v>0</v>
      </c>
      <c r="H106" s="122"/>
      <c r="J106" s="157"/>
    </row>
    <row r="107" spans="1:10" s="153" customFormat="1" x14ac:dyDescent="0.25">
      <c r="A107" s="158" t="s">
        <v>156</v>
      </c>
      <c r="B107" s="165" t="s">
        <v>157</v>
      </c>
      <c r="C107" s="160" t="s">
        <v>21</v>
      </c>
      <c r="D107" s="124">
        <v>0</v>
      </c>
      <c r="E107" s="124">
        <v>258.24627204420011</v>
      </c>
      <c r="F107" s="124">
        <f t="shared" si="3"/>
        <v>258.24627204420011</v>
      </c>
      <c r="G107" s="124">
        <f t="shared" si="2"/>
        <v>0</v>
      </c>
      <c r="H107" s="122"/>
      <c r="J107" s="157"/>
    </row>
    <row r="108" spans="1:10" s="153" customFormat="1" x14ac:dyDescent="0.25">
      <c r="A108" s="158" t="s">
        <v>158</v>
      </c>
      <c r="B108" s="162" t="s">
        <v>159</v>
      </c>
      <c r="C108" s="160" t="s">
        <v>21</v>
      </c>
      <c r="D108" s="124">
        <v>89.330421632502748</v>
      </c>
      <c r="E108" s="124">
        <v>274.92620264579961</v>
      </c>
      <c r="F108" s="124">
        <f t="shared" si="3"/>
        <v>185.59578101329686</v>
      </c>
      <c r="G108" s="124">
        <f t="shared" si="2"/>
        <v>207.7632430492952</v>
      </c>
      <c r="H108" s="122"/>
      <c r="J108" s="157"/>
    </row>
    <row r="109" spans="1:10" s="153" customFormat="1" x14ac:dyDescent="0.25">
      <c r="A109" s="158" t="s">
        <v>160</v>
      </c>
      <c r="B109" s="163" t="s">
        <v>161</v>
      </c>
      <c r="C109" s="160" t="s">
        <v>21</v>
      </c>
      <c r="D109" s="124">
        <f>+D81+D96</f>
        <v>990.37191205736576</v>
      </c>
      <c r="E109" s="124">
        <f>+E81+E96</f>
        <v>115.13499999999954</v>
      </c>
      <c r="F109" s="124">
        <f t="shared" si="3"/>
        <v>-875.23691205736623</v>
      </c>
      <c r="G109" s="124">
        <f t="shared" si="2"/>
        <v>-88.37456933114936</v>
      </c>
      <c r="H109" s="122"/>
      <c r="J109" s="157"/>
    </row>
    <row r="110" spans="1:10" s="153" customFormat="1" ht="31.5" x14ac:dyDescent="0.25">
      <c r="A110" s="158" t="s">
        <v>162</v>
      </c>
      <c r="B110" s="161" t="s">
        <v>163</v>
      </c>
      <c r="C110" s="160" t="s">
        <v>21</v>
      </c>
      <c r="D110" s="124" t="s">
        <v>228</v>
      </c>
      <c r="E110" s="124" t="s">
        <v>228</v>
      </c>
      <c r="F110" s="120">
        <f t="shared" si="3"/>
        <v>0</v>
      </c>
      <c r="G110" s="121">
        <f t="shared" si="2"/>
        <v>0</v>
      </c>
      <c r="H110" s="122"/>
      <c r="J110" s="157"/>
    </row>
    <row r="111" spans="1:10" s="153" customFormat="1" ht="31.5" x14ac:dyDescent="0.25">
      <c r="A111" s="158" t="s">
        <v>164</v>
      </c>
      <c r="B111" s="164" t="s">
        <v>25</v>
      </c>
      <c r="C111" s="160" t="s">
        <v>21</v>
      </c>
      <c r="D111" s="124" t="s">
        <v>228</v>
      </c>
      <c r="E111" s="124" t="s">
        <v>228</v>
      </c>
      <c r="F111" s="120">
        <f t="shared" si="3"/>
        <v>0</v>
      </c>
      <c r="G111" s="121">
        <f t="shared" si="2"/>
        <v>0</v>
      </c>
      <c r="H111" s="122"/>
      <c r="J111" s="157"/>
    </row>
    <row r="112" spans="1:10" s="153" customFormat="1" ht="31.5" x14ac:dyDescent="0.25">
      <c r="A112" s="158" t="s">
        <v>165</v>
      </c>
      <c r="B112" s="164" t="s">
        <v>27</v>
      </c>
      <c r="C112" s="160" t="s">
        <v>21</v>
      </c>
      <c r="D112" s="124" t="s">
        <v>228</v>
      </c>
      <c r="E112" s="124" t="s">
        <v>228</v>
      </c>
      <c r="F112" s="120">
        <f t="shared" si="3"/>
        <v>0</v>
      </c>
      <c r="G112" s="121">
        <f t="shared" si="2"/>
        <v>0</v>
      </c>
      <c r="H112" s="122"/>
      <c r="J112" s="157"/>
    </row>
    <row r="113" spans="1:10" s="153" customFormat="1" ht="31.5" x14ac:dyDescent="0.25">
      <c r="A113" s="158" t="s">
        <v>166</v>
      </c>
      <c r="B113" s="164" t="s">
        <v>29</v>
      </c>
      <c r="C113" s="160" t="s">
        <v>21</v>
      </c>
      <c r="D113" s="124" t="s">
        <v>228</v>
      </c>
      <c r="E113" s="124" t="s">
        <v>228</v>
      </c>
      <c r="F113" s="120">
        <f t="shared" si="3"/>
        <v>0</v>
      </c>
      <c r="G113" s="121">
        <f t="shared" si="2"/>
        <v>0</v>
      </c>
      <c r="H113" s="122"/>
      <c r="J113" s="157"/>
    </row>
    <row r="114" spans="1:10" s="153" customFormat="1" x14ac:dyDescent="0.25">
      <c r="A114" s="158" t="s">
        <v>167</v>
      </c>
      <c r="B114" s="159" t="s">
        <v>31</v>
      </c>
      <c r="C114" s="160" t="s">
        <v>21</v>
      </c>
      <c r="D114" s="124" t="s">
        <v>228</v>
      </c>
      <c r="E114" s="124" t="s">
        <v>228</v>
      </c>
      <c r="F114" s="120">
        <f t="shared" si="3"/>
        <v>0</v>
      </c>
      <c r="G114" s="121">
        <f t="shared" si="2"/>
        <v>0</v>
      </c>
      <c r="H114" s="122"/>
      <c r="J114" s="157"/>
    </row>
    <row r="115" spans="1:10" s="153" customFormat="1" x14ac:dyDescent="0.25">
      <c r="A115" s="158" t="s">
        <v>168</v>
      </c>
      <c r="B115" s="159" t="s">
        <v>33</v>
      </c>
      <c r="C115" s="160" t="s">
        <v>21</v>
      </c>
      <c r="D115" s="124">
        <v>-241.32796405026286</v>
      </c>
      <c r="E115" s="124">
        <v>-159.78355999999999</v>
      </c>
      <c r="F115" s="124">
        <f t="shared" si="3"/>
        <v>81.54440405026287</v>
      </c>
      <c r="G115" s="124">
        <f t="shared" si="2"/>
        <v>-33.789869471272347</v>
      </c>
      <c r="H115" s="122"/>
      <c r="J115" s="157"/>
    </row>
    <row r="116" spans="1:10" s="153" customFormat="1" x14ac:dyDescent="0.25">
      <c r="A116" s="158" t="s">
        <v>169</v>
      </c>
      <c r="B116" s="159" t="s">
        <v>35</v>
      </c>
      <c r="C116" s="160" t="s">
        <v>21</v>
      </c>
      <c r="D116" s="124" t="s">
        <v>228</v>
      </c>
      <c r="E116" s="124" t="s">
        <v>228</v>
      </c>
      <c r="F116" s="120">
        <f t="shared" si="3"/>
        <v>0</v>
      </c>
      <c r="G116" s="121">
        <f t="shared" si="2"/>
        <v>0</v>
      </c>
      <c r="H116" s="122"/>
      <c r="J116" s="157"/>
    </row>
    <row r="117" spans="1:10" s="153" customFormat="1" x14ac:dyDescent="0.25">
      <c r="A117" s="158" t="s">
        <v>170</v>
      </c>
      <c r="B117" s="159" t="s">
        <v>37</v>
      </c>
      <c r="C117" s="160" t="s">
        <v>21</v>
      </c>
      <c r="D117" s="124">
        <v>1160.6154584226358</v>
      </c>
      <c r="E117" s="124">
        <v>118.215</v>
      </c>
      <c r="F117" s="124">
        <f t="shared" si="3"/>
        <v>-1042.4004584226359</v>
      </c>
      <c r="G117" s="124">
        <f t="shared" si="2"/>
        <v>-89.814455843913805</v>
      </c>
      <c r="H117" s="122"/>
      <c r="J117" s="157"/>
    </row>
    <row r="118" spans="1:10" s="153" customFormat="1" x14ac:dyDescent="0.25">
      <c r="A118" s="158" t="s">
        <v>171</v>
      </c>
      <c r="B118" s="159" t="s">
        <v>39</v>
      </c>
      <c r="C118" s="160" t="s">
        <v>21</v>
      </c>
      <c r="D118" s="124">
        <v>8.5000000000000006E-2</v>
      </c>
      <c r="E118" s="124">
        <v>0.15366786999999998</v>
      </c>
      <c r="F118" s="124">
        <f t="shared" si="3"/>
        <v>6.8667869999999978E-2</v>
      </c>
      <c r="G118" s="124">
        <f t="shared" si="2"/>
        <v>80.785729411764677</v>
      </c>
      <c r="H118" s="122"/>
      <c r="J118" s="157"/>
    </row>
    <row r="119" spans="1:10" s="153" customFormat="1" x14ac:dyDescent="0.25">
      <c r="A119" s="158" t="s">
        <v>172</v>
      </c>
      <c r="B119" s="159" t="s">
        <v>41</v>
      </c>
      <c r="C119" s="160" t="s">
        <v>21</v>
      </c>
      <c r="D119" s="124" t="s">
        <v>228</v>
      </c>
      <c r="E119" s="124" t="s">
        <v>228</v>
      </c>
      <c r="F119" s="120">
        <f t="shared" si="3"/>
        <v>0</v>
      </c>
      <c r="G119" s="121">
        <f t="shared" si="2"/>
        <v>0</v>
      </c>
      <c r="H119" s="122"/>
      <c r="J119" s="157"/>
    </row>
    <row r="120" spans="1:10" s="153" customFormat="1" ht="31.5" x14ac:dyDescent="0.25">
      <c r="A120" s="158" t="s">
        <v>173</v>
      </c>
      <c r="B120" s="161" t="s">
        <v>43</v>
      </c>
      <c r="C120" s="160" t="s">
        <v>21</v>
      </c>
      <c r="D120" s="124" t="s">
        <v>228</v>
      </c>
      <c r="E120" s="124" t="s">
        <v>228</v>
      </c>
      <c r="F120" s="120">
        <f t="shared" si="3"/>
        <v>0</v>
      </c>
      <c r="G120" s="121">
        <f t="shared" si="2"/>
        <v>0</v>
      </c>
      <c r="H120" s="122"/>
      <c r="J120" s="157"/>
    </row>
    <row r="121" spans="1:10" s="153" customFormat="1" x14ac:dyDescent="0.25">
      <c r="A121" s="158" t="s">
        <v>174</v>
      </c>
      <c r="B121" s="162" t="s">
        <v>45</v>
      </c>
      <c r="C121" s="160" t="s">
        <v>21</v>
      </c>
      <c r="D121" s="124" t="s">
        <v>228</v>
      </c>
      <c r="E121" s="124" t="s">
        <v>228</v>
      </c>
      <c r="F121" s="120">
        <f t="shared" si="3"/>
        <v>0</v>
      </c>
      <c r="G121" s="121">
        <f t="shared" si="2"/>
        <v>0</v>
      </c>
      <c r="H121" s="122"/>
      <c r="J121" s="157"/>
    </row>
    <row r="122" spans="1:10" s="153" customFormat="1" x14ac:dyDescent="0.25">
      <c r="A122" s="158" t="s">
        <v>175</v>
      </c>
      <c r="B122" s="162" t="s">
        <v>47</v>
      </c>
      <c r="C122" s="160" t="s">
        <v>21</v>
      </c>
      <c r="D122" s="124" t="s">
        <v>228</v>
      </c>
      <c r="E122" s="124" t="s">
        <v>228</v>
      </c>
      <c r="F122" s="120">
        <f t="shared" si="3"/>
        <v>0</v>
      </c>
      <c r="G122" s="121">
        <f t="shared" si="2"/>
        <v>0</v>
      </c>
      <c r="H122" s="122"/>
      <c r="J122" s="157"/>
    </row>
    <row r="123" spans="1:10" s="153" customFormat="1" x14ac:dyDescent="0.25">
      <c r="A123" s="158" t="s">
        <v>176</v>
      </c>
      <c r="B123" s="159" t="s">
        <v>49</v>
      </c>
      <c r="C123" s="160" t="s">
        <v>21</v>
      </c>
      <c r="D123" s="124">
        <v>70.999417684992807</v>
      </c>
      <c r="E123" s="124">
        <v>156.54989212999953</v>
      </c>
      <c r="F123" s="124">
        <f t="shared" si="3"/>
        <v>85.550474445006728</v>
      </c>
      <c r="G123" s="124">
        <f t="shared" si="2"/>
        <v>120.49461422989893</v>
      </c>
      <c r="H123" s="122"/>
      <c r="J123" s="157"/>
    </row>
    <row r="124" spans="1:10" s="153" customFormat="1" x14ac:dyDescent="0.25">
      <c r="A124" s="158" t="s">
        <v>177</v>
      </c>
      <c r="B124" s="163" t="s">
        <v>178</v>
      </c>
      <c r="C124" s="160" t="s">
        <v>21</v>
      </c>
      <c r="D124" s="124">
        <f>+D130+D138+D132+D133</f>
        <v>184.7367609078816</v>
      </c>
      <c r="E124" s="124">
        <f>+E130+E138+E132+E133</f>
        <v>86.548000000000002</v>
      </c>
      <c r="F124" s="124">
        <f t="shared" si="3"/>
        <v>-98.188760907881601</v>
      </c>
      <c r="G124" s="124">
        <f t="shared" si="2"/>
        <v>-53.150634678954404</v>
      </c>
      <c r="H124" s="122"/>
      <c r="J124" s="157"/>
    </row>
    <row r="125" spans="1:10" s="153" customFormat="1" x14ac:dyDescent="0.25">
      <c r="A125" s="158" t="s">
        <v>179</v>
      </c>
      <c r="B125" s="159" t="s">
        <v>23</v>
      </c>
      <c r="C125" s="160" t="s">
        <v>21</v>
      </c>
      <c r="D125" s="124" t="s">
        <v>228</v>
      </c>
      <c r="E125" s="124" t="s">
        <v>228</v>
      </c>
      <c r="F125" s="120">
        <f t="shared" si="3"/>
        <v>0</v>
      </c>
      <c r="G125" s="121">
        <f t="shared" si="2"/>
        <v>0</v>
      </c>
      <c r="H125" s="122"/>
      <c r="J125" s="157"/>
    </row>
    <row r="126" spans="1:10" s="153" customFormat="1" ht="31.5" x14ac:dyDescent="0.25">
      <c r="A126" s="158" t="s">
        <v>180</v>
      </c>
      <c r="B126" s="164" t="s">
        <v>25</v>
      </c>
      <c r="C126" s="160" t="s">
        <v>21</v>
      </c>
      <c r="D126" s="124" t="s">
        <v>228</v>
      </c>
      <c r="E126" s="124" t="s">
        <v>228</v>
      </c>
      <c r="F126" s="120">
        <f t="shared" si="3"/>
        <v>0</v>
      </c>
      <c r="G126" s="121">
        <f t="shared" si="2"/>
        <v>0</v>
      </c>
      <c r="H126" s="122"/>
      <c r="J126" s="157"/>
    </row>
    <row r="127" spans="1:10" s="153" customFormat="1" ht="31.5" x14ac:dyDescent="0.25">
      <c r="A127" s="158" t="s">
        <v>181</v>
      </c>
      <c r="B127" s="164" t="s">
        <v>27</v>
      </c>
      <c r="C127" s="160" t="s">
        <v>21</v>
      </c>
      <c r="D127" s="124" t="s">
        <v>228</v>
      </c>
      <c r="E127" s="124" t="s">
        <v>228</v>
      </c>
      <c r="F127" s="120">
        <f t="shared" si="3"/>
        <v>0</v>
      </c>
      <c r="G127" s="121">
        <f t="shared" si="2"/>
        <v>0</v>
      </c>
      <c r="H127" s="122"/>
      <c r="J127" s="157"/>
    </row>
    <row r="128" spans="1:10" s="153" customFormat="1" ht="31.5" x14ac:dyDescent="0.25">
      <c r="A128" s="158" t="s">
        <v>182</v>
      </c>
      <c r="B128" s="164" t="s">
        <v>29</v>
      </c>
      <c r="C128" s="160" t="s">
        <v>21</v>
      </c>
      <c r="D128" s="124" t="s">
        <v>228</v>
      </c>
      <c r="E128" s="124" t="s">
        <v>228</v>
      </c>
      <c r="F128" s="120">
        <f t="shared" si="3"/>
        <v>0</v>
      </c>
      <c r="G128" s="121">
        <f t="shared" si="2"/>
        <v>0</v>
      </c>
      <c r="H128" s="122"/>
      <c r="J128" s="157"/>
    </row>
    <row r="129" spans="1:10" s="153" customFormat="1" x14ac:dyDescent="0.25">
      <c r="A129" s="158" t="s">
        <v>183</v>
      </c>
      <c r="B129" s="161" t="s">
        <v>184</v>
      </c>
      <c r="C129" s="160" t="s">
        <v>21</v>
      </c>
      <c r="D129" s="124" t="s">
        <v>228</v>
      </c>
      <c r="E129" s="124" t="s">
        <v>228</v>
      </c>
      <c r="F129" s="120">
        <f t="shared" si="3"/>
        <v>0</v>
      </c>
      <c r="G129" s="121">
        <f t="shared" si="2"/>
        <v>0</v>
      </c>
      <c r="H129" s="122"/>
      <c r="J129" s="157"/>
    </row>
    <row r="130" spans="1:10" s="153" customFormat="1" x14ac:dyDescent="0.25">
      <c r="A130" s="158" t="s">
        <v>185</v>
      </c>
      <c r="B130" s="161" t="s">
        <v>186</v>
      </c>
      <c r="C130" s="160" t="s">
        <v>21</v>
      </c>
      <c r="D130" s="124">
        <v>114.51806189043465</v>
      </c>
      <c r="E130" s="124">
        <v>76.573999999999998</v>
      </c>
      <c r="F130" s="124">
        <f t="shared" si="3"/>
        <v>-37.944061890434654</v>
      </c>
      <c r="G130" s="124">
        <f t="shared" si="2"/>
        <v>-33.133691981914346</v>
      </c>
      <c r="H130" s="122"/>
      <c r="J130" s="157"/>
    </row>
    <row r="131" spans="1:10" s="153" customFormat="1" x14ac:dyDescent="0.25">
      <c r="A131" s="158" t="s">
        <v>187</v>
      </c>
      <c r="B131" s="161" t="s">
        <v>188</v>
      </c>
      <c r="C131" s="160" t="s">
        <v>21</v>
      </c>
      <c r="D131" s="124" t="s">
        <v>228</v>
      </c>
      <c r="E131" s="124" t="s">
        <v>228</v>
      </c>
      <c r="F131" s="120">
        <f t="shared" si="3"/>
        <v>0</v>
      </c>
      <c r="G131" s="121">
        <f t="shared" si="2"/>
        <v>0</v>
      </c>
      <c r="H131" s="122"/>
      <c r="J131" s="157"/>
    </row>
    <row r="132" spans="1:10" s="153" customFormat="1" x14ac:dyDescent="0.25">
      <c r="A132" s="158" t="s">
        <v>189</v>
      </c>
      <c r="B132" s="161" t="s">
        <v>190</v>
      </c>
      <c r="C132" s="160" t="s">
        <v>21</v>
      </c>
      <c r="D132" s="124">
        <v>0</v>
      </c>
      <c r="E132" s="124">
        <v>0</v>
      </c>
      <c r="F132" s="211">
        <f t="shared" si="3"/>
        <v>0</v>
      </c>
      <c r="G132" s="212">
        <f t="shared" si="2"/>
        <v>0</v>
      </c>
      <c r="H132" s="122"/>
      <c r="J132" s="157"/>
    </row>
    <row r="133" spans="1:10" s="153" customFormat="1" x14ac:dyDescent="0.25">
      <c r="A133" s="158" t="s">
        <v>191</v>
      </c>
      <c r="B133" s="161" t="s">
        <v>192</v>
      </c>
      <c r="C133" s="160" t="s">
        <v>21</v>
      </c>
      <c r="D133" s="124">
        <v>0</v>
      </c>
      <c r="E133" s="124">
        <v>0</v>
      </c>
      <c r="F133" s="211">
        <f t="shared" si="3"/>
        <v>0</v>
      </c>
      <c r="G133" s="212">
        <f t="shared" si="2"/>
        <v>0</v>
      </c>
      <c r="H133" s="122"/>
      <c r="J133" s="157"/>
    </row>
    <row r="134" spans="1:10" s="153" customFormat="1" x14ac:dyDescent="0.25">
      <c r="A134" s="158" t="s">
        <v>193</v>
      </c>
      <c r="B134" s="161" t="s">
        <v>194</v>
      </c>
      <c r="C134" s="160" t="s">
        <v>21</v>
      </c>
      <c r="D134" s="124" t="s">
        <v>228</v>
      </c>
      <c r="E134" s="124" t="s">
        <v>228</v>
      </c>
      <c r="F134" s="120">
        <f t="shared" si="3"/>
        <v>0</v>
      </c>
      <c r="G134" s="121">
        <f t="shared" si="2"/>
        <v>0</v>
      </c>
      <c r="H134" s="122"/>
      <c r="J134" s="157"/>
    </row>
    <row r="135" spans="1:10" s="153" customFormat="1" ht="31.5" x14ac:dyDescent="0.25">
      <c r="A135" s="158" t="s">
        <v>195</v>
      </c>
      <c r="B135" s="161" t="s">
        <v>43</v>
      </c>
      <c r="C135" s="160" t="s">
        <v>21</v>
      </c>
      <c r="D135" s="124" t="s">
        <v>228</v>
      </c>
      <c r="E135" s="124" t="s">
        <v>228</v>
      </c>
      <c r="F135" s="120">
        <f t="shared" si="3"/>
        <v>0</v>
      </c>
      <c r="G135" s="121">
        <f t="shared" si="2"/>
        <v>0</v>
      </c>
      <c r="H135" s="122"/>
      <c r="J135" s="157"/>
    </row>
    <row r="136" spans="1:10" s="153" customFormat="1" x14ac:dyDescent="0.25">
      <c r="A136" s="158" t="s">
        <v>196</v>
      </c>
      <c r="B136" s="162" t="s">
        <v>197</v>
      </c>
      <c r="C136" s="160" t="s">
        <v>21</v>
      </c>
      <c r="D136" s="124" t="s">
        <v>228</v>
      </c>
      <c r="E136" s="124" t="s">
        <v>228</v>
      </c>
      <c r="F136" s="120">
        <f t="shared" si="3"/>
        <v>0</v>
      </c>
      <c r="G136" s="121">
        <f t="shared" si="2"/>
        <v>0</v>
      </c>
      <c r="H136" s="122"/>
      <c r="J136" s="157"/>
    </row>
    <row r="137" spans="1:10" s="153" customFormat="1" x14ac:dyDescent="0.25">
      <c r="A137" s="158" t="s">
        <v>198</v>
      </c>
      <c r="B137" s="162" t="s">
        <v>47</v>
      </c>
      <c r="C137" s="160" t="s">
        <v>21</v>
      </c>
      <c r="D137" s="124" t="s">
        <v>228</v>
      </c>
      <c r="E137" s="124" t="s">
        <v>228</v>
      </c>
      <c r="F137" s="120">
        <f t="shared" si="3"/>
        <v>0</v>
      </c>
      <c r="G137" s="121">
        <f t="shared" si="2"/>
        <v>0</v>
      </c>
      <c r="H137" s="122"/>
      <c r="J137" s="157"/>
    </row>
    <row r="138" spans="1:10" s="153" customFormat="1" x14ac:dyDescent="0.25">
      <c r="A138" s="158" t="s">
        <v>199</v>
      </c>
      <c r="B138" s="161" t="s">
        <v>200</v>
      </c>
      <c r="C138" s="160" t="s">
        <v>21</v>
      </c>
      <c r="D138" s="124">
        <v>70.218699017446951</v>
      </c>
      <c r="E138" s="124">
        <v>9.9740000000000038</v>
      </c>
      <c r="F138" s="124">
        <f t="shared" si="3"/>
        <v>-60.244699017446948</v>
      </c>
      <c r="G138" s="124">
        <f t="shared" si="2"/>
        <v>-85.795806331413502</v>
      </c>
      <c r="H138" s="122"/>
      <c r="J138" s="157"/>
    </row>
    <row r="139" spans="1:10" s="153" customFormat="1" x14ac:dyDescent="0.25">
      <c r="A139" s="158" t="s">
        <v>201</v>
      </c>
      <c r="B139" s="163" t="s">
        <v>202</v>
      </c>
      <c r="C139" s="160" t="s">
        <v>21</v>
      </c>
      <c r="D139" s="124">
        <f>+D109-D124</f>
        <v>805.63515114948416</v>
      </c>
      <c r="E139" s="124">
        <f>+E109-E124</f>
        <v>28.586999999999534</v>
      </c>
      <c r="F139" s="124">
        <f t="shared" si="3"/>
        <v>-777.04815114948462</v>
      </c>
      <c r="G139" s="124">
        <f t="shared" si="2"/>
        <v>-96.451619575038222</v>
      </c>
      <c r="H139" s="122"/>
      <c r="J139" s="157"/>
    </row>
    <row r="140" spans="1:10" s="153" customFormat="1" x14ac:dyDescent="0.25">
      <c r="A140" s="158" t="s">
        <v>203</v>
      </c>
      <c r="B140" s="159" t="s">
        <v>23</v>
      </c>
      <c r="C140" s="160" t="s">
        <v>21</v>
      </c>
      <c r="D140" s="124" t="s">
        <v>228</v>
      </c>
      <c r="E140" s="124" t="s">
        <v>228</v>
      </c>
      <c r="F140" s="120">
        <f t="shared" si="3"/>
        <v>0</v>
      </c>
      <c r="G140" s="120">
        <f t="shared" si="2"/>
        <v>0</v>
      </c>
      <c r="H140" s="122"/>
      <c r="J140" s="157"/>
    </row>
    <row r="141" spans="1:10" s="153" customFormat="1" ht="31.5" x14ac:dyDescent="0.25">
      <c r="A141" s="158" t="s">
        <v>204</v>
      </c>
      <c r="B141" s="164" t="s">
        <v>25</v>
      </c>
      <c r="C141" s="160" t="s">
        <v>21</v>
      </c>
      <c r="D141" s="124" t="s">
        <v>228</v>
      </c>
      <c r="E141" s="124" t="s">
        <v>228</v>
      </c>
      <c r="F141" s="120">
        <f t="shared" si="3"/>
        <v>0</v>
      </c>
      <c r="G141" s="120">
        <f t="shared" si="2"/>
        <v>0</v>
      </c>
      <c r="H141" s="122"/>
      <c r="J141" s="157"/>
    </row>
    <row r="142" spans="1:10" s="153" customFormat="1" ht="31.5" x14ac:dyDescent="0.25">
      <c r="A142" s="158" t="s">
        <v>205</v>
      </c>
      <c r="B142" s="164" t="s">
        <v>27</v>
      </c>
      <c r="C142" s="160" t="s">
        <v>21</v>
      </c>
      <c r="D142" s="124" t="s">
        <v>228</v>
      </c>
      <c r="E142" s="124" t="s">
        <v>228</v>
      </c>
      <c r="F142" s="120">
        <f t="shared" si="3"/>
        <v>0</v>
      </c>
      <c r="G142" s="120">
        <f t="shared" ref="G142:G158" si="7">IFERROR(F142/D142*100,0)</f>
        <v>0</v>
      </c>
      <c r="H142" s="122"/>
      <c r="J142" s="157"/>
    </row>
    <row r="143" spans="1:10" s="153" customFormat="1" ht="31.5" x14ac:dyDescent="0.25">
      <c r="A143" s="158" t="s">
        <v>206</v>
      </c>
      <c r="B143" s="164" t="s">
        <v>29</v>
      </c>
      <c r="C143" s="160" t="s">
        <v>21</v>
      </c>
      <c r="D143" s="124" t="s">
        <v>228</v>
      </c>
      <c r="E143" s="124" t="s">
        <v>228</v>
      </c>
      <c r="F143" s="120">
        <f t="shared" si="3"/>
        <v>0</v>
      </c>
      <c r="G143" s="120">
        <f t="shared" si="7"/>
        <v>0</v>
      </c>
      <c r="H143" s="122"/>
      <c r="J143" s="157"/>
    </row>
    <row r="144" spans="1:10" s="153" customFormat="1" x14ac:dyDescent="0.25">
      <c r="A144" s="158" t="s">
        <v>207</v>
      </c>
      <c r="B144" s="159" t="s">
        <v>31</v>
      </c>
      <c r="C144" s="160" t="s">
        <v>21</v>
      </c>
      <c r="D144" s="124" t="s">
        <v>228</v>
      </c>
      <c r="E144" s="124" t="s">
        <v>228</v>
      </c>
      <c r="F144" s="120">
        <f t="shared" si="3"/>
        <v>0</v>
      </c>
      <c r="G144" s="120">
        <f t="shared" si="7"/>
        <v>0</v>
      </c>
      <c r="H144" s="122"/>
      <c r="J144" s="157"/>
    </row>
    <row r="145" spans="1:10" s="153" customFormat="1" x14ac:dyDescent="0.25">
      <c r="A145" s="158" t="s">
        <v>208</v>
      </c>
      <c r="B145" s="159" t="s">
        <v>33</v>
      </c>
      <c r="C145" s="160" t="s">
        <v>21</v>
      </c>
      <c r="D145" s="124">
        <f>+D115-D130</f>
        <v>-355.84602594069753</v>
      </c>
      <c r="E145" s="124">
        <f>+E115-E130</f>
        <v>-236.35755999999998</v>
      </c>
      <c r="F145" s="124">
        <f t="shared" si="3"/>
        <v>119.48846594069755</v>
      </c>
      <c r="G145" s="124">
        <f t="shared" si="7"/>
        <v>-33.578698996236803</v>
      </c>
      <c r="H145" s="122"/>
      <c r="J145" s="157"/>
    </row>
    <row r="146" spans="1:10" s="153" customFormat="1" x14ac:dyDescent="0.25">
      <c r="A146" s="158" t="s">
        <v>209</v>
      </c>
      <c r="B146" s="159" t="s">
        <v>35</v>
      </c>
      <c r="C146" s="160" t="s">
        <v>21</v>
      </c>
      <c r="D146" s="124" t="s">
        <v>228</v>
      </c>
      <c r="E146" s="124" t="s">
        <v>228</v>
      </c>
      <c r="F146" s="120">
        <f t="shared" si="3"/>
        <v>0</v>
      </c>
      <c r="G146" s="120">
        <f t="shared" si="7"/>
        <v>0</v>
      </c>
      <c r="H146" s="122"/>
      <c r="J146" s="157"/>
    </row>
    <row r="147" spans="1:10" s="153" customFormat="1" x14ac:dyDescent="0.25">
      <c r="A147" s="158" t="s">
        <v>210</v>
      </c>
      <c r="B147" s="161" t="s">
        <v>37</v>
      </c>
      <c r="C147" s="160" t="s">
        <v>21</v>
      </c>
      <c r="D147" s="124">
        <f t="shared" ref="D147" si="8">+D117-D132</f>
        <v>1160.6154584226358</v>
      </c>
      <c r="E147" s="124">
        <f t="shared" ref="E147:E148" si="9">+E117-E132</f>
        <v>118.215</v>
      </c>
      <c r="F147" s="124">
        <f t="shared" si="3"/>
        <v>-1042.4004584226359</v>
      </c>
      <c r="G147" s="124">
        <f t="shared" si="7"/>
        <v>-89.814455843913805</v>
      </c>
      <c r="H147" s="122"/>
      <c r="J147" s="157"/>
    </row>
    <row r="148" spans="1:10" s="153" customFormat="1" x14ac:dyDescent="0.25">
      <c r="A148" s="158" t="s">
        <v>211</v>
      </c>
      <c r="B148" s="159" t="s">
        <v>39</v>
      </c>
      <c r="C148" s="160" t="s">
        <v>21</v>
      </c>
      <c r="D148" s="124">
        <f t="shared" ref="D148" si="10">+D118-D133</f>
        <v>8.5000000000000006E-2</v>
      </c>
      <c r="E148" s="124">
        <f t="shared" si="9"/>
        <v>0.15366786999999998</v>
      </c>
      <c r="F148" s="124">
        <f t="shared" si="3"/>
        <v>6.8667869999999978E-2</v>
      </c>
      <c r="G148" s="124">
        <f t="shared" si="7"/>
        <v>80.785729411764677</v>
      </c>
      <c r="H148" s="122"/>
      <c r="J148" s="157"/>
    </row>
    <row r="149" spans="1:10" s="153" customFormat="1" x14ac:dyDescent="0.25">
      <c r="A149" s="158" t="s">
        <v>212</v>
      </c>
      <c r="B149" s="159" t="s">
        <v>41</v>
      </c>
      <c r="C149" s="160" t="s">
        <v>21</v>
      </c>
      <c r="D149" s="124" t="s">
        <v>228</v>
      </c>
      <c r="E149" s="124" t="s">
        <v>228</v>
      </c>
      <c r="F149" s="120">
        <f t="shared" si="3"/>
        <v>0</v>
      </c>
      <c r="G149" s="120">
        <f t="shared" si="7"/>
        <v>0</v>
      </c>
      <c r="H149" s="122"/>
      <c r="J149" s="157"/>
    </row>
    <row r="150" spans="1:10" s="153" customFormat="1" ht="31.5" x14ac:dyDescent="0.25">
      <c r="A150" s="158" t="s">
        <v>213</v>
      </c>
      <c r="B150" s="161" t="s">
        <v>43</v>
      </c>
      <c r="C150" s="160" t="s">
        <v>21</v>
      </c>
      <c r="D150" s="124" t="s">
        <v>228</v>
      </c>
      <c r="E150" s="124" t="s">
        <v>228</v>
      </c>
      <c r="F150" s="120">
        <f t="shared" si="3"/>
        <v>0</v>
      </c>
      <c r="G150" s="120">
        <f t="shared" si="7"/>
        <v>0</v>
      </c>
      <c r="H150" s="122"/>
      <c r="J150" s="157"/>
    </row>
    <row r="151" spans="1:10" s="153" customFormat="1" x14ac:dyDescent="0.25">
      <c r="A151" s="158" t="s">
        <v>214</v>
      </c>
      <c r="B151" s="162" t="s">
        <v>45</v>
      </c>
      <c r="C151" s="160" t="s">
        <v>21</v>
      </c>
      <c r="D151" s="124" t="s">
        <v>228</v>
      </c>
      <c r="E151" s="124" t="s">
        <v>228</v>
      </c>
      <c r="F151" s="120">
        <f t="shared" si="3"/>
        <v>0</v>
      </c>
      <c r="G151" s="120">
        <f t="shared" si="7"/>
        <v>0</v>
      </c>
      <c r="H151" s="122"/>
      <c r="J151" s="157"/>
    </row>
    <row r="152" spans="1:10" s="153" customFormat="1" x14ac:dyDescent="0.25">
      <c r="A152" s="158" t="s">
        <v>215</v>
      </c>
      <c r="B152" s="162" t="s">
        <v>47</v>
      </c>
      <c r="C152" s="160" t="s">
        <v>21</v>
      </c>
      <c r="D152" s="124" t="s">
        <v>228</v>
      </c>
      <c r="E152" s="124" t="s">
        <v>228</v>
      </c>
      <c r="F152" s="120">
        <f t="shared" ref="F152:F215" si="11">+SUM(E152)-SUM(D152)</f>
        <v>0</v>
      </c>
      <c r="G152" s="120">
        <f t="shared" si="7"/>
        <v>0</v>
      </c>
      <c r="H152" s="122"/>
      <c r="J152" s="157"/>
    </row>
    <row r="153" spans="1:10" s="153" customFormat="1" x14ac:dyDescent="0.25">
      <c r="A153" s="158" t="s">
        <v>216</v>
      </c>
      <c r="B153" s="159" t="s">
        <v>49</v>
      </c>
      <c r="C153" s="160" t="s">
        <v>21</v>
      </c>
      <c r="D153" s="124">
        <f>+D123-D138</f>
        <v>0.78071866754585528</v>
      </c>
      <c r="E153" s="124">
        <f>+E123-E138</f>
        <v>146.57589212999954</v>
      </c>
      <c r="F153" s="124">
        <f t="shared" si="11"/>
        <v>145.7951734624537</v>
      </c>
      <c r="G153" s="124">
        <f t="shared" si="7"/>
        <v>18674.482822442627</v>
      </c>
      <c r="H153" s="122"/>
      <c r="J153" s="157"/>
    </row>
    <row r="154" spans="1:10" s="153" customFormat="1" x14ac:dyDescent="0.25">
      <c r="A154" s="158" t="s">
        <v>217</v>
      </c>
      <c r="B154" s="163" t="s">
        <v>218</v>
      </c>
      <c r="C154" s="160" t="s">
        <v>21</v>
      </c>
      <c r="D154" s="124">
        <v>805.63515114948416</v>
      </c>
      <c r="E154" s="124">
        <v>28.586999999999534</v>
      </c>
      <c r="F154" s="124">
        <f t="shared" si="11"/>
        <v>-777.04815114948462</v>
      </c>
      <c r="G154" s="124">
        <f t="shared" si="7"/>
        <v>-96.451619575038222</v>
      </c>
      <c r="H154" s="122"/>
      <c r="J154" s="157"/>
    </row>
    <row r="155" spans="1:10" s="153" customFormat="1" x14ac:dyDescent="0.25">
      <c r="A155" s="158" t="s">
        <v>219</v>
      </c>
      <c r="B155" s="161" t="s">
        <v>220</v>
      </c>
      <c r="C155" s="160" t="s">
        <v>21</v>
      </c>
      <c r="D155" s="124">
        <v>0</v>
      </c>
      <c r="E155" s="124">
        <v>0</v>
      </c>
      <c r="F155" s="124">
        <f t="shared" si="11"/>
        <v>0</v>
      </c>
      <c r="G155" s="124">
        <f t="shared" si="7"/>
        <v>0</v>
      </c>
      <c r="H155" s="122"/>
      <c r="J155" s="157"/>
    </row>
    <row r="156" spans="1:10" s="153" customFormat="1" x14ac:dyDescent="0.25">
      <c r="A156" s="158" t="s">
        <v>221</v>
      </c>
      <c r="B156" s="161" t="s">
        <v>222</v>
      </c>
      <c r="C156" s="160" t="s">
        <v>21</v>
      </c>
      <c r="D156" s="124">
        <v>19.855231788229826</v>
      </c>
      <c r="E156" s="124">
        <v>0</v>
      </c>
      <c r="F156" s="124">
        <f t="shared" si="11"/>
        <v>-19.855231788229826</v>
      </c>
      <c r="G156" s="124">
        <f t="shared" si="7"/>
        <v>-100</v>
      </c>
      <c r="H156" s="122"/>
      <c r="J156" s="157"/>
    </row>
    <row r="157" spans="1:10" s="153" customFormat="1" x14ac:dyDescent="0.25">
      <c r="A157" s="158" t="s">
        <v>223</v>
      </c>
      <c r="B157" s="161" t="s">
        <v>224</v>
      </c>
      <c r="C157" s="160" t="s">
        <v>21</v>
      </c>
      <c r="D157" s="124">
        <v>0</v>
      </c>
      <c r="E157" s="124">
        <v>0</v>
      </c>
      <c r="F157" s="124">
        <f t="shared" si="11"/>
        <v>0</v>
      </c>
      <c r="G157" s="124">
        <f t="shared" si="7"/>
        <v>0</v>
      </c>
      <c r="H157" s="122"/>
      <c r="J157" s="157"/>
    </row>
    <row r="158" spans="1:10" s="153" customFormat="1" ht="16.5" thickBot="1" x14ac:dyDescent="0.3">
      <c r="A158" s="171" t="s">
        <v>225</v>
      </c>
      <c r="B158" s="161" t="s">
        <v>226</v>
      </c>
      <c r="C158" s="160" t="s">
        <v>21</v>
      </c>
      <c r="D158" s="130">
        <f>+D154-D155-D156-D157</f>
        <v>785.77991936125431</v>
      </c>
      <c r="E158" s="130">
        <f>+E154-E155-E156-E157</f>
        <v>28.586999999999534</v>
      </c>
      <c r="F158" s="130">
        <f t="shared" si="11"/>
        <v>-757.19291936125478</v>
      </c>
      <c r="G158" s="130">
        <f t="shared" si="7"/>
        <v>-96.361958444644742</v>
      </c>
      <c r="H158" s="131"/>
      <c r="J158" s="157"/>
    </row>
    <row r="159" spans="1:10" s="153" customFormat="1" x14ac:dyDescent="0.25">
      <c r="A159" s="154" t="s">
        <v>227</v>
      </c>
      <c r="B159" s="155" t="s">
        <v>112</v>
      </c>
      <c r="C159" s="156" t="s">
        <v>228</v>
      </c>
      <c r="D159" s="116" t="s">
        <v>228</v>
      </c>
      <c r="E159" s="116" t="s">
        <v>228</v>
      </c>
      <c r="F159" s="87" t="s">
        <v>228</v>
      </c>
      <c r="G159" s="116" t="s">
        <v>228</v>
      </c>
      <c r="H159" s="129"/>
      <c r="J159" s="157"/>
    </row>
    <row r="160" spans="1:10" s="153" customFormat="1" ht="31.5" x14ac:dyDescent="0.25">
      <c r="A160" s="158" t="s">
        <v>229</v>
      </c>
      <c r="B160" s="161" t="s">
        <v>230</v>
      </c>
      <c r="C160" s="160" t="s">
        <v>21</v>
      </c>
      <c r="D160" s="124">
        <f>D109+D105+D69</f>
        <v>3474.4293256138258</v>
      </c>
      <c r="E160" s="124">
        <f>E109+E105+E69</f>
        <v>2078.4110593605997</v>
      </c>
      <c r="F160" s="124">
        <f t="shared" si="11"/>
        <v>-1396.0182662532261</v>
      </c>
      <c r="G160" s="124">
        <f t="shared" ref="G160:G165" si="12">IFERROR(F160/D160*100,0)</f>
        <v>-40.179785956837449</v>
      </c>
      <c r="H160" s="122"/>
      <c r="J160" s="157"/>
    </row>
    <row r="161" spans="1:10" s="153" customFormat="1" x14ac:dyDescent="0.25">
      <c r="A161" s="158" t="s">
        <v>231</v>
      </c>
      <c r="B161" s="161" t="s">
        <v>232</v>
      </c>
      <c r="C161" s="160" t="s">
        <v>21</v>
      </c>
      <c r="D161" s="124">
        <v>7971.9812670299998</v>
      </c>
      <c r="E161" s="124">
        <v>7971.9812670299998</v>
      </c>
      <c r="F161" s="124">
        <f t="shared" si="11"/>
        <v>0</v>
      </c>
      <c r="G161" s="124">
        <f t="shared" si="12"/>
        <v>0</v>
      </c>
      <c r="H161" s="122"/>
      <c r="J161" s="157"/>
    </row>
    <row r="162" spans="1:10" s="153" customFormat="1" x14ac:dyDescent="0.25">
      <c r="A162" s="158" t="s">
        <v>233</v>
      </c>
      <c r="B162" s="164" t="s">
        <v>234</v>
      </c>
      <c r="C162" s="160" t="s">
        <v>21</v>
      </c>
      <c r="D162" s="124">
        <v>5640.9885341700001</v>
      </c>
      <c r="E162" s="124">
        <v>5640.9885341700001</v>
      </c>
      <c r="F162" s="124">
        <f t="shared" si="11"/>
        <v>0</v>
      </c>
      <c r="G162" s="124">
        <f t="shared" si="12"/>
        <v>0</v>
      </c>
      <c r="H162" s="122"/>
      <c r="J162" s="157"/>
    </row>
    <row r="163" spans="1:10" s="153" customFormat="1" x14ac:dyDescent="0.25">
      <c r="A163" s="158" t="s">
        <v>235</v>
      </c>
      <c r="B163" s="161" t="s">
        <v>236</v>
      </c>
      <c r="C163" s="160" t="s">
        <v>21</v>
      </c>
      <c r="D163" s="124">
        <v>7725.457088899997</v>
      </c>
      <c r="E163" s="124">
        <v>7731.6337986308217</v>
      </c>
      <c r="F163" s="124">
        <f t="shared" si="11"/>
        <v>6.1767097308247685</v>
      </c>
      <c r="G163" s="124">
        <f t="shared" si="12"/>
        <v>7.9952676712158791E-2</v>
      </c>
      <c r="H163" s="122"/>
      <c r="J163" s="157"/>
    </row>
    <row r="164" spans="1:10" s="153" customFormat="1" x14ac:dyDescent="0.25">
      <c r="A164" s="167" t="s">
        <v>237</v>
      </c>
      <c r="B164" s="164" t="s">
        <v>238</v>
      </c>
      <c r="C164" s="160" t="s">
        <v>21</v>
      </c>
      <c r="D164" s="127">
        <v>1779.2285711199984</v>
      </c>
      <c r="E164" s="127">
        <v>2909.0063802908217</v>
      </c>
      <c r="F164" s="127">
        <f t="shared" si="11"/>
        <v>1129.7778091708233</v>
      </c>
      <c r="G164" s="127">
        <f t="shared" si="12"/>
        <v>63.498182724192922</v>
      </c>
      <c r="H164" s="128"/>
      <c r="J164" s="157"/>
    </row>
    <row r="165" spans="1:10" s="153" customFormat="1" ht="32.25" thickBot="1" x14ac:dyDescent="0.3">
      <c r="A165" s="171" t="s">
        <v>239</v>
      </c>
      <c r="B165" s="177" t="s">
        <v>240</v>
      </c>
      <c r="C165" s="173" t="s">
        <v>228</v>
      </c>
      <c r="D165" s="130">
        <f>D163/D160</f>
        <v>2.2235182716042567</v>
      </c>
      <c r="E165" s="130">
        <f>E163/E160</f>
        <v>3.7199733728367352</v>
      </c>
      <c r="F165" s="130">
        <f t="shared" si="11"/>
        <v>1.4964551012324785</v>
      </c>
      <c r="G165" s="130">
        <f t="shared" si="12"/>
        <v>67.30122798373921</v>
      </c>
      <c r="H165" s="131"/>
      <c r="J165" s="157"/>
    </row>
    <row r="166" spans="1:10" s="153" customFormat="1" ht="19.5" thickBot="1" x14ac:dyDescent="0.3">
      <c r="A166" s="320" t="s">
        <v>241</v>
      </c>
      <c r="B166" s="321"/>
      <c r="C166" s="321"/>
      <c r="D166" s="321"/>
      <c r="E166" s="321"/>
      <c r="F166" s="321"/>
      <c r="G166" s="321"/>
      <c r="H166" s="322"/>
      <c r="J166" s="157"/>
    </row>
    <row r="167" spans="1:10" s="153" customFormat="1" x14ac:dyDescent="0.25">
      <c r="A167" s="174" t="s">
        <v>242</v>
      </c>
      <c r="B167" s="175" t="s">
        <v>243</v>
      </c>
      <c r="C167" s="160" t="s">
        <v>21</v>
      </c>
      <c r="D167" s="116">
        <v>16816.331410651055</v>
      </c>
      <c r="E167" s="116">
        <v>15606.2481777138</v>
      </c>
      <c r="F167" s="132">
        <f t="shared" si="11"/>
        <v>-1210.0832329372552</v>
      </c>
      <c r="G167" s="132">
        <f t="shared" ref="G167:G230" si="13">IFERROR(F167/D167*100,0)</f>
        <v>-7.1958812144414432</v>
      </c>
      <c r="H167" s="133"/>
      <c r="J167" s="157"/>
    </row>
    <row r="168" spans="1:10" s="153" customFormat="1" x14ac:dyDescent="0.25">
      <c r="A168" s="158" t="s">
        <v>244</v>
      </c>
      <c r="B168" s="159" t="s">
        <v>23</v>
      </c>
      <c r="C168" s="160" t="s">
        <v>21</v>
      </c>
      <c r="D168" s="124" t="s">
        <v>228</v>
      </c>
      <c r="E168" s="124" t="s">
        <v>228</v>
      </c>
      <c r="F168" s="120">
        <f t="shared" si="11"/>
        <v>0</v>
      </c>
      <c r="G168" s="121">
        <f t="shared" si="13"/>
        <v>0</v>
      </c>
      <c r="H168" s="122"/>
      <c r="J168" s="157"/>
    </row>
    <row r="169" spans="1:10" s="153" customFormat="1" ht="31.5" x14ac:dyDescent="0.25">
      <c r="A169" s="158" t="s">
        <v>245</v>
      </c>
      <c r="B169" s="164" t="s">
        <v>25</v>
      </c>
      <c r="C169" s="160" t="s">
        <v>21</v>
      </c>
      <c r="D169" s="124" t="s">
        <v>228</v>
      </c>
      <c r="E169" s="124" t="s">
        <v>228</v>
      </c>
      <c r="F169" s="120">
        <f t="shared" si="11"/>
        <v>0</v>
      </c>
      <c r="G169" s="121">
        <f t="shared" si="13"/>
        <v>0</v>
      </c>
      <c r="H169" s="122"/>
      <c r="J169" s="157"/>
    </row>
    <row r="170" spans="1:10" s="153" customFormat="1" ht="31.5" x14ac:dyDescent="0.25">
      <c r="A170" s="158" t="s">
        <v>246</v>
      </c>
      <c r="B170" s="164" t="s">
        <v>27</v>
      </c>
      <c r="C170" s="160" t="s">
        <v>21</v>
      </c>
      <c r="D170" s="124" t="s">
        <v>228</v>
      </c>
      <c r="E170" s="124" t="s">
        <v>228</v>
      </c>
      <c r="F170" s="120">
        <f t="shared" si="11"/>
        <v>0</v>
      </c>
      <c r="G170" s="121">
        <f t="shared" si="13"/>
        <v>0</v>
      </c>
      <c r="H170" s="122"/>
      <c r="J170" s="157"/>
    </row>
    <row r="171" spans="1:10" s="153" customFormat="1" ht="31.5" x14ac:dyDescent="0.25">
      <c r="A171" s="158" t="s">
        <v>247</v>
      </c>
      <c r="B171" s="164" t="s">
        <v>29</v>
      </c>
      <c r="C171" s="160" t="s">
        <v>21</v>
      </c>
      <c r="D171" s="124" t="s">
        <v>228</v>
      </c>
      <c r="E171" s="124" t="s">
        <v>228</v>
      </c>
      <c r="F171" s="120">
        <f t="shared" si="11"/>
        <v>0</v>
      </c>
      <c r="G171" s="121">
        <f t="shared" si="13"/>
        <v>0</v>
      </c>
      <c r="H171" s="122"/>
      <c r="J171" s="157"/>
    </row>
    <row r="172" spans="1:10" s="153" customFormat="1" x14ac:dyDescent="0.25">
      <c r="A172" s="158" t="s">
        <v>248</v>
      </c>
      <c r="B172" s="159" t="s">
        <v>31</v>
      </c>
      <c r="C172" s="160" t="s">
        <v>21</v>
      </c>
      <c r="D172" s="124" t="s">
        <v>228</v>
      </c>
      <c r="E172" s="124" t="s">
        <v>228</v>
      </c>
      <c r="F172" s="120">
        <f t="shared" si="11"/>
        <v>0</v>
      </c>
      <c r="G172" s="121">
        <f t="shared" si="13"/>
        <v>0</v>
      </c>
      <c r="H172" s="122"/>
      <c r="J172" s="157"/>
    </row>
    <row r="173" spans="1:10" s="153" customFormat="1" x14ac:dyDescent="0.25">
      <c r="A173" s="158" t="s">
        <v>249</v>
      </c>
      <c r="B173" s="159" t="s">
        <v>33</v>
      </c>
      <c r="C173" s="160" t="s">
        <v>21</v>
      </c>
      <c r="D173" s="124">
        <v>13427.093902614892</v>
      </c>
      <c r="E173" s="124">
        <v>13217.369361400002</v>
      </c>
      <c r="F173" s="124">
        <f t="shared" si="11"/>
        <v>-209.72454121488954</v>
      </c>
      <c r="G173" s="124">
        <f t="shared" si="13"/>
        <v>-1.561950357508457</v>
      </c>
      <c r="H173" s="122"/>
      <c r="J173" s="157"/>
    </row>
    <row r="174" spans="1:10" s="153" customFormat="1" x14ac:dyDescent="0.25">
      <c r="A174" s="158" t="s">
        <v>250</v>
      </c>
      <c r="B174" s="159" t="s">
        <v>35</v>
      </c>
      <c r="C174" s="160" t="s">
        <v>21</v>
      </c>
      <c r="D174" s="124" t="s">
        <v>228</v>
      </c>
      <c r="E174" s="124" t="s">
        <v>228</v>
      </c>
      <c r="F174" s="120">
        <f t="shared" si="11"/>
        <v>0</v>
      </c>
      <c r="G174" s="121">
        <f t="shared" si="13"/>
        <v>0</v>
      </c>
      <c r="H174" s="122"/>
      <c r="J174" s="157"/>
    </row>
    <row r="175" spans="1:10" s="153" customFormat="1" x14ac:dyDescent="0.25">
      <c r="A175" s="158" t="s">
        <v>251</v>
      </c>
      <c r="B175" s="159" t="s">
        <v>37</v>
      </c>
      <c r="C175" s="160" t="s">
        <v>21</v>
      </c>
      <c r="D175" s="124">
        <v>2955.879822285</v>
      </c>
      <c r="E175" s="124">
        <v>1860.3032603699994</v>
      </c>
      <c r="F175" s="124">
        <f t="shared" si="11"/>
        <v>-1095.5765619150006</v>
      </c>
      <c r="G175" s="124">
        <f t="shared" si="13"/>
        <v>-37.064313428956694</v>
      </c>
      <c r="H175" s="122"/>
      <c r="J175" s="157"/>
    </row>
    <row r="176" spans="1:10" s="153" customFormat="1" x14ac:dyDescent="0.25">
      <c r="A176" s="158" t="s">
        <v>252</v>
      </c>
      <c r="B176" s="159" t="s">
        <v>39</v>
      </c>
      <c r="C176" s="160" t="s">
        <v>21</v>
      </c>
      <c r="D176" s="124">
        <v>8.5000000000000006E-2</v>
      </c>
      <c r="E176" s="124">
        <v>0.22094485000000003</v>
      </c>
      <c r="F176" s="124">
        <f t="shared" si="11"/>
        <v>0.13594485000000001</v>
      </c>
      <c r="G176" s="124">
        <f t="shared" si="13"/>
        <v>159.9351176470588</v>
      </c>
      <c r="H176" s="122"/>
      <c r="J176" s="157"/>
    </row>
    <row r="177" spans="1:10" s="153" customFormat="1" x14ac:dyDescent="0.25">
      <c r="A177" s="158" t="s">
        <v>253</v>
      </c>
      <c r="B177" s="159" t="s">
        <v>41</v>
      </c>
      <c r="C177" s="160" t="s">
        <v>21</v>
      </c>
      <c r="D177" s="124" t="s">
        <v>228</v>
      </c>
      <c r="E177" s="124" t="s">
        <v>228</v>
      </c>
      <c r="F177" s="120">
        <f t="shared" si="11"/>
        <v>0</v>
      </c>
      <c r="G177" s="121">
        <f t="shared" si="13"/>
        <v>0</v>
      </c>
      <c r="H177" s="122"/>
      <c r="J177" s="157"/>
    </row>
    <row r="178" spans="1:10" s="153" customFormat="1" ht="31.5" x14ac:dyDescent="0.25">
      <c r="A178" s="158" t="s">
        <v>254</v>
      </c>
      <c r="B178" s="161" t="s">
        <v>43</v>
      </c>
      <c r="C178" s="160" t="s">
        <v>21</v>
      </c>
      <c r="D178" s="124" t="s">
        <v>228</v>
      </c>
      <c r="E178" s="124" t="s">
        <v>228</v>
      </c>
      <c r="F178" s="120">
        <f t="shared" si="11"/>
        <v>0</v>
      </c>
      <c r="G178" s="121">
        <f t="shared" si="13"/>
        <v>0</v>
      </c>
      <c r="H178" s="122"/>
      <c r="J178" s="157"/>
    </row>
    <row r="179" spans="1:10" s="153" customFormat="1" x14ac:dyDescent="0.25">
      <c r="A179" s="158" t="s">
        <v>255</v>
      </c>
      <c r="B179" s="162" t="s">
        <v>45</v>
      </c>
      <c r="C179" s="160" t="s">
        <v>21</v>
      </c>
      <c r="D179" s="124" t="s">
        <v>228</v>
      </c>
      <c r="E179" s="124" t="s">
        <v>228</v>
      </c>
      <c r="F179" s="120">
        <f t="shared" si="11"/>
        <v>0</v>
      </c>
      <c r="G179" s="121">
        <f t="shared" si="13"/>
        <v>0</v>
      </c>
      <c r="H179" s="122"/>
      <c r="J179" s="157"/>
    </row>
    <row r="180" spans="1:10" s="153" customFormat="1" x14ac:dyDescent="0.25">
      <c r="A180" s="158" t="s">
        <v>256</v>
      </c>
      <c r="B180" s="162" t="s">
        <v>47</v>
      </c>
      <c r="C180" s="160" t="s">
        <v>21</v>
      </c>
      <c r="D180" s="124" t="s">
        <v>228</v>
      </c>
      <c r="E180" s="124" t="s">
        <v>228</v>
      </c>
      <c r="F180" s="120">
        <f t="shared" si="11"/>
        <v>0</v>
      </c>
      <c r="G180" s="121">
        <f t="shared" si="13"/>
        <v>0</v>
      </c>
      <c r="H180" s="122"/>
      <c r="J180" s="157"/>
    </row>
    <row r="181" spans="1:10" s="153" customFormat="1" ht="31.5" x14ac:dyDescent="0.25">
      <c r="A181" s="158" t="s">
        <v>257</v>
      </c>
      <c r="B181" s="161" t="s">
        <v>258</v>
      </c>
      <c r="C181" s="160" t="s">
        <v>21</v>
      </c>
      <c r="D181" s="124">
        <v>38.785038399999998</v>
      </c>
      <c r="E181" s="124">
        <v>41.785038399999998</v>
      </c>
      <c r="F181" s="120">
        <f t="shared" si="11"/>
        <v>3</v>
      </c>
      <c r="G181" s="121">
        <f t="shared" si="13"/>
        <v>7.7349414200915163</v>
      </c>
      <c r="H181" s="122"/>
      <c r="J181" s="157"/>
    </row>
    <row r="182" spans="1:10" s="153" customFormat="1" x14ac:dyDescent="0.25">
      <c r="A182" s="158" t="s">
        <v>259</v>
      </c>
      <c r="B182" s="164" t="s">
        <v>260</v>
      </c>
      <c r="C182" s="160" t="s">
        <v>21</v>
      </c>
      <c r="D182" s="124">
        <v>0</v>
      </c>
      <c r="E182" s="124">
        <v>0</v>
      </c>
      <c r="F182" s="120">
        <f t="shared" si="11"/>
        <v>0</v>
      </c>
      <c r="G182" s="121">
        <f t="shared" si="13"/>
        <v>0</v>
      </c>
      <c r="H182" s="122"/>
      <c r="J182" s="157"/>
    </row>
    <row r="183" spans="1:10" s="153" customFormat="1" x14ac:dyDescent="0.25">
      <c r="A183" s="158" t="s">
        <v>261</v>
      </c>
      <c r="B183" s="164" t="s">
        <v>262</v>
      </c>
      <c r="C183" s="160" t="s">
        <v>21</v>
      </c>
      <c r="D183" s="124">
        <v>38.785038399999998</v>
      </c>
      <c r="E183" s="124">
        <v>41.785038399999998</v>
      </c>
      <c r="F183" s="120">
        <f t="shared" si="11"/>
        <v>3</v>
      </c>
      <c r="G183" s="121">
        <f t="shared" si="13"/>
        <v>7.7349414200915163</v>
      </c>
      <c r="H183" s="122"/>
      <c r="J183" s="157"/>
    </row>
    <row r="184" spans="1:10" s="153" customFormat="1" x14ac:dyDescent="0.25">
      <c r="A184" s="158" t="s">
        <v>263</v>
      </c>
      <c r="B184" s="159" t="s">
        <v>49</v>
      </c>
      <c r="C184" s="160" t="s">
        <v>21</v>
      </c>
      <c r="D184" s="124">
        <v>394.48764735116617</v>
      </c>
      <c r="E184" s="124">
        <v>486.56957269380013</v>
      </c>
      <c r="F184" s="124">
        <f t="shared" si="11"/>
        <v>92.081925342633951</v>
      </c>
      <c r="G184" s="124">
        <f t="shared" si="13"/>
        <v>23.342156835817011</v>
      </c>
      <c r="H184" s="122"/>
      <c r="J184" s="157"/>
    </row>
    <row r="185" spans="1:10" s="153" customFormat="1" x14ac:dyDescent="0.25">
      <c r="A185" s="158" t="s">
        <v>264</v>
      </c>
      <c r="B185" s="163" t="s">
        <v>265</v>
      </c>
      <c r="C185" s="160" t="s">
        <v>21</v>
      </c>
      <c r="D185" s="124">
        <v>14548.214993259062</v>
      </c>
      <c r="E185" s="124">
        <v>13739.319440645479</v>
      </c>
      <c r="F185" s="124">
        <f t="shared" si="11"/>
        <v>-808.89555261358328</v>
      </c>
      <c r="G185" s="124">
        <f t="shared" si="13"/>
        <v>-5.5601017237398969</v>
      </c>
      <c r="H185" s="122"/>
      <c r="J185" s="157"/>
    </row>
    <row r="186" spans="1:10" s="153" customFormat="1" x14ac:dyDescent="0.25">
      <c r="A186" s="158" t="s">
        <v>266</v>
      </c>
      <c r="B186" s="161" t="s">
        <v>267</v>
      </c>
      <c r="C186" s="160" t="s">
        <v>21</v>
      </c>
      <c r="D186" s="124">
        <v>0</v>
      </c>
      <c r="E186" s="124">
        <v>68.990506900000014</v>
      </c>
      <c r="F186" s="211">
        <f t="shared" si="11"/>
        <v>68.990506900000014</v>
      </c>
      <c r="G186" s="211">
        <f t="shared" si="13"/>
        <v>0</v>
      </c>
      <c r="H186" s="122"/>
      <c r="J186" s="157"/>
    </row>
    <row r="187" spans="1:10" s="153" customFormat="1" x14ac:dyDescent="0.25">
      <c r="A187" s="158" t="s">
        <v>268</v>
      </c>
      <c r="B187" s="161" t="s">
        <v>269</v>
      </c>
      <c r="C187" s="160" t="s">
        <v>21</v>
      </c>
      <c r="D187" s="124">
        <v>2400.783082265134</v>
      </c>
      <c r="E187" s="124">
        <v>2755.39653099</v>
      </c>
      <c r="F187" s="124">
        <f t="shared" si="11"/>
        <v>354.61344872486598</v>
      </c>
      <c r="G187" s="124">
        <f t="shared" si="13"/>
        <v>14.770740903017732</v>
      </c>
      <c r="H187" s="122"/>
      <c r="J187" s="157"/>
    </row>
    <row r="188" spans="1:10" s="153" customFormat="1" x14ac:dyDescent="0.25">
      <c r="A188" s="158" t="s">
        <v>270</v>
      </c>
      <c r="B188" s="164" t="s">
        <v>271</v>
      </c>
      <c r="C188" s="160" t="s">
        <v>21</v>
      </c>
      <c r="D188" s="124">
        <v>0</v>
      </c>
      <c r="E188" s="124">
        <v>0</v>
      </c>
      <c r="F188" s="124">
        <f t="shared" si="11"/>
        <v>0</v>
      </c>
      <c r="G188" s="124">
        <f t="shared" si="13"/>
        <v>0</v>
      </c>
      <c r="H188" s="122"/>
      <c r="J188" s="157"/>
    </row>
    <row r="189" spans="1:10" s="153" customFormat="1" x14ac:dyDescent="0.25">
      <c r="A189" s="158" t="s">
        <v>272</v>
      </c>
      <c r="B189" s="164" t="s">
        <v>273</v>
      </c>
      <c r="C189" s="160" t="s">
        <v>21</v>
      </c>
      <c r="D189" s="124">
        <v>28.735185731999998</v>
      </c>
      <c r="E189" s="124">
        <v>35.09192685</v>
      </c>
      <c r="F189" s="124">
        <f t="shared" si="11"/>
        <v>6.3567411180000022</v>
      </c>
      <c r="G189" s="124">
        <f t="shared" si="13"/>
        <v>22.121802786613017</v>
      </c>
      <c r="H189" s="122"/>
      <c r="J189" s="157"/>
    </row>
    <row r="190" spans="1:10" s="153" customFormat="1" x14ac:dyDescent="0.25">
      <c r="A190" s="158" t="s">
        <v>274</v>
      </c>
      <c r="B190" s="164" t="s">
        <v>275</v>
      </c>
      <c r="C190" s="160" t="s">
        <v>21</v>
      </c>
      <c r="D190" s="124">
        <v>2372.047896533134</v>
      </c>
      <c r="E190" s="124">
        <v>2720.3046041399998</v>
      </c>
      <c r="F190" s="124">
        <f t="shared" si="11"/>
        <v>348.2567076068658</v>
      </c>
      <c r="G190" s="124">
        <f t="shared" si="13"/>
        <v>14.681689527258715</v>
      </c>
      <c r="H190" s="122"/>
      <c r="J190" s="157"/>
    </row>
    <row r="191" spans="1:10" s="153" customFormat="1" ht="31.5" x14ac:dyDescent="0.25">
      <c r="A191" s="158" t="s">
        <v>276</v>
      </c>
      <c r="B191" s="161" t="s">
        <v>277</v>
      </c>
      <c r="C191" s="160" t="s">
        <v>21</v>
      </c>
      <c r="D191" s="124">
        <v>2778.3297858589999</v>
      </c>
      <c r="E191" s="124">
        <v>2942.8538797699994</v>
      </c>
      <c r="F191" s="124">
        <f t="shared" si="11"/>
        <v>164.52409391099945</v>
      </c>
      <c r="G191" s="124">
        <f t="shared" si="13"/>
        <v>5.9216906052112943</v>
      </c>
      <c r="H191" s="122"/>
      <c r="J191" s="157"/>
    </row>
    <row r="192" spans="1:10" s="153" customFormat="1" ht="31.5" x14ac:dyDescent="0.25">
      <c r="A192" s="158" t="s">
        <v>278</v>
      </c>
      <c r="B192" s="161" t="s">
        <v>279</v>
      </c>
      <c r="C192" s="160" t="s">
        <v>21</v>
      </c>
      <c r="D192" s="124">
        <v>575.85144030492916</v>
      </c>
      <c r="E192" s="124">
        <v>527.43494123000005</v>
      </c>
      <c r="F192" s="124">
        <f t="shared" si="11"/>
        <v>-48.416499074929106</v>
      </c>
      <c r="G192" s="124">
        <f t="shared" si="13"/>
        <v>-8.407810710569942</v>
      </c>
      <c r="H192" s="122"/>
      <c r="J192" s="157"/>
    </row>
    <row r="193" spans="1:10" s="153" customFormat="1" x14ac:dyDescent="0.25">
      <c r="A193" s="158" t="s">
        <v>280</v>
      </c>
      <c r="B193" s="161" t="s">
        <v>281</v>
      </c>
      <c r="C193" s="160" t="s">
        <v>21</v>
      </c>
      <c r="D193" s="124">
        <v>0</v>
      </c>
      <c r="E193" s="124">
        <v>0</v>
      </c>
      <c r="F193" s="120">
        <f t="shared" si="11"/>
        <v>0</v>
      </c>
      <c r="G193" s="120">
        <f t="shared" si="13"/>
        <v>0</v>
      </c>
      <c r="H193" s="122"/>
      <c r="J193" s="157"/>
    </row>
    <row r="194" spans="1:10" s="153" customFormat="1" x14ac:dyDescent="0.25">
      <c r="A194" s="158" t="s">
        <v>282</v>
      </c>
      <c r="B194" s="161" t="s">
        <v>283</v>
      </c>
      <c r="C194" s="160" t="s">
        <v>21</v>
      </c>
      <c r="D194" s="124">
        <v>2760.9796502930035</v>
      </c>
      <c r="E194" s="124">
        <v>2631.1586771681505</v>
      </c>
      <c r="F194" s="124">
        <f t="shared" si="11"/>
        <v>-129.82097312485303</v>
      </c>
      <c r="G194" s="124">
        <f t="shared" si="13"/>
        <v>-4.7019894953255461</v>
      </c>
      <c r="H194" s="122"/>
      <c r="J194" s="157"/>
    </row>
    <row r="195" spans="1:10" s="153" customFormat="1" x14ac:dyDescent="0.25">
      <c r="A195" s="158" t="s">
        <v>284</v>
      </c>
      <c r="B195" s="161" t="s">
        <v>285</v>
      </c>
      <c r="C195" s="160" t="s">
        <v>21</v>
      </c>
      <c r="D195" s="124">
        <v>834.78255144000002</v>
      </c>
      <c r="E195" s="124">
        <v>795.16026595999995</v>
      </c>
      <c r="F195" s="124">
        <f t="shared" si="11"/>
        <v>-39.622285480000073</v>
      </c>
      <c r="G195" s="124">
        <f t="shared" si="13"/>
        <v>-4.7464199403367529</v>
      </c>
      <c r="H195" s="122"/>
      <c r="J195" s="157"/>
    </row>
    <row r="196" spans="1:10" s="153" customFormat="1" x14ac:dyDescent="0.25">
      <c r="A196" s="158" t="s">
        <v>286</v>
      </c>
      <c r="B196" s="161" t="s">
        <v>287</v>
      </c>
      <c r="C196" s="160" t="s">
        <v>21</v>
      </c>
      <c r="D196" s="124">
        <v>1519.6342483699536</v>
      </c>
      <c r="E196" s="124">
        <v>961.71781578999992</v>
      </c>
      <c r="F196" s="124">
        <f t="shared" si="11"/>
        <v>-557.91643257995372</v>
      </c>
      <c r="G196" s="124">
        <f t="shared" si="13"/>
        <v>-36.713862771808856</v>
      </c>
      <c r="H196" s="122"/>
      <c r="J196" s="157"/>
    </row>
    <row r="197" spans="1:10" s="153" customFormat="1" x14ac:dyDescent="0.25">
      <c r="A197" s="158" t="s">
        <v>288</v>
      </c>
      <c r="B197" s="164" t="s">
        <v>289</v>
      </c>
      <c r="C197" s="160" t="s">
        <v>21</v>
      </c>
      <c r="D197" s="124">
        <v>104.19657042571276</v>
      </c>
      <c r="E197" s="124">
        <v>19.239263999999999</v>
      </c>
      <c r="F197" s="124">
        <f t="shared" si="11"/>
        <v>-84.957306425712773</v>
      </c>
      <c r="G197" s="124">
        <f t="shared" si="13"/>
        <v>-81.535607245617854</v>
      </c>
      <c r="H197" s="122"/>
      <c r="J197" s="157"/>
    </row>
    <row r="198" spans="1:10" s="153" customFormat="1" x14ac:dyDescent="0.25">
      <c r="A198" s="158" t="s">
        <v>290</v>
      </c>
      <c r="B198" s="161" t="s">
        <v>291</v>
      </c>
      <c r="C198" s="160" t="s">
        <v>21</v>
      </c>
      <c r="D198" s="124">
        <v>681.93855091943624</v>
      </c>
      <c r="E198" s="124">
        <v>696.10979449999991</v>
      </c>
      <c r="F198" s="124">
        <f t="shared" si="11"/>
        <v>14.171243580563669</v>
      </c>
      <c r="G198" s="124">
        <f t="shared" si="13"/>
        <v>2.0780821910503557</v>
      </c>
      <c r="H198" s="122"/>
      <c r="J198" s="157"/>
    </row>
    <row r="199" spans="1:10" s="153" customFormat="1" x14ac:dyDescent="0.25">
      <c r="A199" s="158" t="s">
        <v>292</v>
      </c>
      <c r="B199" s="161" t="s">
        <v>293</v>
      </c>
      <c r="C199" s="160" t="s">
        <v>21</v>
      </c>
      <c r="D199" s="124">
        <v>226.94332159742237</v>
      </c>
      <c r="E199" s="124">
        <v>216.52042780999997</v>
      </c>
      <c r="F199" s="124">
        <f t="shared" si="11"/>
        <v>-10.422893787422396</v>
      </c>
      <c r="G199" s="124">
        <f t="shared" si="13"/>
        <v>-4.5927299001605784</v>
      </c>
      <c r="H199" s="122"/>
      <c r="J199" s="157"/>
    </row>
    <row r="200" spans="1:10" s="153" customFormat="1" x14ac:dyDescent="0.25">
      <c r="A200" s="158" t="s">
        <v>294</v>
      </c>
      <c r="B200" s="161" t="s">
        <v>295</v>
      </c>
      <c r="C200" s="160" t="s">
        <v>21</v>
      </c>
      <c r="D200" s="124">
        <v>189.97199304</v>
      </c>
      <c r="E200" s="124">
        <v>47.893705703000002</v>
      </c>
      <c r="F200" s="124">
        <f t="shared" si="11"/>
        <v>-142.07828733700001</v>
      </c>
      <c r="G200" s="124">
        <f t="shared" si="13"/>
        <v>-74.789070253679114</v>
      </c>
      <c r="H200" s="122"/>
      <c r="J200" s="157"/>
    </row>
    <row r="201" spans="1:10" s="153" customFormat="1" ht="31.5" x14ac:dyDescent="0.25">
      <c r="A201" s="158" t="s">
        <v>296</v>
      </c>
      <c r="B201" s="161" t="s">
        <v>297</v>
      </c>
      <c r="C201" s="160" t="s">
        <v>21</v>
      </c>
      <c r="D201" s="124">
        <v>1860.1628312225914</v>
      </c>
      <c r="E201" s="124">
        <v>1462.012340539178</v>
      </c>
      <c r="F201" s="124">
        <f t="shared" si="11"/>
        <v>-398.15049068341341</v>
      </c>
      <c r="G201" s="124">
        <f t="shared" si="13"/>
        <v>-21.404066568824469</v>
      </c>
      <c r="H201" s="122"/>
      <c r="J201" s="157"/>
    </row>
    <row r="202" spans="1:10" s="153" customFormat="1" x14ac:dyDescent="0.25">
      <c r="A202" s="158" t="s">
        <v>298</v>
      </c>
      <c r="B202" s="161" t="s">
        <v>299</v>
      </c>
      <c r="C202" s="160" t="s">
        <v>21</v>
      </c>
      <c r="D202" s="124">
        <v>718.83753794759218</v>
      </c>
      <c r="E202" s="124">
        <v>634.07055428515264</v>
      </c>
      <c r="F202" s="124">
        <f t="shared" si="11"/>
        <v>-84.766983662439543</v>
      </c>
      <c r="G202" s="124">
        <f t="shared" si="13"/>
        <v>-11.79223109361598</v>
      </c>
      <c r="H202" s="122"/>
      <c r="J202" s="157"/>
    </row>
    <row r="203" spans="1:10" s="153" customFormat="1" x14ac:dyDescent="0.25">
      <c r="A203" s="158" t="s">
        <v>300</v>
      </c>
      <c r="B203" s="163" t="s">
        <v>301</v>
      </c>
      <c r="C203" s="160" t="s">
        <v>21</v>
      </c>
      <c r="D203" s="124">
        <v>2.8977323999999998</v>
      </c>
      <c r="E203" s="124">
        <v>7.0159666899999991</v>
      </c>
      <c r="F203" s="124">
        <f t="shared" si="11"/>
        <v>4.1182342899999993</v>
      </c>
      <c r="G203" s="124">
        <f t="shared" si="13"/>
        <v>142.11920638358461</v>
      </c>
      <c r="H203" s="122"/>
      <c r="J203" s="157"/>
    </row>
    <row r="204" spans="1:10" s="153" customFormat="1" x14ac:dyDescent="0.25">
      <c r="A204" s="158" t="s">
        <v>302</v>
      </c>
      <c r="B204" s="161" t="s">
        <v>303</v>
      </c>
      <c r="C204" s="160" t="s">
        <v>21</v>
      </c>
      <c r="D204" s="124">
        <v>2.8977323999999998</v>
      </c>
      <c r="E204" s="124">
        <v>7.0159666899999991</v>
      </c>
      <c r="F204" s="124">
        <f t="shared" si="11"/>
        <v>4.1182342899999993</v>
      </c>
      <c r="G204" s="124">
        <f t="shared" si="13"/>
        <v>142.11920638358461</v>
      </c>
      <c r="H204" s="122"/>
      <c r="J204" s="157"/>
    </row>
    <row r="205" spans="1:10" s="153" customFormat="1" x14ac:dyDescent="0.25">
      <c r="A205" s="158" t="s">
        <v>304</v>
      </c>
      <c r="B205" s="161" t="s">
        <v>305</v>
      </c>
      <c r="C205" s="160" t="s">
        <v>21</v>
      </c>
      <c r="D205" s="124" t="s">
        <v>228</v>
      </c>
      <c r="E205" s="124" t="s">
        <v>228</v>
      </c>
      <c r="F205" s="120">
        <f t="shared" si="11"/>
        <v>0</v>
      </c>
      <c r="G205" s="120">
        <f t="shared" si="13"/>
        <v>0</v>
      </c>
      <c r="H205" s="122"/>
      <c r="J205" s="157"/>
    </row>
    <row r="206" spans="1:10" s="153" customFormat="1" ht="31.5" x14ac:dyDescent="0.25">
      <c r="A206" s="158" t="s">
        <v>306</v>
      </c>
      <c r="B206" s="164" t="s">
        <v>307</v>
      </c>
      <c r="C206" s="160" t="s">
        <v>21</v>
      </c>
      <c r="D206" s="124" t="s">
        <v>228</v>
      </c>
      <c r="E206" s="124" t="s">
        <v>228</v>
      </c>
      <c r="F206" s="120">
        <f t="shared" si="11"/>
        <v>0</v>
      </c>
      <c r="G206" s="120">
        <f t="shared" si="13"/>
        <v>0</v>
      </c>
      <c r="H206" s="122"/>
      <c r="J206" s="157"/>
    </row>
    <row r="207" spans="1:10" s="153" customFormat="1" x14ac:dyDescent="0.25">
      <c r="A207" s="158" t="s">
        <v>308</v>
      </c>
      <c r="B207" s="165" t="s">
        <v>309</v>
      </c>
      <c r="C207" s="160" t="s">
        <v>21</v>
      </c>
      <c r="D207" s="124" t="s">
        <v>228</v>
      </c>
      <c r="E207" s="124" t="s">
        <v>228</v>
      </c>
      <c r="F207" s="120">
        <f t="shared" si="11"/>
        <v>0</v>
      </c>
      <c r="G207" s="120">
        <f t="shared" si="13"/>
        <v>0</v>
      </c>
      <c r="H207" s="122"/>
      <c r="J207" s="157"/>
    </row>
    <row r="208" spans="1:10" s="153" customFormat="1" x14ac:dyDescent="0.25">
      <c r="A208" s="158" t="s">
        <v>310</v>
      </c>
      <c r="B208" s="165" t="s">
        <v>311</v>
      </c>
      <c r="C208" s="160" t="s">
        <v>21</v>
      </c>
      <c r="D208" s="124" t="s">
        <v>228</v>
      </c>
      <c r="E208" s="124" t="s">
        <v>228</v>
      </c>
      <c r="F208" s="120">
        <f t="shared" si="11"/>
        <v>0</v>
      </c>
      <c r="G208" s="120">
        <f t="shared" si="13"/>
        <v>0</v>
      </c>
      <c r="H208" s="122"/>
      <c r="J208" s="157"/>
    </row>
    <row r="209" spans="1:10" s="153" customFormat="1" x14ac:dyDescent="0.25">
      <c r="A209" s="158" t="s">
        <v>312</v>
      </c>
      <c r="B209" s="161" t="s">
        <v>313</v>
      </c>
      <c r="C209" s="160" t="s">
        <v>21</v>
      </c>
      <c r="D209" s="124">
        <v>0</v>
      </c>
      <c r="E209" s="124">
        <v>0</v>
      </c>
      <c r="F209" s="124">
        <f t="shared" si="11"/>
        <v>0</v>
      </c>
      <c r="G209" s="124">
        <f t="shared" si="13"/>
        <v>0</v>
      </c>
      <c r="H209" s="122"/>
      <c r="J209" s="157"/>
    </row>
    <row r="210" spans="1:10" s="153" customFormat="1" x14ac:dyDescent="0.25">
      <c r="A210" s="158" t="s">
        <v>314</v>
      </c>
      <c r="B210" s="163" t="s">
        <v>315</v>
      </c>
      <c r="C210" s="160" t="s">
        <v>21</v>
      </c>
      <c r="D210" s="124">
        <v>1579.1651594000007</v>
      </c>
      <c r="E210" s="124">
        <v>1649.1941999919081</v>
      </c>
      <c r="F210" s="124">
        <f t="shared" si="11"/>
        <v>70.02904059190746</v>
      </c>
      <c r="G210" s="124">
        <f t="shared" si="13"/>
        <v>4.4345608928273714</v>
      </c>
      <c r="H210" s="122"/>
      <c r="J210" s="157"/>
    </row>
    <row r="211" spans="1:10" s="153" customFormat="1" x14ac:dyDescent="0.25">
      <c r="A211" s="158" t="s">
        <v>316</v>
      </c>
      <c r="B211" s="161" t="s">
        <v>317</v>
      </c>
      <c r="C211" s="160" t="s">
        <v>21</v>
      </c>
      <c r="D211" s="124">
        <v>1468.2484138453597</v>
      </c>
      <c r="E211" s="124">
        <v>1505.70466432185</v>
      </c>
      <c r="F211" s="124">
        <f t="shared" si="11"/>
        <v>37.456250476490368</v>
      </c>
      <c r="G211" s="124">
        <f t="shared" si="13"/>
        <v>2.5510840075346661</v>
      </c>
      <c r="H211" s="122"/>
      <c r="J211" s="157"/>
    </row>
    <row r="212" spans="1:10" s="153" customFormat="1" x14ac:dyDescent="0.25">
      <c r="A212" s="158" t="s">
        <v>318</v>
      </c>
      <c r="B212" s="164" t="s">
        <v>319</v>
      </c>
      <c r="C212" s="160" t="s">
        <v>21</v>
      </c>
      <c r="D212" s="124">
        <v>0</v>
      </c>
      <c r="E212" s="124">
        <v>0</v>
      </c>
      <c r="F212" s="124">
        <f t="shared" si="11"/>
        <v>0</v>
      </c>
      <c r="G212" s="124">
        <f t="shared" si="13"/>
        <v>0</v>
      </c>
      <c r="H212" s="122"/>
      <c r="J212" s="157"/>
    </row>
    <row r="213" spans="1:10" s="153" customFormat="1" x14ac:dyDescent="0.25">
      <c r="A213" s="158" t="s">
        <v>320</v>
      </c>
      <c r="B213" s="164" t="s">
        <v>321</v>
      </c>
      <c r="C213" s="160" t="s">
        <v>21</v>
      </c>
      <c r="D213" s="124">
        <v>1108.7495521792519</v>
      </c>
      <c r="E213" s="124">
        <v>1100.4901966500001</v>
      </c>
      <c r="F213" s="124">
        <f t="shared" si="11"/>
        <v>-8.2593555292517067</v>
      </c>
      <c r="G213" s="124">
        <f t="shared" si="13"/>
        <v>-0.74492526405245529</v>
      </c>
      <c r="H213" s="122"/>
      <c r="J213" s="157"/>
    </row>
    <row r="214" spans="1:10" s="153" customFormat="1" x14ac:dyDescent="0.25">
      <c r="A214" s="158" t="s">
        <v>322</v>
      </c>
      <c r="B214" s="164" t="s">
        <v>323</v>
      </c>
      <c r="C214" s="160" t="s">
        <v>21</v>
      </c>
      <c r="D214" s="124">
        <v>0</v>
      </c>
      <c r="E214" s="124">
        <v>0</v>
      </c>
      <c r="F214" s="124">
        <f t="shared" si="11"/>
        <v>0</v>
      </c>
      <c r="G214" s="124">
        <f t="shared" si="13"/>
        <v>0</v>
      </c>
      <c r="H214" s="122"/>
      <c r="J214" s="157"/>
    </row>
    <row r="215" spans="1:10" s="153" customFormat="1" x14ac:dyDescent="0.25">
      <c r="A215" s="158" t="s">
        <v>324</v>
      </c>
      <c r="B215" s="164" t="s">
        <v>325</v>
      </c>
      <c r="C215" s="160" t="s">
        <v>21</v>
      </c>
      <c r="D215" s="124">
        <v>0</v>
      </c>
      <c r="E215" s="124">
        <v>0</v>
      </c>
      <c r="F215" s="124">
        <f t="shared" si="11"/>
        <v>0</v>
      </c>
      <c r="G215" s="124">
        <f t="shared" si="13"/>
        <v>0</v>
      </c>
      <c r="H215" s="122"/>
      <c r="J215" s="157"/>
    </row>
    <row r="216" spans="1:10" s="153" customFormat="1" x14ac:dyDescent="0.25">
      <c r="A216" s="158" t="s">
        <v>326</v>
      </c>
      <c r="B216" s="164" t="s">
        <v>327</v>
      </c>
      <c r="C216" s="160" t="s">
        <v>21</v>
      </c>
      <c r="D216" s="124">
        <v>0</v>
      </c>
      <c r="E216" s="124">
        <v>0</v>
      </c>
      <c r="F216" s="124">
        <f t="shared" ref="F216:F272" si="14">+SUM(E216)-SUM(D216)</f>
        <v>0</v>
      </c>
      <c r="G216" s="124">
        <f t="shared" si="13"/>
        <v>0</v>
      </c>
      <c r="H216" s="122"/>
      <c r="J216" s="157"/>
    </row>
    <row r="217" spans="1:10" s="153" customFormat="1" x14ac:dyDescent="0.25">
      <c r="A217" s="158" t="s">
        <v>328</v>
      </c>
      <c r="B217" s="164" t="s">
        <v>329</v>
      </c>
      <c r="C217" s="160" t="s">
        <v>21</v>
      </c>
      <c r="D217" s="124">
        <v>359.4988616661077</v>
      </c>
      <c r="E217" s="124">
        <v>405.21446767185</v>
      </c>
      <c r="F217" s="124">
        <f t="shared" si="14"/>
        <v>45.715606005742302</v>
      </c>
      <c r="G217" s="124">
        <f t="shared" si="13"/>
        <v>12.716481435816521</v>
      </c>
      <c r="H217" s="122"/>
      <c r="J217" s="157"/>
    </row>
    <row r="218" spans="1:10" s="153" customFormat="1" x14ac:dyDescent="0.25">
      <c r="A218" s="158" t="s">
        <v>330</v>
      </c>
      <c r="B218" s="161" t="s">
        <v>331</v>
      </c>
      <c r="C218" s="160" t="s">
        <v>21</v>
      </c>
      <c r="D218" s="124">
        <v>0</v>
      </c>
      <c r="E218" s="124">
        <v>0</v>
      </c>
      <c r="F218" s="124">
        <f t="shared" si="14"/>
        <v>0</v>
      </c>
      <c r="G218" s="124">
        <f t="shared" si="13"/>
        <v>0</v>
      </c>
      <c r="H218" s="122"/>
      <c r="J218" s="157"/>
    </row>
    <row r="219" spans="1:10" s="153" customFormat="1" x14ac:dyDescent="0.25">
      <c r="A219" s="158" t="s">
        <v>332</v>
      </c>
      <c r="B219" s="161" t="s">
        <v>333</v>
      </c>
      <c r="C219" s="160" t="s">
        <v>21</v>
      </c>
      <c r="D219" s="124">
        <v>110.91674555464101</v>
      </c>
      <c r="E219" s="124">
        <v>143.48953567005799</v>
      </c>
      <c r="F219" s="124">
        <f t="shared" si="14"/>
        <v>32.572790115416979</v>
      </c>
      <c r="G219" s="124">
        <f t="shared" si="13"/>
        <v>29.366882297651454</v>
      </c>
      <c r="H219" s="122"/>
      <c r="J219" s="157"/>
    </row>
    <row r="220" spans="1:10" s="153" customFormat="1" x14ac:dyDescent="0.25">
      <c r="A220" s="158" t="s">
        <v>334</v>
      </c>
      <c r="B220" s="161" t="s">
        <v>112</v>
      </c>
      <c r="C220" s="160" t="s">
        <v>228</v>
      </c>
      <c r="D220" s="124" t="s">
        <v>228</v>
      </c>
      <c r="E220" s="124" t="s">
        <v>228</v>
      </c>
      <c r="F220" s="119" t="s">
        <v>228</v>
      </c>
      <c r="G220" s="120">
        <f t="shared" si="13"/>
        <v>0</v>
      </c>
      <c r="H220" s="122"/>
      <c r="J220" s="157"/>
    </row>
    <row r="221" spans="1:10" s="153" customFormat="1" ht="31.5" x14ac:dyDescent="0.25">
      <c r="A221" s="158" t="s">
        <v>335</v>
      </c>
      <c r="B221" s="161" t="s">
        <v>336</v>
      </c>
      <c r="C221" s="160" t="s">
        <v>21</v>
      </c>
      <c r="D221" s="124">
        <v>79.339621789922006</v>
      </c>
      <c r="E221" s="124">
        <v>123.22233806000001</v>
      </c>
      <c r="F221" s="124">
        <f t="shared" si="14"/>
        <v>43.882716270078006</v>
      </c>
      <c r="G221" s="124">
        <f t="shared" si="13"/>
        <v>55.309964025631565</v>
      </c>
      <c r="H221" s="122"/>
      <c r="J221" s="157"/>
    </row>
    <row r="222" spans="1:10" s="153" customFormat="1" x14ac:dyDescent="0.25">
      <c r="A222" s="158" t="s">
        <v>337</v>
      </c>
      <c r="B222" s="163" t="s">
        <v>338</v>
      </c>
      <c r="C222" s="160" t="s">
        <v>21</v>
      </c>
      <c r="D222" s="124">
        <v>5418.8381017799993</v>
      </c>
      <c r="E222" s="124">
        <v>11802.423915440002</v>
      </c>
      <c r="F222" s="124">
        <f t="shared" si="14"/>
        <v>6383.5858136600027</v>
      </c>
      <c r="G222" s="124">
        <f t="shared" si="13"/>
        <v>117.80358987959245</v>
      </c>
      <c r="H222" s="122"/>
      <c r="J222" s="157"/>
    </row>
    <row r="223" spans="1:10" s="153" customFormat="1" x14ac:dyDescent="0.25">
      <c r="A223" s="158" t="s">
        <v>339</v>
      </c>
      <c r="B223" s="161" t="s">
        <v>340</v>
      </c>
      <c r="C223" s="160" t="s">
        <v>21</v>
      </c>
      <c r="D223" s="124">
        <v>0</v>
      </c>
      <c r="E223" s="124">
        <v>3.3667349999999999E-2</v>
      </c>
      <c r="F223" s="124">
        <f t="shared" si="14"/>
        <v>3.3667349999999999E-2</v>
      </c>
      <c r="G223" s="124">
        <f t="shared" si="13"/>
        <v>0</v>
      </c>
      <c r="H223" s="122"/>
      <c r="J223" s="157"/>
    </row>
    <row r="224" spans="1:10" s="153" customFormat="1" x14ac:dyDescent="0.25">
      <c r="A224" s="158" t="s">
        <v>341</v>
      </c>
      <c r="B224" s="161" t="s">
        <v>342</v>
      </c>
      <c r="C224" s="160" t="s">
        <v>21</v>
      </c>
      <c r="D224" s="124">
        <v>5415.4271017799992</v>
      </c>
      <c r="E224" s="124">
        <v>11795.626861170002</v>
      </c>
      <c r="F224" s="124">
        <f t="shared" si="14"/>
        <v>6380.1997593900023</v>
      </c>
      <c r="G224" s="124">
        <f t="shared" si="13"/>
        <v>117.81526441917927</v>
      </c>
      <c r="H224" s="122"/>
      <c r="J224" s="157"/>
    </row>
    <row r="225" spans="1:10" s="153" customFormat="1" x14ac:dyDescent="0.25">
      <c r="A225" s="158" t="s">
        <v>343</v>
      </c>
      <c r="B225" s="164" t="s">
        <v>344</v>
      </c>
      <c r="C225" s="160" t="s">
        <v>21</v>
      </c>
      <c r="D225" s="124">
        <v>728.99999999999909</v>
      </c>
      <c r="E225" s="124">
        <v>425.90095948999999</v>
      </c>
      <c r="F225" s="124">
        <f t="shared" si="14"/>
        <v>-303.0990405099991</v>
      </c>
      <c r="G225" s="124">
        <f t="shared" si="13"/>
        <v>-41.577371812071256</v>
      </c>
      <c r="H225" s="122"/>
      <c r="J225" s="157"/>
    </row>
    <row r="226" spans="1:10" s="153" customFormat="1" x14ac:dyDescent="0.25">
      <c r="A226" s="158" t="s">
        <v>345</v>
      </c>
      <c r="B226" s="164" t="s">
        <v>346</v>
      </c>
      <c r="C226" s="160" t="s">
        <v>21</v>
      </c>
      <c r="D226" s="124">
        <v>0</v>
      </c>
      <c r="E226" s="124">
        <v>0</v>
      </c>
      <c r="F226" s="124">
        <f t="shared" si="14"/>
        <v>0</v>
      </c>
      <c r="G226" s="124">
        <f t="shared" si="13"/>
        <v>0</v>
      </c>
      <c r="H226" s="122"/>
      <c r="J226" s="157"/>
    </row>
    <row r="227" spans="1:10" s="153" customFormat="1" x14ac:dyDescent="0.25">
      <c r="A227" s="158" t="s">
        <v>347</v>
      </c>
      <c r="B227" s="164" t="s">
        <v>348</v>
      </c>
      <c r="C227" s="160" t="s">
        <v>21</v>
      </c>
      <c r="D227" s="124">
        <v>4686.4271017800002</v>
      </c>
      <c r="E227" s="124">
        <v>11369.725901680002</v>
      </c>
      <c r="F227" s="124">
        <f t="shared" si="14"/>
        <v>6683.2987999000015</v>
      </c>
      <c r="G227" s="124">
        <f t="shared" si="13"/>
        <v>142.60968227504381</v>
      </c>
      <c r="H227" s="122"/>
      <c r="J227" s="157"/>
    </row>
    <row r="228" spans="1:10" s="153" customFormat="1" x14ac:dyDescent="0.25">
      <c r="A228" s="158" t="s">
        <v>349</v>
      </c>
      <c r="B228" s="161" t="s">
        <v>350</v>
      </c>
      <c r="C228" s="160" t="s">
        <v>21</v>
      </c>
      <c r="D228" s="124">
        <v>0</v>
      </c>
      <c r="E228" s="124">
        <v>0</v>
      </c>
      <c r="F228" s="124">
        <f t="shared" si="14"/>
        <v>0</v>
      </c>
      <c r="G228" s="124">
        <f t="shared" si="13"/>
        <v>0</v>
      </c>
      <c r="H228" s="122"/>
      <c r="J228" s="157"/>
    </row>
    <row r="229" spans="1:10" s="153" customFormat="1" x14ac:dyDescent="0.25">
      <c r="A229" s="158" t="s">
        <v>351</v>
      </c>
      <c r="B229" s="161" t="s">
        <v>352</v>
      </c>
      <c r="C229" s="160" t="s">
        <v>21</v>
      </c>
      <c r="D229" s="124">
        <v>0</v>
      </c>
      <c r="E229" s="124">
        <v>0</v>
      </c>
      <c r="F229" s="124">
        <f t="shared" si="14"/>
        <v>0</v>
      </c>
      <c r="G229" s="124">
        <f t="shared" si="13"/>
        <v>0</v>
      </c>
      <c r="H229" s="122"/>
      <c r="J229" s="157"/>
    </row>
    <row r="230" spans="1:10" s="153" customFormat="1" x14ac:dyDescent="0.25">
      <c r="A230" s="158" t="s">
        <v>353</v>
      </c>
      <c r="B230" s="164" t="s">
        <v>354</v>
      </c>
      <c r="C230" s="160" t="s">
        <v>21</v>
      </c>
      <c r="D230" s="124">
        <v>0</v>
      </c>
      <c r="E230" s="124">
        <v>0</v>
      </c>
      <c r="F230" s="124">
        <f t="shared" si="14"/>
        <v>0</v>
      </c>
      <c r="G230" s="124">
        <f t="shared" si="13"/>
        <v>0</v>
      </c>
      <c r="H230" s="122"/>
      <c r="J230" s="157"/>
    </row>
    <row r="231" spans="1:10" s="153" customFormat="1" x14ac:dyDescent="0.25">
      <c r="A231" s="158" t="s">
        <v>355</v>
      </c>
      <c r="B231" s="164" t="s">
        <v>356</v>
      </c>
      <c r="C231" s="160" t="s">
        <v>21</v>
      </c>
      <c r="D231" s="124">
        <v>0</v>
      </c>
      <c r="E231" s="124">
        <v>0</v>
      </c>
      <c r="F231" s="124">
        <f t="shared" si="14"/>
        <v>0</v>
      </c>
      <c r="G231" s="124">
        <f t="shared" ref="G231:G252" si="15">IFERROR(F231/D231*100,0)</f>
        <v>0</v>
      </c>
      <c r="H231" s="122"/>
      <c r="J231" s="157"/>
    </row>
    <row r="232" spans="1:10" s="153" customFormat="1" x14ac:dyDescent="0.25">
      <c r="A232" s="158" t="s">
        <v>357</v>
      </c>
      <c r="B232" s="161" t="s">
        <v>358</v>
      </c>
      <c r="C232" s="160" t="s">
        <v>21</v>
      </c>
      <c r="D232" s="124">
        <v>0</v>
      </c>
      <c r="E232" s="124">
        <v>0</v>
      </c>
      <c r="F232" s="124">
        <f t="shared" si="14"/>
        <v>0</v>
      </c>
      <c r="G232" s="124">
        <f t="shared" si="15"/>
        <v>0</v>
      </c>
      <c r="H232" s="122"/>
      <c r="J232" s="157"/>
    </row>
    <row r="233" spans="1:10" s="153" customFormat="1" x14ac:dyDescent="0.25">
      <c r="A233" s="158" t="s">
        <v>359</v>
      </c>
      <c r="B233" s="161" t="s">
        <v>360</v>
      </c>
      <c r="C233" s="160" t="s">
        <v>21</v>
      </c>
      <c r="D233" s="124" t="s">
        <v>228</v>
      </c>
      <c r="E233" s="124" t="s">
        <v>228</v>
      </c>
      <c r="F233" s="120">
        <f t="shared" si="14"/>
        <v>0</v>
      </c>
      <c r="G233" s="120">
        <f t="shared" si="15"/>
        <v>0</v>
      </c>
      <c r="H233" s="122"/>
      <c r="J233" s="157"/>
    </row>
    <row r="234" spans="1:10" s="153" customFormat="1" x14ac:dyDescent="0.25">
      <c r="A234" s="158" t="s">
        <v>361</v>
      </c>
      <c r="B234" s="161" t="s">
        <v>362</v>
      </c>
      <c r="C234" s="160" t="s">
        <v>21</v>
      </c>
      <c r="D234" s="124">
        <v>3.411</v>
      </c>
      <c r="E234" s="124">
        <v>6.7633869200000003</v>
      </c>
      <c r="F234" s="124">
        <f t="shared" si="14"/>
        <v>3.3523869200000003</v>
      </c>
      <c r="G234" s="124">
        <f t="shared" si="15"/>
        <v>98.28164526531809</v>
      </c>
      <c r="H234" s="122"/>
      <c r="J234" s="157"/>
    </row>
    <row r="235" spans="1:10" s="153" customFormat="1" x14ac:dyDescent="0.25">
      <c r="A235" s="158" t="s">
        <v>363</v>
      </c>
      <c r="B235" s="163" t="s">
        <v>364</v>
      </c>
      <c r="C235" s="160" t="s">
        <v>21</v>
      </c>
      <c r="D235" s="124">
        <v>5639.0184054900001</v>
      </c>
      <c r="E235" s="124">
        <v>12035.154189769999</v>
      </c>
      <c r="F235" s="124">
        <f t="shared" si="14"/>
        <v>6396.1357842799989</v>
      </c>
      <c r="G235" s="124">
        <f t="shared" si="15"/>
        <v>113.42640375234258</v>
      </c>
      <c r="H235" s="122"/>
      <c r="J235" s="157"/>
    </row>
    <row r="236" spans="1:10" s="153" customFormat="1" x14ac:dyDescent="0.25">
      <c r="A236" s="158" t="s">
        <v>365</v>
      </c>
      <c r="B236" s="161" t="s">
        <v>366</v>
      </c>
      <c r="C236" s="160" t="s">
        <v>21</v>
      </c>
      <c r="D236" s="124">
        <v>5635.60740549</v>
      </c>
      <c r="E236" s="124">
        <v>12031.04148301</v>
      </c>
      <c r="F236" s="124">
        <f t="shared" si="14"/>
        <v>6395.4340775199998</v>
      </c>
      <c r="G236" s="124">
        <f t="shared" si="15"/>
        <v>113.48260475507581</v>
      </c>
      <c r="H236" s="122"/>
      <c r="J236" s="157"/>
    </row>
    <row r="237" spans="1:10" s="153" customFormat="1" x14ac:dyDescent="0.25">
      <c r="A237" s="158" t="s">
        <v>367</v>
      </c>
      <c r="B237" s="164" t="s">
        <v>344</v>
      </c>
      <c r="C237" s="160" t="s">
        <v>21</v>
      </c>
      <c r="D237" s="124">
        <v>949.18030370999986</v>
      </c>
      <c r="E237" s="124">
        <v>617.06321493999894</v>
      </c>
      <c r="F237" s="124">
        <f t="shared" si="14"/>
        <v>-332.11708877000092</v>
      </c>
      <c r="G237" s="124">
        <f t="shared" si="15"/>
        <v>-34.989884163406707</v>
      </c>
      <c r="H237" s="122"/>
      <c r="J237" s="157"/>
    </row>
    <row r="238" spans="1:10" s="153" customFormat="1" x14ac:dyDescent="0.25">
      <c r="A238" s="158" t="s">
        <v>368</v>
      </c>
      <c r="B238" s="164" t="s">
        <v>346</v>
      </c>
      <c r="C238" s="160" t="s">
        <v>21</v>
      </c>
      <c r="D238" s="124">
        <v>0</v>
      </c>
      <c r="E238" s="124">
        <v>44.252366390000041</v>
      </c>
      <c r="F238" s="120">
        <f t="shared" si="14"/>
        <v>44.252366390000041</v>
      </c>
      <c r="G238" s="120">
        <f t="shared" si="15"/>
        <v>0</v>
      </c>
      <c r="H238" s="122"/>
      <c r="J238" s="157"/>
    </row>
    <row r="239" spans="1:10" s="153" customFormat="1" x14ac:dyDescent="0.25">
      <c r="A239" s="158" t="s">
        <v>369</v>
      </c>
      <c r="B239" s="164" t="s">
        <v>348</v>
      </c>
      <c r="C239" s="160" t="s">
        <v>21</v>
      </c>
      <c r="D239" s="124">
        <v>4686.4271017800002</v>
      </c>
      <c r="E239" s="124">
        <v>11369.725901680002</v>
      </c>
      <c r="F239" s="124">
        <f t="shared" si="14"/>
        <v>6683.2987999000015</v>
      </c>
      <c r="G239" s="124">
        <f t="shared" si="15"/>
        <v>142.60968227504381</v>
      </c>
      <c r="H239" s="122"/>
      <c r="J239" s="157"/>
    </row>
    <row r="240" spans="1:10" s="153" customFormat="1" x14ac:dyDescent="0.25">
      <c r="A240" s="158" t="s">
        <v>370</v>
      </c>
      <c r="B240" s="161" t="s">
        <v>224</v>
      </c>
      <c r="C240" s="160" t="s">
        <v>21</v>
      </c>
      <c r="D240" s="124">
        <v>0</v>
      </c>
      <c r="E240" s="124">
        <v>0</v>
      </c>
      <c r="F240" s="124">
        <f t="shared" si="14"/>
        <v>0</v>
      </c>
      <c r="G240" s="124">
        <f t="shared" si="15"/>
        <v>0</v>
      </c>
      <c r="H240" s="122"/>
      <c r="J240" s="157"/>
    </row>
    <row r="241" spans="1:10" s="153" customFormat="1" x14ac:dyDescent="0.25">
      <c r="A241" s="158" t="s">
        <v>371</v>
      </c>
      <c r="B241" s="161" t="s">
        <v>372</v>
      </c>
      <c r="C241" s="160" t="s">
        <v>21</v>
      </c>
      <c r="D241" s="124">
        <v>3.411</v>
      </c>
      <c r="E241" s="124">
        <v>4.11270676</v>
      </c>
      <c r="F241" s="124">
        <f t="shared" si="14"/>
        <v>0.70170675999999998</v>
      </c>
      <c r="G241" s="124">
        <f t="shared" si="15"/>
        <v>20.571878041630022</v>
      </c>
      <c r="H241" s="122"/>
      <c r="J241" s="157"/>
    </row>
    <row r="242" spans="1:10" s="153" customFormat="1" ht="31.5" x14ac:dyDescent="0.25">
      <c r="A242" s="158" t="s">
        <v>373</v>
      </c>
      <c r="B242" s="163" t="s">
        <v>374</v>
      </c>
      <c r="C242" s="160" t="s">
        <v>21</v>
      </c>
      <c r="D242" s="124">
        <f>D167-D185</f>
        <v>2268.1164173919933</v>
      </c>
      <c r="E242" s="124">
        <f>E167-E185</f>
        <v>1866.9287370683214</v>
      </c>
      <c r="F242" s="124">
        <f t="shared" si="14"/>
        <v>-401.18768032367188</v>
      </c>
      <c r="G242" s="124">
        <f t="shared" si="15"/>
        <v>-17.688143220839599</v>
      </c>
      <c r="H242" s="122"/>
      <c r="J242" s="157"/>
    </row>
    <row r="243" spans="1:10" s="153" customFormat="1" ht="31.5" x14ac:dyDescent="0.25">
      <c r="A243" s="158" t="s">
        <v>375</v>
      </c>
      <c r="B243" s="163" t="s">
        <v>376</v>
      </c>
      <c r="C243" s="160" t="s">
        <v>21</v>
      </c>
      <c r="D243" s="124">
        <f>D203-D210</f>
        <v>-1576.2674270000007</v>
      </c>
      <c r="E243" s="124">
        <f>E203-E210</f>
        <v>-1642.1782333019082</v>
      </c>
      <c r="F243" s="124">
        <f t="shared" si="14"/>
        <v>-65.910806301907542</v>
      </c>
      <c r="G243" s="124">
        <f t="shared" si="15"/>
        <v>4.1814482221047324</v>
      </c>
      <c r="H243" s="122"/>
      <c r="J243" s="157"/>
    </row>
    <row r="244" spans="1:10" s="153" customFormat="1" x14ac:dyDescent="0.25">
      <c r="A244" s="158" t="s">
        <v>377</v>
      </c>
      <c r="B244" s="161" t="s">
        <v>378</v>
      </c>
      <c r="C244" s="160" t="s">
        <v>21</v>
      </c>
      <c r="D244" s="124">
        <f>D204-D211</f>
        <v>-1465.3506814453597</v>
      </c>
      <c r="E244" s="124">
        <f>E204-E211</f>
        <v>-1498.6886976318501</v>
      </c>
      <c r="F244" s="120">
        <f t="shared" si="14"/>
        <v>-33.338016186490449</v>
      </c>
      <c r="G244" s="120">
        <f t="shared" si="15"/>
        <v>2.2750879095785619</v>
      </c>
      <c r="H244" s="122"/>
      <c r="J244" s="157"/>
    </row>
    <row r="245" spans="1:10" s="153" customFormat="1" x14ac:dyDescent="0.25">
      <c r="A245" s="158" t="s">
        <v>379</v>
      </c>
      <c r="B245" s="161" t="s">
        <v>380</v>
      </c>
      <c r="C245" s="160" t="s">
        <v>21</v>
      </c>
      <c r="D245" s="124">
        <f>+D209-D219</f>
        <v>-110.91674555464101</v>
      </c>
      <c r="E245" s="124">
        <f>+E209-E219</f>
        <v>-143.48953567005799</v>
      </c>
      <c r="F245" s="120">
        <f t="shared" si="14"/>
        <v>-32.572790115416979</v>
      </c>
      <c r="G245" s="120">
        <f t="shared" si="15"/>
        <v>29.366882297651454</v>
      </c>
      <c r="H245" s="122"/>
      <c r="J245" s="157"/>
    </row>
    <row r="246" spans="1:10" s="153" customFormat="1" ht="31.5" x14ac:dyDescent="0.25">
      <c r="A246" s="158" t="s">
        <v>381</v>
      </c>
      <c r="B246" s="163" t="s">
        <v>382</v>
      </c>
      <c r="C246" s="160" t="s">
        <v>21</v>
      </c>
      <c r="D246" s="124">
        <f>D222-D235</f>
        <v>-220.18030371000077</v>
      </c>
      <c r="E246" s="124">
        <f>E222-E235</f>
        <v>-232.73027432999697</v>
      </c>
      <c r="F246" s="124">
        <f t="shared" si="14"/>
        <v>-12.549970619996202</v>
      </c>
      <c r="G246" s="124">
        <f t="shared" si="15"/>
        <v>5.6998607089423192</v>
      </c>
      <c r="H246" s="122"/>
      <c r="J246" s="157"/>
    </row>
    <row r="247" spans="1:10" s="153" customFormat="1" x14ac:dyDescent="0.25">
      <c r="A247" s="158" t="s">
        <v>383</v>
      </c>
      <c r="B247" s="161" t="s">
        <v>384</v>
      </c>
      <c r="C247" s="160" t="s">
        <v>21</v>
      </c>
      <c r="D247" s="124">
        <f>D224-D236</f>
        <v>-220.18030371000077</v>
      </c>
      <c r="E247" s="124">
        <f>E224-E236</f>
        <v>-235.41462183999829</v>
      </c>
      <c r="F247" s="124">
        <f t="shared" si="14"/>
        <v>-15.234318129997519</v>
      </c>
      <c r="G247" s="124">
        <f t="shared" si="15"/>
        <v>6.9190194914358099</v>
      </c>
      <c r="H247" s="122"/>
      <c r="J247" s="157"/>
    </row>
    <row r="248" spans="1:10" s="153" customFormat="1" x14ac:dyDescent="0.25">
      <c r="A248" s="158" t="s">
        <v>385</v>
      </c>
      <c r="B248" s="161" t="s">
        <v>386</v>
      </c>
      <c r="C248" s="160" t="s">
        <v>21</v>
      </c>
      <c r="D248" s="124">
        <f>D246-D247</f>
        <v>0</v>
      </c>
      <c r="E248" s="124">
        <f>E246-E247</f>
        <v>2.6843475100013166</v>
      </c>
      <c r="F248" s="124">
        <f t="shared" si="14"/>
        <v>2.6843475100013166</v>
      </c>
      <c r="G248" s="124">
        <f t="shared" si="15"/>
        <v>0</v>
      </c>
      <c r="H248" s="122"/>
      <c r="J248" s="157"/>
    </row>
    <row r="249" spans="1:10" s="153" customFormat="1" x14ac:dyDescent="0.25">
      <c r="A249" s="158" t="s">
        <v>387</v>
      </c>
      <c r="B249" s="163" t="s">
        <v>388</v>
      </c>
      <c r="C249" s="160" t="s">
        <v>21</v>
      </c>
      <c r="D249" s="124">
        <v>0</v>
      </c>
      <c r="E249" s="124">
        <v>0</v>
      </c>
      <c r="F249" s="124">
        <f t="shared" si="14"/>
        <v>0</v>
      </c>
      <c r="G249" s="120">
        <f t="shared" si="15"/>
        <v>0</v>
      </c>
      <c r="H249" s="122"/>
      <c r="J249" s="157"/>
    </row>
    <row r="250" spans="1:10" s="153" customFormat="1" x14ac:dyDescent="0.25">
      <c r="A250" s="158" t="s">
        <v>389</v>
      </c>
      <c r="B250" s="163" t="s">
        <v>390</v>
      </c>
      <c r="C250" s="160" t="s">
        <v>21</v>
      </c>
      <c r="D250" s="124">
        <f>D242+D243+D246+D249</f>
        <v>471.66868668199186</v>
      </c>
      <c r="E250" s="124">
        <f>E242+E243+E246+E249</f>
        <v>-7.9797705635837701</v>
      </c>
      <c r="F250" s="124">
        <f t="shared" si="14"/>
        <v>-479.64845724557563</v>
      </c>
      <c r="G250" s="124">
        <f t="shared" si="15"/>
        <v>-101.69181690218156</v>
      </c>
      <c r="H250" s="122"/>
      <c r="J250" s="157"/>
    </row>
    <row r="251" spans="1:10" s="153" customFormat="1" x14ac:dyDescent="0.25">
      <c r="A251" s="158" t="s">
        <v>391</v>
      </c>
      <c r="B251" s="163" t="s">
        <v>392</v>
      </c>
      <c r="C251" s="160" t="s">
        <v>21</v>
      </c>
      <c r="D251" s="124">
        <v>381.67177514686091</v>
      </c>
      <c r="E251" s="124">
        <v>306.21996777455132</v>
      </c>
      <c r="F251" s="124">
        <f t="shared" si="14"/>
        <v>-75.451807372309588</v>
      </c>
      <c r="G251" s="124">
        <f t="shared" si="15"/>
        <v>-19.768767900973813</v>
      </c>
      <c r="H251" s="122"/>
      <c r="J251" s="157"/>
    </row>
    <row r="252" spans="1:10" s="153" customFormat="1" ht="16.5" thickBot="1" x14ac:dyDescent="0.3">
      <c r="A252" s="167" t="s">
        <v>393</v>
      </c>
      <c r="B252" s="178" t="s">
        <v>394</v>
      </c>
      <c r="C252" s="160" t="s">
        <v>21</v>
      </c>
      <c r="D252" s="127">
        <f>D251+D250</f>
        <v>853.34046182885277</v>
      </c>
      <c r="E252" s="127">
        <f>E251+E250</f>
        <v>298.24019721096755</v>
      </c>
      <c r="F252" s="127">
        <f t="shared" si="14"/>
        <v>-555.10026461788516</v>
      </c>
      <c r="G252" s="127">
        <f t="shared" si="15"/>
        <v>-65.05026884910761</v>
      </c>
      <c r="H252" s="128"/>
      <c r="J252" s="157"/>
    </row>
    <row r="253" spans="1:10" s="153" customFormat="1" x14ac:dyDescent="0.25">
      <c r="A253" s="154" t="s">
        <v>395</v>
      </c>
      <c r="B253" s="155" t="s">
        <v>112</v>
      </c>
      <c r="C253" s="156" t="s">
        <v>228</v>
      </c>
      <c r="D253" s="87" t="s">
        <v>228</v>
      </c>
      <c r="E253" s="87" t="s">
        <v>228</v>
      </c>
      <c r="F253" s="87" t="s">
        <v>228</v>
      </c>
      <c r="G253" s="87" t="s">
        <v>228</v>
      </c>
      <c r="H253" s="129"/>
      <c r="J253" s="157"/>
    </row>
    <row r="254" spans="1:10" s="153" customFormat="1" x14ac:dyDescent="0.25">
      <c r="A254" s="158" t="s">
        <v>396</v>
      </c>
      <c r="B254" s="161" t="s">
        <v>397</v>
      </c>
      <c r="C254" s="160" t="s">
        <v>21</v>
      </c>
      <c r="D254" s="126">
        <v>5006.6411246093458</v>
      </c>
      <c r="E254" s="127">
        <v>5119.4526602799997</v>
      </c>
      <c r="F254" s="127">
        <f t="shared" si="14"/>
        <v>112.81153567065394</v>
      </c>
      <c r="G254" s="127">
        <f t="shared" ref="G254:G313" si="16">IFERROR(F254/D254*100,0)</f>
        <v>2.2532379066705386</v>
      </c>
      <c r="H254" s="122"/>
      <c r="J254" s="157"/>
    </row>
    <row r="255" spans="1:10" s="153" customFormat="1" ht="15.75" customHeight="1" x14ac:dyDescent="0.25">
      <c r="A255" s="158" t="s">
        <v>398</v>
      </c>
      <c r="B255" s="164" t="s">
        <v>399</v>
      </c>
      <c r="C255" s="160" t="s">
        <v>21</v>
      </c>
      <c r="D255" s="221" t="s">
        <v>228</v>
      </c>
      <c r="E255" s="85" t="s">
        <v>228</v>
      </c>
      <c r="F255" s="85" t="s">
        <v>228</v>
      </c>
      <c r="G255" s="85" t="s">
        <v>228</v>
      </c>
      <c r="H255" s="122"/>
      <c r="J255" s="157"/>
    </row>
    <row r="256" spans="1:10" s="153" customFormat="1" ht="15.75" customHeight="1" x14ac:dyDescent="0.25">
      <c r="A256" s="158" t="s">
        <v>400</v>
      </c>
      <c r="B256" s="165" t="s">
        <v>401</v>
      </c>
      <c r="C256" s="160" t="s">
        <v>21</v>
      </c>
      <c r="D256" s="221" t="s">
        <v>228</v>
      </c>
      <c r="E256" s="85" t="s">
        <v>228</v>
      </c>
      <c r="F256" s="85" t="s">
        <v>228</v>
      </c>
      <c r="G256" s="85" t="s">
        <v>228</v>
      </c>
      <c r="H256" s="122"/>
      <c r="J256" s="157"/>
    </row>
    <row r="257" spans="1:10" s="153" customFormat="1" ht="31.5" customHeight="1" x14ac:dyDescent="0.25">
      <c r="A257" s="158" t="s">
        <v>402</v>
      </c>
      <c r="B257" s="165" t="s">
        <v>403</v>
      </c>
      <c r="C257" s="160" t="s">
        <v>21</v>
      </c>
      <c r="D257" s="221" t="s">
        <v>228</v>
      </c>
      <c r="E257" s="85" t="s">
        <v>228</v>
      </c>
      <c r="F257" s="85" t="s">
        <v>228</v>
      </c>
      <c r="G257" s="85" t="s">
        <v>228</v>
      </c>
      <c r="H257" s="122"/>
      <c r="J257" s="157"/>
    </row>
    <row r="258" spans="1:10" s="153" customFormat="1" ht="15.75" customHeight="1" x14ac:dyDescent="0.25">
      <c r="A258" s="158" t="s">
        <v>404</v>
      </c>
      <c r="B258" s="166" t="s">
        <v>401</v>
      </c>
      <c r="C258" s="160" t="s">
        <v>21</v>
      </c>
      <c r="D258" s="221" t="s">
        <v>228</v>
      </c>
      <c r="E258" s="85" t="s">
        <v>228</v>
      </c>
      <c r="F258" s="85" t="s">
        <v>228</v>
      </c>
      <c r="G258" s="85" t="s">
        <v>228</v>
      </c>
      <c r="H258" s="122"/>
      <c r="J258" s="157"/>
    </row>
    <row r="259" spans="1:10" s="153" customFormat="1" ht="31.5" customHeight="1" x14ac:dyDescent="0.25">
      <c r="A259" s="158" t="s">
        <v>405</v>
      </c>
      <c r="B259" s="165" t="s">
        <v>27</v>
      </c>
      <c r="C259" s="160" t="s">
        <v>21</v>
      </c>
      <c r="D259" s="221" t="s">
        <v>228</v>
      </c>
      <c r="E259" s="85" t="s">
        <v>228</v>
      </c>
      <c r="F259" s="85" t="s">
        <v>228</v>
      </c>
      <c r="G259" s="85" t="s">
        <v>228</v>
      </c>
      <c r="H259" s="122"/>
      <c r="J259" s="157"/>
    </row>
    <row r="260" spans="1:10" s="153" customFormat="1" ht="15.75" customHeight="1" x14ac:dyDescent="0.25">
      <c r="A260" s="158" t="s">
        <v>406</v>
      </c>
      <c r="B260" s="166" t="s">
        <v>401</v>
      </c>
      <c r="C260" s="160" t="s">
        <v>21</v>
      </c>
      <c r="D260" s="221" t="s">
        <v>228</v>
      </c>
      <c r="E260" s="85" t="s">
        <v>228</v>
      </c>
      <c r="F260" s="85" t="s">
        <v>228</v>
      </c>
      <c r="G260" s="85" t="s">
        <v>228</v>
      </c>
      <c r="H260" s="122"/>
      <c r="J260" s="157"/>
    </row>
    <row r="261" spans="1:10" s="153" customFormat="1" ht="31.5" customHeight="1" x14ac:dyDescent="0.25">
      <c r="A261" s="158" t="s">
        <v>407</v>
      </c>
      <c r="B261" s="165" t="s">
        <v>29</v>
      </c>
      <c r="C261" s="160" t="s">
        <v>21</v>
      </c>
      <c r="D261" s="221" t="s">
        <v>228</v>
      </c>
      <c r="E261" s="85" t="s">
        <v>228</v>
      </c>
      <c r="F261" s="85" t="s">
        <v>228</v>
      </c>
      <c r="G261" s="85" t="s">
        <v>228</v>
      </c>
      <c r="H261" s="122"/>
      <c r="J261" s="157"/>
    </row>
    <row r="262" spans="1:10" s="153" customFormat="1" ht="15.75" customHeight="1" x14ac:dyDescent="0.25">
      <c r="A262" s="158" t="s">
        <v>408</v>
      </c>
      <c r="B262" s="166" t="s">
        <v>401</v>
      </c>
      <c r="C262" s="160" t="s">
        <v>21</v>
      </c>
      <c r="D262" s="221" t="s">
        <v>228</v>
      </c>
      <c r="E262" s="85" t="s">
        <v>228</v>
      </c>
      <c r="F262" s="85" t="s">
        <v>228</v>
      </c>
      <c r="G262" s="85" t="s">
        <v>228</v>
      </c>
      <c r="H262" s="122"/>
      <c r="J262" s="157"/>
    </row>
    <row r="263" spans="1:10" s="153" customFormat="1" ht="15.75" customHeight="1" x14ac:dyDescent="0.25">
      <c r="A263" s="158" t="s">
        <v>409</v>
      </c>
      <c r="B263" s="164" t="s">
        <v>410</v>
      </c>
      <c r="C263" s="160" t="s">
        <v>21</v>
      </c>
      <c r="D263" s="221" t="s">
        <v>228</v>
      </c>
      <c r="E263" s="85" t="s">
        <v>228</v>
      </c>
      <c r="F263" s="85" t="s">
        <v>228</v>
      </c>
      <c r="G263" s="85" t="s">
        <v>228</v>
      </c>
      <c r="H263" s="122"/>
      <c r="J263" s="157"/>
    </row>
    <row r="264" spans="1:10" s="153" customFormat="1" ht="15.75" customHeight="1" x14ac:dyDescent="0.25">
      <c r="A264" s="158" t="s">
        <v>411</v>
      </c>
      <c r="B264" s="165" t="s">
        <v>401</v>
      </c>
      <c r="C264" s="160" t="s">
        <v>21</v>
      </c>
      <c r="D264" s="221" t="s">
        <v>228</v>
      </c>
      <c r="E264" s="85" t="s">
        <v>228</v>
      </c>
      <c r="F264" s="85" t="s">
        <v>228</v>
      </c>
      <c r="G264" s="85" t="s">
        <v>228</v>
      </c>
      <c r="H264" s="122"/>
      <c r="J264" s="157"/>
    </row>
    <row r="265" spans="1:10" s="153" customFormat="1" x14ac:dyDescent="0.25">
      <c r="A265" s="158" t="s">
        <v>412</v>
      </c>
      <c r="B265" s="162" t="s">
        <v>413</v>
      </c>
      <c r="C265" s="160" t="s">
        <v>21</v>
      </c>
      <c r="D265" s="123">
        <v>1902.9894659115114</v>
      </c>
      <c r="E265" s="124">
        <v>1992.6340098000005</v>
      </c>
      <c r="F265" s="124">
        <f t="shared" si="14"/>
        <v>89.644543888489125</v>
      </c>
      <c r="G265" s="124">
        <f t="shared" si="16"/>
        <v>4.710722024178434</v>
      </c>
      <c r="H265" s="122"/>
      <c r="J265" s="157"/>
    </row>
    <row r="266" spans="1:10" s="153" customFormat="1" x14ac:dyDescent="0.25">
      <c r="A266" s="158" t="s">
        <v>414</v>
      </c>
      <c r="B266" s="165" t="s">
        <v>401</v>
      </c>
      <c r="C266" s="160" t="s">
        <v>21</v>
      </c>
      <c r="D266" s="123">
        <v>171.30161850460115</v>
      </c>
      <c r="E266" s="124">
        <v>75.032643350000086</v>
      </c>
      <c r="F266" s="124">
        <f t="shared" si="14"/>
        <v>-96.268975154601065</v>
      </c>
      <c r="G266" s="124">
        <f t="shared" si="16"/>
        <v>-56.198520478086024</v>
      </c>
      <c r="H266" s="122"/>
      <c r="J266" s="157"/>
    </row>
    <row r="267" spans="1:10" s="153" customFormat="1" x14ac:dyDescent="0.25">
      <c r="A267" s="158" t="s">
        <v>415</v>
      </c>
      <c r="B267" s="162" t="s">
        <v>416</v>
      </c>
      <c r="C267" s="160" t="s">
        <v>21</v>
      </c>
      <c r="D267" s="221" t="s">
        <v>228</v>
      </c>
      <c r="E267" s="85" t="s">
        <v>228</v>
      </c>
      <c r="F267" s="85" t="s">
        <v>228</v>
      </c>
      <c r="G267" s="85" t="s">
        <v>228</v>
      </c>
      <c r="H267" s="122"/>
      <c r="J267" s="157"/>
    </row>
    <row r="268" spans="1:10" s="153" customFormat="1" x14ac:dyDescent="0.25">
      <c r="A268" s="158" t="s">
        <v>417</v>
      </c>
      <c r="B268" s="165" t="s">
        <v>401</v>
      </c>
      <c r="C268" s="160" t="s">
        <v>21</v>
      </c>
      <c r="D268" s="221" t="s">
        <v>228</v>
      </c>
      <c r="E268" s="85" t="s">
        <v>228</v>
      </c>
      <c r="F268" s="85" t="s">
        <v>228</v>
      </c>
      <c r="G268" s="85" t="s">
        <v>228</v>
      </c>
      <c r="H268" s="122"/>
      <c r="J268" s="157"/>
    </row>
    <row r="269" spans="1:10" s="153" customFormat="1" x14ac:dyDescent="0.25">
      <c r="A269" s="158" t="s">
        <v>418</v>
      </c>
      <c r="B269" s="162" t="s">
        <v>419</v>
      </c>
      <c r="C269" s="160" t="s">
        <v>21</v>
      </c>
      <c r="D269" s="123">
        <v>0.76064745395909994</v>
      </c>
      <c r="E269" s="124">
        <v>3.9670904999999994</v>
      </c>
      <c r="F269" s="124">
        <f t="shared" si="14"/>
        <v>3.2064430460408992</v>
      </c>
      <c r="G269" s="124">
        <f t="shared" si="16"/>
        <v>421.54128425089158</v>
      </c>
      <c r="H269" s="122"/>
      <c r="J269" s="157"/>
    </row>
    <row r="270" spans="1:10" s="153" customFormat="1" x14ac:dyDescent="0.25">
      <c r="A270" s="158" t="s">
        <v>420</v>
      </c>
      <c r="B270" s="165" t="s">
        <v>401</v>
      </c>
      <c r="C270" s="160" t="s">
        <v>21</v>
      </c>
      <c r="D270" s="123">
        <v>0</v>
      </c>
      <c r="E270" s="124">
        <v>2.8831294199999999</v>
      </c>
      <c r="F270" s="124">
        <f t="shared" si="14"/>
        <v>2.8831294199999999</v>
      </c>
      <c r="G270" s="124">
        <f t="shared" si="16"/>
        <v>0</v>
      </c>
      <c r="H270" s="122"/>
      <c r="J270" s="157"/>
    </row>
    <row r="271" spans="1:10" s="153" customFormat="1" x14ac:dyDescent="0.25">
      <c r="A271" s="158" t="s">
        <v>421</v>
      </c>
      <c r="B271" s="162" t="s">
        <v>422</v>
      </c>
      <c r="C271" s="160" t="s">
        <v>21</v>
      </c>
      <c r="D271" s="123">
        <v>-4.2159999888732501E-5</v>
      </c>
      <c r="E271" s="124">
        <v>0</v>
      </c>
      <c r="F271" s="124">
        <f t="shared" si="14"/>
        <v>4.2159999888732501E-5</v>
      </c>
      <c r="G271" s="124">
        <f t="shared" si="16"/>
        <v>-100</v>
      </c>
      <c r="H271" s="122"/>
      <c r="J271" s="157"/>
    </row>
    <row r="272" spans="1:10" s="153" customFormat="1" x14ac:dyDescent="0.25">
      <c r="A272" s="158" t="s">
        <v>423</v>
      </c>
      <c r="B272" s="165" t="s">
        <v>401</v>
      </c>
      <c r="C272" s="160" t="s">
        <v>21</v>
      </c>
      <c r="D272" s="123">
        <v>0</v>
      </c>
      <c r="E272" s="124">
        <v>4.6101035836021437E-16</v>
      </c>
      <c r="F272" s="124">
        <f t="shared" si="14"/>
        <v>4.6101035836021437E-16</v>
      </c>
      <c r="G272" s="124">
        <f t="shared" si="16"/>
        <v>0</v>
      </c>
      <c r="H272" s="122"/>
      <c r="J272" s="157"/>
    </row>
    <row r="273" spans="1:10" s="153" customFormat="1" ht="15.75" customHeight="1" x14ac:dyDescent="0.25">
      <c r="A273" s="158" t="s">
        <v>421</v>
      </c>
      <c r="B273" s="162" t="s">
        <v>424</v>
      </c>
      <c r="C273" s="160" t="s">
        <v>21</v>
      </c>
      <c r="D273" s="221" t="s">
        <v>228</v>
      </c>
      <c r="E273" s="85" t="s">
        <v>228</v>
      </c>
      <c r="F273" s="85" t="s">
        <v>228</v>
      </c>
      <c r="G273" s="85" t="s">
        <v>228</v>
      </c>
      <c r="H273" s="122"/>
      <c r="J273" s="157"/>
    </row>
    <row r="274" spans="1:10" s="153" customFormat="1" ht="15.75" customHeight="1" x14ac:dyDescent="0.25">
      <c r="A274" s="158" t="s">
        <v>425</v>
      </c>
      <c r="B274" s="165" t="s">
        <v>401</v>
      </c>
      <c r="C274" s="160" t="s">
        <v>21</v>
      </c>
      <c r="D274" s="221" t="s">
        <v>228</v>
      </c>
      <c r="E274" s="85" t="s">
        <v>228</v>
      </c>
      <c r="F274" s="85" t="s">
        <v>228</v>
      </c>
      <c r="G274" s="85" t="s">
        <v>228</v>
      </c>
      <c r="H274" s="122"/>
      <c r="J274" s="157"/>
    </row>
    <row r="275" spans="1:10" s="153" customFormat="1" ht="31.5" customHeight="1" x14ac:dyDescent="0.25">
      <c r="A275" s="158" t="s">
        <v>426</v>
      </c>
      <c r="B275" s="164" t="s">
        <v>427</v>
      </c>
      <c r="C275" s="160" t="s">
        <v>21</v>
      </c>
      <c r="D275" s="221" t="s">
        <v>228</v>
      </c>
      <c r="E275" s="85" t="s">
        <v>228</v>
      </c>
      <c r="F275" s="85" t="s">
        <v>228</v>
      </c>
      <c r="G275" s="85" t="s">
        <v>228</v>
      </c>
      <c r="H275" s="122"/>
      <c r="J275" s="157"/>
    </row>
    <row r="276" spans="1:10" s="153" customFormat="1" ht="15.75" customHeight="1" x14ac:dyDescent="0.25">
      <c r="A276" s="158" t="s">
        <v>428</v>
      </c>
      <c r="B276" s="165" t="s">
        <v>401</v>
      </c>
      <c r="C276" s="160" t="s">
        <v>21</v>
      </c>
      <c r="D276" s="221" t="s">
        <v>228</v>
      </c>
      <c r="E276" s="85" t="s">
        <v>228</v>
      </c>
      <c r="F276" s="85" t="s">
        <v>228</v>
      </c>
      <c r="G276" s="85" t="s">
        <v>228</v>
      </c>
      <c r="H276" s="122"/>
      <c r="J276" s="157"/>
    </row>
    <row r="277" spans="1:10" s="153" customFormat="1" ht="15.75" customHeight="1" x14ac:dyDescent="0.25">
      <c r="A277" s="158" t="s">
        <v>429</v>
      </c>
      <c r="B277" s="165" t="s">
        <v>45</v>
      </c>
      <c r="C277" s="160" t="s">
        <v>21</v>
      </c>
      <c r="D277" s="221" t="s">
        <v>228</v>
      </c>
      <c r="E277" s="85" t="s">
        <v>228</v>
      </c>
      <c r="F277" s="85" t="s">
        <v>228</v>
      </c>
      <c r="G277" s="85" t="s">
        <v>228</v>
      </c>
      <c r="H277" s="122"/>
      <c r="J277" s="157"/>
    </row>
    <row r="278" spans="1:10" s="153" customFormat="1" ht="15.75" customHeight="1" x14ac:dyDescent="0.25">
      <c r="A278" s="158" t="s">
        <v>430</v>
      </c>
      <c r="B278" s="166" t="s">
        <v>401</v>
      </c>
      <c r="C278" s="160" t="s">
        <v>21</v>
      </c>
      <c r="D278" s="221" t="s">
        <v>228</v>
      </c>
      <c r="E278" s="85" t="s">
        <v>228</v>
      </c>
      <c r="F278" s="85" t="s">
        <v>228</v>
      </c>
      <c r="G278" s="85" t="s">
        <v>228</v>
      </c>
      <c r="H278" s="122"/>
      <c r="J278" s="157"/>
    </row>
    <row r="279" spans="1:10" s="153" customFormat="1" ht="15.75" customHeight="1" x14ac:dyDescent="0.25">
      <c r="A279" s="158" t="s">
        <v>431</v>
      </c>
      <c r="B279" s="165" t="s">
        <v>47</v>
      </c>
      <c r="C279" s="160" t="s">
        <v>21</v>
      </c>
      <c r="D279" s="221" t="s">
        <v>228</v>
      </c>
      <c r="E279" s="85" t="s">
        <v>228</v>
      </c>
      <c r="F279" s="85" t="s">
        <v>228</v>
      </c>
      <c r="G279" s="85" t="s">
        <v>228</v>
      </c>
      <c r="H279" s="122"/>
      <c r="J279" s="157"/>
    </row>
    <row r="280" spans="1:10" s="153" customFormat="1" ht="15.75" customHeight="1" x14ac:dyDescent="0.25">
      <c r="A280" s="158" t="s">
        <v>432</v>
      </c>
      <c r="B280" s="166" t="s">
        <v>401</v>
      </c>
      <c r="C280" s="160" t="s">
        <v>21</v>
      </c>
      <c r="D280" s="221" t="s">
        <v>228</v>
      </c>
      <c r="E280" s="85" t="s">
        <v>228</v>
      </c>
      <c r="F280" s="85" t="s">
        <v>228</v>
      </c>
      <c r="G280" s="85" t="s">
        <v>228</v>
      </c>
      <c r="H280" s="122"/>
      <c r="J280" s="157"/>
    </row>
    <row r="281" spans="1:10" s="153" customFormat="1" x14ac:dyDescent="0.25">
      <c r="A281" s="158" t="s">
        <v>433</v>
      </c>
      <c r="B281" s="164" t="s">
        <v>434</v>
      </c>
      <c r="C281" s="160" t="s">
        <v>21</v>
      </c>
      <c r="D281" s="123">
        <v>3102.891053403875</v>
      </c>
      <c r="E281" s="124">
        <v>3122.8515599799994</v>
      </c>
      <c r="F281" s="124">
        <f t="shared" ref="F281:F313" si="17">+SUM(E281)-SUM(D281)</f>
        <v>19.960506576124317</v>
      </c>
      <c r="G281" s="124">
        <f t="shared" si="16"/>
        <v>0.64328738046498979</v>
      </c>
      <c r="H281" s="122"/>
      <c r="J281" s="157"/>
    </row>
    <row r="282" spans="1:10" s="153" customFormat="1" x14ac:dyDescent="0.25">
      <c r="A282" s="158" t="s">
        <v>435</v>
      </c>
      <c r="B282" s="165" t="s">
        <v>401</v>
      </c>
      <c r="C282" s="160" t="s">
        <v>21</v>
      </c>
      <c r="D282" s="123">
        <v>779.56163791922279</v>
      </c>
      <c r="E282" s="124">
        <v>33.025152469999938</v>
      </c>
      <c r="F282" s="124">
        <f t="shared" si="17"/>
        <v>-746.53648544922282</v>
      </c>
      <c r="G282" s="124">
        <f t="shared" si="16"/>
        <v>-95.763625239673217</v>
      </c>
      <c r="H282" s="122"/>
      <c r="J282" s="157"/>
    </row>
    <row r="283" spans="1:10" s="153" customFormat="1" x14ac:dyDescent="0.25">
      <c r="A283" s="158" t="s">
        <v>436</v>
      </c>
      <c r="B283" s="161" t="s">
        <v>437</v>
      </c>
      <c r="C283" s="160" t="s">
        <v>21</v>
      </c>
      <c r="D283" s="123">
        <v>4517.8908565749989</v>
      </c>
      <c r="E283" s="124">
        <v>5278.4836620399992</v>
      </c>
      <c r="F283" s="124">
        <f t="shared" si="17"/>
        <v>760.59280546500031</v>
      </c>
      <c r="G283" s="124">
        <f t="shared" si="16"/>
        <v>16.835130143927461</v>
      </c>
      <c r="H283" s="122"/>
      <c r="J283" s="157"/>
    </row>
    <row r="284" spans="1:10" s="153" customFormat="1" x14ac:dyDescent="0.25">
      <c r="A284" s="158" t="s">
        <v>438</v>
      </c>
      <c r="B284" s="164" t="s">
        <v>439</v>
      </c>
      <c r="C284" s="160" t="s">
        <v>21</v>
      </c>
      <c r="D284" s="123">
        <v>0</v>
      </c>
      <c r="E284" s="124">
        <v>0</v>
      </c>
      <c r="F284" s="120">
        <f t="shared" si="17"/>
        <v>0</v>
      </c>
      <c r="G284" s="120">
        <f t="shared" si="16"/>
        <v>0</v>
      </c>
      <c r="H284" s="122"/>
      <c r="J284" s="157"/>
    </row>
    <row r="285" spans="1:10" s="153" customFormat="1" x14ac:dyDescent="0.25">
      <c r="A285" s="158" t="s">
        <v>440</v>
      </c>
      <c r="B285" s="165" t="s">
        <v>401</v>
      </c>
      <c r="C285" s="160" t="s">
        <v>21</v>
      </c>
      <c r="D285" s="123">
        <v>0</v>
      </c>
      <c r="E285" s="124">
        <v>0</v>
      </c>
      <c r="F285" s="211">
        <f t="shared" si="17"/>
        <v>0</v>
      </c>
      <c r="G285" s="211">
        <f t="shared" si="16"/>
        <v>0</v>
      </c>
      <c r="H285" s="122"/>
      <c r="J285" s="157"/>
    </row>
    <row r="286" spans="1:10" s="153" customFormat="1" x14ac:dyDescent="0.25">
      <c r="A286" s="158" t="s">
        <v>441</v>
      </c>
      <c r="B286" s="164" t="s">
        <v>442</v>
      </c>
      <c r="C286" s="160" t="s">
        <v>21</v>
      </c>
      <c r="D286" s="123">
        <v>251.31713481774193</v>
      </c>
      <c r="E286" s="124">
        <v>144.34125797000002</v>
      </c>
      <c r="F286" s="124">
        <f t="shared" si="17"/>
        <v>-106.97587684774192</v>
      </c>
      <c r="G286" s="120">
        <f t="shared" si="16"/>
        <v>-42.566089624299615</v>
      </c>
      <c r="H286" s="122"/>
      <c r="J286" s="157"/>
    </row>
    <row r="287" spans="1:10" s="153" customFormat="1" x14ac:dyDescent="0.25">
      <c r="A287" s="158" t="s">
        <v>443</v>
      </c>
      <c r="B287" s="165" t="s">
        <v>271</v>
      </c>
      <c r="C287" s="160" t="s">
        <v>21</v>
      </c>
      <c r="D287" s="123">
        <v>0</v>
      </c>
      <c r="E287" s="124">
        <v>0</v>
      </c>
      <c r="F287" s="124">
        <f t="shared" si="17"/>
        <v>0</v>
      </c>
      <c r="G287" s="120">
        <f t="shared" si="16"/>
        <v>0</v>
      </c>
      <c r="H287" s="122"/>
      <c r="J287" s="157"/>
    </row>
    <row r="288" spans="1:10" s="153" customFormat="1" x14ac:dyDescent="0.25">
      <c r="A288" s="158" t="s">
        <v>444</v>
      </c>
      <c r="B288" s="166" t="s">
        <v>401</v>
      </c>
      <c r="C288" s="160" t="s">
        <v>21</v>
      </c>
      <c r="D288" s="123">
        <v>0</v>
      </c>
      <c r="E288" s="124">
        <v>0</v>
      </c>
      <c r="F288" s="211">
        <f t="shared" si="17"/>
        <v>0</v>
      </c>
      <c r="G288" s="211">
        <f t="shared" si="16"/>
        <v>0</v>
      </c>
      <c r="H288" s="122"/>
      <c r="J288" s="157"/>
    </row>
    <row r="289" spans="1:10" s="153" customFormat="1" x14ac:dyDescent="0.25">
      <c r="A289" s="158" t="s">
        <v>445</v>
      </c>
      <c r="B289" s="165" t="s">
        <v>446</v>
      </c>
      <c r="C289" s="160" t="s">
        <v>21</v>
      </c>
      <c r="D289" s="123">
        <v>251.31713481774193</v>
      </c>
      <c r="E289" s="124">
        <v>144.34125797000002</v>
      </c>
      <c r="F289" s="124">
        <f t="shared" si="17"/>
        <v>-106.97587684774192</v>
      </c>
      <c r="G289" s="120">
        <f t="shared" si="16"/>
        <v>-42.566089624299615</v>
      </c>
      <c r="H289" s="122"/>
      <c r="J289" s="157"/>
    </row>
    <row r="290" spans="1:10" s="153" customFormat="1" x14ac:dyDescent="0.25">
      <c r="A290" s="158" t="s">
        <v>447</v>
      </c>
      <c r="B290" s="166" t="s">
        <v>401</v>
      </c>
      <c r="C290" s="160" t="s">
        <v>21</v>
      </c>
      <c r="D290" s="123">
        <v>0</v>
      </c>
      <c r="E290" s="124">
        <v>0</v>
      </c>
      <c r="F290" s="211">
        <f t="shared" si="17"/>
        <v>0</v>
      </c>
      <c r="G290" s="120">
        <f t="shared" si="16"/>
        <v>0</v>
      </c>
      <c r="H290" s="122"/>
      <c r="J290" s="157"/>
    </row>
    <row r="291" spans="1:10" s="153" customFormat="1" ht="31.5" x14ac:dyDescent="0.25">
      <c r="A291" s="158" t="s">
        <v>448</v>
      </c>
      <c r="B291" s="164" t="s">
        <v>449</v>
      </c>
      <c r="C291" s="160" t="s">
        <v>21</v>
      </c>
      <c r="D291" s="123">
        <v>254.3535333471921</v>
      </c>
      <c r="E291" s="124">
        <v>289.95980897999988</v>
      </c>
      <c r="F291" s="124">
        <f t="shared" si="17"/>
        <v>35.60627563280778</v>
      </c>
      <c r="G291" s="120">
        <f t="shared" si="16"/>
        <v>13.99873442457954</v>
      </c>
      <c r="H291" s="122"/>
      <c r="J291" s="157"/>
    </row>
    <row r="292" spans="1:10" s="153" customFormat="1" x14ac:dyDescent="0.25">
      <c r="A292" s="158" t="s">
        <v>450</v>
      </c>
      <c r="B292" s="165" t="s">
        <v>401</v>
      </c>
      <c r="C292" s="160" t="s">
        <v>21</v>
      </c>
      <c r="D292" s="123">
        <v>0</v>
      </c>
      <c r="E292" s="124">
        <v>0</v>
      </c>
      <c r="F292" s="211">
        <f t="shared" si="17"/>
        <v>0</v>
      </c>
      <c r="G292" s="211">
        <f t="shared" si="16"/>
        <v>0</v>
      </c>
      <c r="H292" s="122"/>
      <c r="J292" s="157"/>
    </row>
    <row r="293" spans="1:10" s="153" customFormat="1" x14ac:dyDescent="0.25">
      <c r="A293" s="158" t="s">
        <v>451</v>
      </c>
      <c r="B293" s="164" t="s">
        <v>452</v>
      </c>
      <c r="C293" s="160" t="s">
        <v>21</v>
      </c>
      <c r="D293" s="123">
        <v>27.714868468570842</v>
      </c>
      <c r="E293" s="124">
        <v>46.983591090000004</v>
      </c>
      <c r="F293" s="124">
        <f t="shared" si="17"/>
        <v>19.268722621429163</v>
      </c>
      <c r="G293" s="120">
        <f t="shared" si="16"/>
        <v>69.524856822900816</v>
      </c>
      <c r="H293" s="122"/>
      <c r="J293" s="157"/>
    </row>
    <row r="294" spans="1:10" s="153" customFormat="1" x14ac:dyDescent="0.25">
      <c r="A294" s="158" t="s">
        <v>453</v>
      </c>
      <c r="B294" s="165" t="s">
        <v>401</v>
      </c>
      <c r="C294" s="160" t="s">
        <v>21</v>
      </c>
      <c r="D294" s="123">
        <v>0</v>
      </c>
      <c r="E294" s="124">
        <v>0</v>
      </c>
      <c r="F294" s="124">
        <f t="shared" si="17"/>
        <v>0</v>
      </c>
      <c r="G294" s="120">
        <f t="shared" si="16"/>
        <v>0</v>
      </c>
      <c r="H294" s="122"/>
      <c r="J294" s="157"/>
    </row>
    <row r="295" spans="1:10" s="153" customFormat="1" x14ac:dyDescent="0.25">
      <c r="A295" s="158" t="s">
        <v>454</v>
      </c>
      <c r="B295" s="164" t="s">
        <v>455</v>
      </c>
      <c r="C295" s="160" t="s">
        <v>21</v>
      </c>
      <c r="D295" s="123">
        <v>99.028445793894122</v>
      </c>
      <c r="E295" s="124">
        <v>194.92340124</v>
      </c>
      <c r="F295" s="124">
        <f t="shared" si="17"/>
        <v>95.894955446105882</v>
      </c>
      <c r="G295" s="120">
        <f t="shared" si="16"/>
        <v>96.835767417465163</v>
      </c>
      <c r="H295" s="122"/>
      <c r="J295" s="157"/>
    </row>
    <row r="296" spans="1:10" s="153" customFormat="1" x14ac:dyDescent="0.25">
      <c r="A296" s="158" t="s">
        <v>456</v>
      </c>
      <c r="B296" s="165" t="s">
        <v>401</v>
      </c>
      <c r="C296" s="160" t="s">
        <v>21</v>
      </c>
      <c r="D296" s="123">
        <v>0</v>
      </c>
      <c r="E296" s="124">
        <v>0</v>
      </c>
      <c r="F296" s="211">
        <f t="shared" si="17"/>
        <v>0</v>
      </c>
      <c r="G296" s="211">
        <f t="shared" si="16"/>
        <v>0</v>
      </c>
      <c r="H296" s="122"/>
      <c r="J296" s="157"/>
    </row>
    <row r="297" spans="1:10" s="153" customFormat="1" x14ac:dyDescent="0.25">
      <c r="A297" s="158" t="s">
        <v>457</v>
      </c>
      <c r="B297" s="164" t="s">
        <v>458</v>
      </c>
      <c r="C297" s="160" t="s">
        <v>21</v>
      </c>
      <c r="D297" s="123">
        <v>617.25663396527034</v>
      </c>
      <c r="E297" s="124">
        <v>558.37308166999992</v>
      </c>
      <c r="F297" s="124">
        <f t="shared" si="17"/>
        <v>-58.88355229527042</v>
      </c>
      <c r="G297" s="120">
        <f t="shared" si="16"/>
        <v>-9.5395576256509678</v>
      </c>
      <c r="H297" s="122"/>
      <c r="J297" s="157"/>
    </row>
    <row r="298" spans="1:10" s="153" customFormat="1" x14ac:dyDescent="0.25">
      <c r="A298" s="158" t="s">
        <v>459</v>
      </c>
      <c r="B298" s="165" t="s">
        <v>401</v>
      </c>
      <c r="C298" s="160" t="s">
        <v>21</v>
      </c>
      <c r="D298" s="123">
        <v>0</v>
      </c>
      <c r="E298" s="124">
        <v>0</v>
      </c>
      <c r="F298" s="211">
        <f t="shared" si="17"/>
        <v>0</v>
      </c>
      <c r="G298" s="211">
        <f t="shared" si="16"/>
        <v>0</v>
      </c>
      <c r="H298" s="122"/>
      <c r="J298" s="157"/>
    </row>
    <row r="299" spans="1:10" s="153" customFormat="1" x14ac:dyDescent="0.25">
      <c r="A299" s="158" t="s">
        <v>460</v>
      </c>
      <c r="B299" s="164" t="s">
        <v>461</v>
      </c>
      <c r="C299" s="160" t="s">
        <v>21</v>
      </c>
      <c r="D299" s="123">
        <v>2692.7459139540001</v>
      </c>
      <c r="E299" s="124">
        <v>3173.25598773</v>
      </c>
      <c r="F299" s="124">
        <f t="shared" si="17"/>
        <v>480.5100737759999</v>
      </c>
      <c r="G299" s="120">
        <f t="shared" si="16"/>
        <v>17.844612493364586</v>
      </c>
      <c r="H299" s="122"/>
      <c r="J299" s="157"/>
    </row>
    <row r="300" spans="1:10" s="153" customFormat="1" x14ac:dyDescent="0.25">
      <c r="A300" s="158" t="s">
        <v>462</v>
      </c>
      <c r="B300" s="165" t="s">
        <v>401</v>
      </c>
      <c r="C300" s="160" t="s">
        <v>21</v>
      </c>
      <c r="D300" s="123">
        <v>0</v>
      </c>
      <c r="E300" s="124">
        <v>287.3364858499998</v>
      </c>
      <c r="F300" s="124">
        <f t="shared" si="17"/>
        <v>287.3364858499998</v>
      </c>
      <c r="G300" s="211">
        <f t="shared" si="16"/>
        <v>0</v>
      </c>
      <c r="H300" s="122"/>
      <c r="J300" s="157"/>
    </row>
    <row r="301" spans="1:10" s="153" customFormat="1" ht="31.5" x14ac:dyDescent="0.25">
      <c r="A301" s="158" t="s">
        <v>463</v>
      </c>
      <c r="B301" s="164" t="s">
        <v>464</v>
      </c>
      <c r="C301" s="160" t="s">
        <v>21</v>
      </c>
      <c r="D301" s="123">
        <v>71.844627437586325</v>
      </c>
      <c r="E301" s="124">
        <v>58.074940673498027</v>
      </c>
      <c r="F301" s="124">
        <f t="shared" si="17"/>
        <v>-13.769686764088299</v>
      </c>
      <c r="G301" s="120">
        <f t="shared" si="16"/>
        <v>-19.165924099266093</v>
      </c>
      <c r="H301" s="122"/>
      <c r="J301" s="157"/>
    </row>
    <row r="302" spans="1:10" s="153" customFormat="1" x14ac:dyDescent="0.25">
      <c r="A302" s="158" t="s">
        <v>465</v>
      </c>
      <c r="B302" s="165" t="s">
        <v>401</v>
      </c>
      <c r="C302" s="160" t="s">
        <v>21</v>
      </c>
      <c r="D302" s="123">
        <v>57.257360199887216</v>
      </c>
      <c r="E302" s="124">
        <v>126.45405373</v>
      </c>
      <c r="F302" s="124">
        <f t="shared" si="17"/>
        <v>69.196693530112782</v>
      </c>
      <c r="G302" s="120">
        <f t="shared" si="16"/>
        <v>120.85204991732938</v>
      </c>
      <c r="H302" s="122"/>
      <c r="J302" s="157"/>
    </row>
    <row r="303" spans="1:10" s="153" customFormat="1" x14ac:dyDescent="0.25">
      <c r="A303" s="158" t="s">
        <v>466</v>
      </c>
      <c r="B303" s="164" t="s">
        <v>467</v>
      </c>
      <c r="C303" s="160" t="s">
        <v>21</v>
      </c>
      <c r="D303" s="123">
        <v>348.07327681074275</v>
      </c>
      <c r="E303" s="124">
        <v>812.57159268650094</v>
      </c>
      <c r="F303" s="124">
        <f t="shared" si="17"/>
        <v>464.49831587575818</v>
      </c>
      <c r="G303" s="120">
        <f t="shared" si="16"/>
        <v>133.44842790913793</v>
      </c>
      <c r="H303" s="122"/>
      <c r="J303" s="157"/>
    </row>
    <row r="304" spans="1:10" s="153" customFormat="1" x14ac:dyDescent="0.25">
      <c r="A304" s="158" t="s">
        <v>468</v>
      </c>
      <c r="B304" s="165" t="s">
        <v>401</v>
      </c>
      <c r="C304" s="160" t="s">
        <v>21</v>
      </c>
      <c r="D304" s="123">
        <v>1041.7778850203065</v>
      </c>
      <c r="E304" s="124">
        <v>288.04904726000024</v>
      </c>
      <c r="F304" s="124">
        <f t="shared" si="17"/>
        <v>-753.72883776030631</v>
      </c>
      <c r="G304" s="120">
        <f t="shared" si="16"/>
        <v>-72.350243617008104</v>
      </c>
      <c r="H304" s="122"/>
      <c r="J304" s="157"/>
    </row>
    <row r="305" spans="1:10" s="153" customFormat="1" ht="31.5" x14ac:dyDescent="0.25">
      <c r="A305" s="158" t="s">
        <v>469</v>
      </c>
      <c r="B305" s="161" t="s">
        <v>470</v>
      </c>
      <c r="C305" s="160" t="s">
        <v>471</v>
      </c>
      <c r="D305" s="124">
        <f>D167/1.2/D23*100</f>
        <v>109.57865998339203</v>
      </c>
      <c r="E305" s="124">
        <f>E167/1.2/E23*100</f>
        <v>110.26092648702999</v>
      </c>
      <c r="F305" s="124">
        <f>+SUM(E305)-SUM(D305)</f>
        <v>0.68226650363796182</v>
      </c>
      <c r="G305" s="120">
        <f t="shared" si="16"/>
        <v>0.62262716457873046</v>
      </c>
      <c r="H305" s="122"/>
      <c r="J305" s="157"/>
    </row>
    <row r="306" spans="1:10" s="153" customFormat="1" x14ac:dyDescent="0.25">
      <c r="A306" s="158" t="s">
        <v>472</v>
      </c>
      <c r="B306" s="164" t="s">
        <v>473</v>
      </c>
      <c r="C306" s="160" t="s">
        <v>471</v>
      </c>
      <c r="D306" s="120" t="s">
        <v>228</v>
      </c>
      <c r="E306" s="120" t="s">
        <v>228</v>
      </c>
      <c r="F306" s="120" t="s">
        <v>228</v>
      </c>
      <c r="G306" s="120" t="s">
        <v>228</v>
      </c>
      <c r="H306" s="122"/>
      <c r="J306" s="157"/>
    </row>
    <row r="307" spans="1:10" s="153" customFormat="1" ht="31.5" x14ac:dyDescent="0.25">
      <c r="A307" s="158" t="s">
        <v>474</v>
      </c>
      <c r="B307" s="164" t="s">
        <v>475</v>
      </c>
      <c r="C307" s="160" t="s">
        <v>471</v>
      </c>
      <c r="D307" s="120" t="s">
        <v>228</v>
      </c>
      <c r="E307" s="120" t="s">
        <v>228</v>
      </c>
      <c r="F307" s="120" t="s">
        <v>228</v>
      </c>
      <c r="G307" s="120" t="s">
        <v>228</v>
      </c>
      <c r="H307" s="122"/>
      <c r="J307" s="157"/>
    </row>
    <row r="308" spans="1:10" s="153" customFormat="1" ht="31.5" x14ac:dyDescent="0.25">
      <c r="A308" s="158" t="s">
        <v>476</v>
      </c>
      <c r="B308" s="164" t="s">
        <v>477</v>
      </c>
      <c r="C308" s="160" t="s">
        <v>471</v>
      </c>
      <c r="D308" s="120" t="s">
        <v>228</v>
      </c>
      <c r="E308" s="120" t="s">
        <v>228</v>
      </c>
      <c r="F308" s="120" t="s">
        <v>228</v>
      </c>
      <c r="G308" s="120" t="s">
        <v>228</v>
      </c>
      <c r="H308" s="122"/>
      <c r="J308" s="157"/>
    </row>
    <row r="309" spans="1:10" s="153" customFormat="1" ht="31.5" x14ac:dyDescent="0.25">
      <c r="A309" s="158" t="s">
        <v>478</v>
      </c>
      <c r="B309" s="164" t="s">
        <v>479</v>
      </c>
      <c r="C309" s="160" t="s">
        <v>471</v>
      </c>
      <c r="D309" s="120" t="s">
        <v>228</v>
      </c>
      <c r="E309" s="120" t="s">
        <v>228</v>
      </c>
      <c r="F309" s="120" t="s">
        <v>228</v>
      </c>
      <c r="G309" s="120" t="s">
        <v>228</v>
      </c>
      <c r="H309" s="122"/>
      <c r="J309" s="157"/>
    </row>
    <row r="310" spans="1:10" s="153" customFormat="1" x14ac:dyDescent="0.25">
      <c r="A310" s="158" t="s">
        <v>480</v>
      </c>
      <c r="B310" s="162" t="s">
        <v>481</v>
      </c>
      <c r="C310" s="160" t="s">
        <v>471</v>
      </c>
      <c r="D310" s="120" t="s">
        <v>228</v>
      </c>
      <c r="E310" s="120" t="s">
        <v>228</v>
      </c>
      <c r="F310" s="120" t="s">
        <v>228</v>
      </c>
      <c r="G310" s="120" t="s">
        <v>228</v>
      </c>
      <c r="H310" s="122"/>
      <c r="J310" s="157"/>
    </row>
    <row r="311" spans="1:10" s="153" customFormat="1" x14ac:dyDescent="0.25">
      <c r="A311" s="158" t="s">
        <v>482</v>
      </c>
      <c r="B311" s="162" t="s">
        <v>483</v>
      </c>
      <c r="C311" s="160" t="s">
        <v>471</v>
      </c>
      <c r="D311" s="124">
        <f>D173/1.2/D29*100</f>
        <v>99.337877050068514</v>
      </c>
      <c r="E311" s="124">
        <f>E173/1.2/E29*100</f>
        <v>97.843611069952374</v>
      </c>
      <c r="F311" s="124">
        <f t="shared" si="17"/>
        <v>-1.4942659801161398</v>
      </c>
      <c r="G311" s="124">
        <f t="shared" si="16"/>
        <v>-1.5042258043857695</v>
      </c>
      <c r="H311" s="122"/>
      <c r="J311" s="157"/>
    </row>
    <row r="312" spans="1:10" s="153" customFormat="1" x14ac:dyDescent="0.25">
      <c r="A312" s="158" t="s">
        <v>484</v>
      </c>
      <c r="B312" s="162" t="s">
        <v>485</v>
      </c>
      <c r="C312" s="160" t="s">
        <v>471</v>
      </c>
      <c r="D312" s="120" t="s">
        <v>228</v>
      </c>
      <c r="E312" s="120" t="s">
        <v>228</v>
      </c>
      <c r="F312" s="120" t="s">
        <v>228</v>
      </c>
      <c r="G312" s="120" t="s">
        <v>228</v>
      </c>
      <c r="H312" s="122"/>
      <c r="J312" s="157"/>
    </row>
    <row r="313" spans="1:10" s="153" customFormat="1" x14ac:dyDescent="0.25">
      <c r="A313" s="158" t="s">
        <v>486</v>
      </c>
      <c r="B313" s="162" t="s">
        <v>487</v>
      </c>
      <c r="C313" s="160" t="s">
        <v>471</v>
      </c>
      <c r="D313" s="124">
        <f>IF(D32=0,0,D176/1.2/D32*100)</f>
        <v>0</v>
      </c>
      <c r="E313" s="124">
        <f>IF(E32=0,0,E176/1.2/E32*100)</f>
        <v>0</v>
      </c>
      <c r="F313" s="124">
        <f t="shared" si="17"/>
        <v>0</v>
      </c>
      <c r="G313" s="124">
        <f t="shared" si="16"/>
        <v>0</v>
      </c>
      <c r="H313" s="122"/>
      <c r="J313" s="157"/>
    </row>
    <row r="314" spans="1:10" s="153" customFormat="1" x14ac:dyDescent="0.25">
      <c r="A314" s="158" t="s">
        <v>488</v>
      </c>
      <c r="B314" s="162" t="s">
        <v>489</v>
      </c>
      <c r="C314" s="160" t="s">
        <v>471</v>
      </c>
      <c r="D314" s="120" t="s">
        <v>228</v>
      </c>
      <c r="E314" s="120" t="s">
        <v>228</v>
      </c>
      <c r="F314" s="120" t="s">
        <v>228</v>
      </c>
      <c r="G314" s="120" t="s">
        <v>228</v>
      </c>
      <c r="H314" s="128"/>
      <c r="J314" s="157"/>
    </row>
    <row r="315" spans="1:10" s="153" customFormat="1" ht="31.5" x14ac:dyDescent="0.25">
      <c r="A315" s="158" t="s">
        <v>490</v>
      </c>
      <c r="B315" s="164" t="s">
        <v>491</v>
      </c>
      <c r="C315" s="160" t="s">
        <v>471</v>
      </c>
      <c r="D315" s="120" t="s">
        <v>228</v>
      </c>
      <c r="E315" s="120" t="s">
        <v>228</v>
      </c>
      <c r="F315" s="120" t="s">
        <v>228</v>
      </c>
      <c r="G315" s="120" t="s">
        <v>228</v>
      </c>
      <c r="H315" s="128"/>
      <c r="J315" s="157"/>
    </row>
    <row r="316" spans="1:10" s="153" customFormat="1" x14ac:dyDescent="0.25">
      <c r="A316" s="158" t="s">
        <v>492</v>
      </c>
      <c r="B316" s="179" t="s">
        <v>45</v>
      </c>
      <c r="C316" s="160" t="s">
        <v>471</v>
      </c>
      <c r="D316" s="120" t="s">
        <v>228</v>
      </c>
      <c r="E316" s="120" t="s">
        <v>228</v>
      </c>
      <c r="F316" s="120" t="s">
        <v>228</v>
      </c>
      <c r="G316" s="120" t="s">
        <v>228</v>
      </c>
      <c r="H316" s="122"/>
      <c r="J316" s="157"/>
    </row>
    <row r="317" spans="1:10" s="153" customFormat="1" ht="16.5" thickBot="1" x14ac:dyDescent="0.3">
      <c r="A317" s="171" t="s">
        <v>493</v>
      </c>
      <c r="B317" s="180" t="s">
        <v>47</v>
      </c>
      <c r="C317" s="173" t="s">
        <v>471</v>
      </c>
      <c r="D317" s="120" t="s">
        <v>228</v>
      </c>
      <c r="E317" s="120" t="s">
        <v>228</v>
      </c>
      <c r="F317" s="120" t="s">
        <v>228</v>
      </c>
      <c r="G317" s="120" t="s">
        <v>228</v>
      </c>
      <c r="H317" s="131"/>
      <c r="J317" s="157"/>
    </row>
    <row r="318" spans="1:10" s="153" customFormat="1" ht="19.5" thickBot="1" x14ac:dyDescent="0.3">
      <c r="A318" s="320" t="s">
        <v>494</v>
      </c>
      <c r="B318" s="321"/>
      <c r="C318" s="321"/>
      <c r="D318" s="321"/>
      <c r="E318" s="321"/>
      <c r="F318" s="321"/>
      <c r="G318" s="321"/>
      <c r="H318" s="322"/>
      <c r="J318" s="157"/>
    </row>
    <row r="319" spans="1:10" ht="31.5" x14ac:dyDescent="0.25">
      <c r="A319" s="174" t="s">
        <v>495</v>
      </c>
      <c r="B319" s="175" t="s">
        <v>496</v>
      </c>
      <c r="C319" s="176" t="s">
        <v>228</v>
      </c>
      <c r="D319" s="220" t="s">
        <v>706</v>
      </c>
      <c r="E319" s="220" t="s">
        <v>706</v>
      </c>
      <c r="F319" s="220" t="s">
        <v>706</v>
      </c>
      <c r="G319" s="220" t="s">
        <v>706</v>
      </c>
      <c r="H319" s="182"/>
    </row>
    <row r="320" spans="1:10" x14ac:dyDescent="0.25">
      <c r="A320" s="158" t="s">
        <v>498</v>
      </c>
      <c r="B320" s="161" t="s">
        <v>499</v>
      </c>
      <c r="C320" s="160" t="s">
        <v>500</v>
      </c>
      <c r="D320" s="120" t="s">
        <v>228</v>
      </c>
      <c r="E320" s="120" t="s">
        <v>228</v>
      </c>
      <c r="F320" s="120" t="s">
        <v>228</v>
      </c>
      <c r="G320" s="120" t="s">
        <v>228</v>
      </c>
      <c r="H320" s="122"/>
    </row>
    <row r="321" spans="1:8" x14ac:dyDescent="0.25">
      <c r="A321" s="158" t="s">
        <v>501</v>
      </c>
      <c r="B321" s="161" t="s">
        <v>502</v>
      </c>
      <c r="C321" s="160" t="s">
        <v>503</v>
      </c>
      <c r="D321" s="120" t="s">
        <v>228</v>
      </c>
      <c r="E321" s="120" t="s">
        <v>228</v>
      </c>
      <c r="F321" s="120" t="s">
        <v>228</v>
      </c>
      <c r="G321" s="120" t="s">
        <v>228</v>
      </c>
      <c r="H321" s="122"/>
    </row>
    <row r="322" spans="1:8" x14ac:dyDescent="0.25">
      <c r="A322" s="158" t="s">
        <v>504</v>
      </c>
      <c r="B322" s="161" t="s">
        <v>505</v>
      </c>
      <c r="C322" s="160" t="s">
        <v>500</v>
      </c>
      <c r="D322" s="120" t="s">
        <v>228</v>
      </c>
      <c r="E322" s="120" t="s">
        <v>228</v>
      </c>
      <c r="F322" s="120" t="s">
        <v>228</v>
      </c>
      <c r="G322" s="120" t="s">
        <v>228</v>
      </c>
      <c r="H322" s="122"/>
    </row>
    <row r="323" spans="1:8" x14ac:dyDescent="0.25">
      <c r="A323" s="158" t="s">
        <v>506</v>
      </c>
      <c r="B323" s="161" t="s">
        <v>507</v>
      </c>
      <c r="C323" s="160" t="s">
        <v>503</v>
      </c>
      <c r="D323" s="120" t="s">
        <v>228</v>
      </c>
      <c r="E323" s="120" t="s">
        <v>228</v>
      </c>
      <c r="F323" s="120" t="s">
        <v>228</v>
      </c>
      <c r="G323" s="120" t="s">
        <v>228</v>
      </c>
      <c r="H323" s="122"/>
    </row>
    <row r="324" spans="1:8" x14ac:dyDescent="0.25">
      <c r="A324" s="158" t="s">
        <v>508</v>
      </c>
      <c r="B324" s="161" t="s">
        <v>509</v>
      </c>
      <c r="C324" s="160" t="s">
        <v>510</v>
      </c>
      <c r="D324" s="120" t="s">
        <v>228</v>
      </c>
      <c r="E324" s="120" t="s">
        <v>228</v>
      </c>
      <c r="F324" s="120" t="s">
        <v>228</v>
      </c>
      <c r="G324" s="120" t="s">
        <v>228</v>
      </c>
      <c r="H324" s="122"/>
    </row>
    <row r="325" spans="1:8" x14ac:dyDescent="0.25">
      <c r="A325" s="158" t="s">
        <v>511</v>
      </c>
      <c r="B325" s="161" t="s">
        <v>512</v>
      </c>
      <c r="C325" s="160" t="s">
        <v>228</v>
      </c>
      <c r="D325" s="220" t="s">
        <v>706</v>
      </c>
      <c r="E325" s="220" t="s">
        <v>706</v>
      </c>
      <c r="F325" s="220" t="s">
        <v>706</v>
      </c>
      <c r="G325" s="220" t="s">
        <v>706</v>
      </c>
      <c r="H325" s="183"/>
    </row>
    <row r="326" spans="1:8" x14ac:dyDescent="0.25">
      <c r="A326" s="158" t="s">
        <v>513</v>
      </c>
      <c r="B326" s="164" t="s">
        <v>514</v>
      </c>
      <c r="C326" s="160" t="s">
        <v>510</v>
      </c>
      <c r="D326" s="120" t="s">
        <v>228</v>
      </c>
      <c r="E326" s="120" t="s">
        <v>228</v>
      </c>
      <c r="F326" s="120" t="s">
        <v>228</v>
      </c>
      <c r="G326" s="120" t="s">
        <v>228</v>
      </c>
      <c r="H326" s="122"/>
    </row>
    <row r="327" spans="1:8" x14ac:dyDescent="0.25">
      <c r="A327" s="158" t="s">
        <v>515</v>
      </c>
      <c r="B327" s="164" t="s">
        <v>516</v>
      </c>
      <c r="C327" s="160" t="s">
        <v>517</v>
      </c>
      <c r="D327" s="120" t="s">
        <v>228</v>
      </c>
      <c r="E327" s="120" t="s">
        <v>228</v>
      </c>
      <c r="F327" s="120" t="s">
        <v>228</v>
      </c>
      <c r="G327" s="120" t="s">
        <v>228</v>
      </c>
      <c r="H327" s="122"/>
    </row>
    <row r="328" spans="1:8" x14ac:dyDescent="0.25">
      <c r="A328" s="158" t="s">
        <v>518</v>
      </c>
      <c r="B328" s="161" t="s">
        <v>519</v>
      </c>
      <c r="C328" s="160" t="s">
        <v>228</v>
      </c>
      <c r="D328" s="220" t="s">
        <v>706</v>
      </c>
      <c r="E328" s="220" t="s">
        <v>706</v>
      </c>
      <c r="F328" s="220" t="s">
        <v>706</v>
      </c>
      <c r="G328" s="220" t="s">
        <v>706</v>
      </c>
      <c r="H328" s="183"/>
    </row>
    <row r="329" spans="1:8" x14ac:dyDescent="0.25">
      <c r="A329" s="158" t="s">
        <v>520</v>
      </c>
      <c r="B329" s="164" t="s">
        <v>514</v>
      </c>
      <c r="C329" s="160" t="s">
        <v>510</v>
      </c>
      <c r="D329" s="120" t="s">
        <v>228</v>
      </c>
      <c r="E329" s="120" t="s">
        <v>228</v>
      </c>
      <c r="F329" s="120" t="s">
        <v>228</v>
      </c>
      <c r="G329" s="120" t="s">
        <v>228</v>
      </c>
      <c r="H329" s="122"/>
    </row>
    <row r="330" spans="1:8" x14ac:dyDescent="0.25">
      <c r="A330" s="158" t="s">
        <v>521</v>
      </c>
      <c r="B330" s="164" t="s">
        <v>522</v>
      </c>
      <c r="C330" s="160" t="s">
        <v>500</v>
      </c>
      <c r="D330" s="120" t="s">
        <v>228</v>
      </c>
      <c r="E330" s="120" t="s">
        <v>228</v>
      </c>
      <c r="F330" s="120" t="s">
        <v>228</v>
      </c>
      <c r="G330" s="120" t="s">
        <v>228</v>
      </c>
      <c r="H330" s="122"/>
    </row>
    <row r="331" spans="1:8" x14ac:dyDescent="0.25">
      <c r="A331" s="158" t="s">
        <v>523</v>
      </c>
      <c r="B331" s="164" t="s">
        <v>516</v>
      </c>
      <c r="C331" s="160" t="s">
        <v>517</v>
      </c>
      <c r="D331" s="120" t="s">
        <v>228</v>
      </c>
      <c r="E331" s="120" t="s">
        <v>228</v>
      </c>
      <c r="F331" s="120" t="s">
        <v>228</v>
      </c>
      <c r="G331" s="120" t="s">
        <v>228</v>
      </c>
      <c r="H331" s="122"/>
    </row>
    <row r="332" spans="1:8" x14ac:dyDescent="0.25">
      <c r="A332" s="158" t="s">
        <v>524</v>
      </c>
      <c r="B332" s="161" t="s">
        <v>525</v>
      </c>
      <c r="C332" s="160" t="s">
        <v>228</v>
      </c>
      <c r="D332" s="220" t="s">
        <v>706</v>
      </c>
      <c r="E332" s="220" t="s">
        <v>706</v>
      </c>
      <c r="F332" s="220" t="s">
        <v>706</v>
      </c>
      <c r="G332" s="220" t="s">
        <v>706</v>
      </c>
      <c r="H332" s="183"/>
    </row>
    <row r="333" spans="1:8" x14ac:dyDescent="0.25">
      <c r="A333" s="158" t="s">
        <v>526</v>
      </c>
      <c r="B333" s="164" t="s">
        <v>514</v>
      </c>
      <c r="C333" s="160" t="s">
        <v>510</v>
      </c>
      <c r="D333" s="120" t="s">
        <v>228</v>
      </c>
      <c r="E333" s="120" t="s">
        <v>228</v>
      </c>
      <c r="F333" s="120" t="s">
        <v>228</v>
      </c>
      <c r="G333" s="120" t="s">
        <v>228</v>
      </c>
      <c r="H333" s="122"/>
    </row>
    <row r="334" spans="1:8" x14ac:dyDescent="0.25">
      <c r="A334" s="158" t="s">
        <v>527</v>
      </c>
      <c r="B334" s="164" t="s">
        <v>516</v>
      </c>
      <c r="C334" s="160" t="s">
        <v>517</v>
      </c>
      <c r="D334" s="120" t="s">
        <v>228</v>
      </c>
      <c r="E334" s="120" t="s">
        <v>228</v>
      </c>
      <c r="F334" s="120" t="s">
        <v>228</v>
      </c>
      <c r="G334" s="120" t="s">
        <v>228</v>
      </c>
      <c r="H334" s="122"/>
    </row>
    <row r="335" spans="1:8" x14ac:dyDescent="0.25">
      <c r="A335" s="158" t="s">
        <v>528</v>
      </c>
      <c r="B335" s="161" t="s">
        <v>529</v>
      </c>
      <c r="C335" s="160" t="s">
        <v>228</v>
      </c>
      <c r="D335" s="220" t="s">
        <v>706</v>
      </c>
      <c r="E335" s="220" t="s">
        <v>706</v>
      </c>
      <c r="F335" s="220" t="s">
        <v>706</v>
      </c>
      <c r="G335" s="220" t="s">
        <v>706</v>
      </c>
      <c r="H335" s="183"/>
    </row>
    <row r="336" spans="1:8" x14ac:dyDescent="0.25">
      <c r="A336" s="158" t="s">
        <v>530</v>
      </c>
      <c r="B336" s="164" t="s">
        <v>514</v>
      </c>
      <c r="C336" s="160" t="s">
        <v>510</v>
      </c>
      <c r="D336" s="120" t="s">
        <v>228</v>
      </c>
      <c r="E336" s="120" t="s">
        <v>228</v>
      </c>
      <c r="F336" s="120" t="s">
        <v>228</v>
      </c>
      <c r="G336" s="120" t="s">
        <v>228</v>
      </c>
      <c r="H336" s="122"/>
    </row>
    <row r="337" spans="1:8" x14ac:dyDescent="0.25">
      <c r="A337" s="158" t="s">
        <v>531</v>
      </c>
      <c r="B337" s="164" t="s">
        <v>522</v>
      </c>
      <c r="C337" s="160" t="s">
        <v>500</v>
      </c>
      <c r="D337" s="120" t="s">
        <v>228</v>
      </c>
      <c r="E337" s="120" t="s">
        <v>228</v>
      </c>
      <c r="F337" s="120" t="s">
        <v>228</v>
      </c>
      <c r="G337" s="120" t="s">
        <v>228</v>
      </c>
      <c r="H337" s="122"/>
    </row>
    <row r="338" spans="1:8" x14ac:dyDescent="0.25">
      <c r="A338" s="158" t="s">
        <v>532</v>
      </c>
      <c r="B338" s="164" t="s">
        <v>516</v>
      </c>
      <c r="C338" s="160" t="s">
        <v>517</v>
      </c>
      <c r="D338" s="120" t="s">
        <v>228</v>
      </c>
      <c r="E338" s="120" t="s">
        <v>228</v>
      </c>
      <c r="F338" s="120" t="s">
        <v>228</v>
      </c>
      <c r="G338" s="120" t="s">
        <v>228</v>
      </c>
      <c r="H338" s="122"/>
    </row>
    <row r="339" spans="1:8" x14ac:dyDescent="0.25">
      <c r="A339" s="174" t="s">
        <v>533</v>
      </c>
      <c r="B339" s="175" t="s">
        <v>534</v>
      </c>
      <c r="C339" s="176" t="s">
        <v>228</v>
      </c>
      <c r="D339" s="220" t="s">
        <v>706</v>
      </c>
      <c r="E339" s="220" t="s">
        <v>706</v>
      </c>
      <c r="F339" s="220" t="s">
        <v>706</v>
      </c>
      <c r="G339" s="220" t="s">
        <v>706</v>
      </c>
      <c r="H339" s="182"/>
    </row>
    <row r="340" spans="1:8" x14ac:dyDescent="0.25">
      <c r="A340" s="158" t="s">
        <v>535</v>
      </c>
      <c r="B340" s="161" t="s">
        <v>536</v>
      </c>
      <c r="C340" s="160" t="s">
        <v>510</v>
      </c>
      <c r="D340" s="123">
        <v>4634.2080238018953</v>
      </c>
      <c r="E340" s="124">
        <v>4734.7020089999987</v>
      </c>
      <c r="F340" s="124">
        <f t="shared" ref="F340:F367" si="18">+SUM(E340)-SUM(D340)</f>
        <v>100.49398519810347</v>
      </c>
      <c r="G340" s="124">
        <f t="shared" ref="G340:G350" si="19">IFERROR(F340/D340*100,0)</f>
        <v>2.1685255534916279</v>
      </c>
      <c r="H340" s="122"/>
    </row>
    <row r="341" spans="1:8" ht="31.5" x14ac:dyDescent="0.25">
      <c r="A341" s="158" t="s">
        <v>537</v>
      </c>
      <c r="B341" s="164" t="s">
        <v>538</v>
      </c>
      <c r="C341" s="160" t="s">
        <v>510</v>
      </c>
      <c r="D341" s="123">
        <v>4634.2080238018953</v>
      </c>
      <c r="E341" s="124">
        <v>4734.7020089999987</v>
      </c>
      <c r="F341" s="124">
        <f t="shared" si="18"/>
        <v>100.49398519810347</v>
      </c>
      <c r="G341" s="124">
        <f t="shared" si="19"/>
        <v>2.1685255534916279</v>
      </c>
      <c r="H341" s="122"/>
    </row>
    <row r="342" spans="1:8" x14ac:dyDescent="0.25">
      <c r="A342" s="158" t="s">
        <v>539</v>
      </c>
      <c r="B342" s="179" t="s">
        <v>540</v>
      </c>
      <c r="C342" s="160" t="s">
        <v>510</v>
      </c>
      <c r="D342" s="123">
        <v>0</v>
      </c>
      <c r="E342" s="124">
        <v>0</v>
      </c>
      <c r="F342" s="124">
        <f t="shared" si="18"/>
        <v>0</v>
      </c>
      <c r="G342" s="124">
        <f t="shared" si="19"/>
        <v>0</v>
      </c>
      <c r="H342" s="122"/>
    </row>
    <row r="343" spans="1:8" x14ac:dyDescent="0.25">
      <c r="A343" s="158" t="s">
        <v>541</v>
      </c>
      <c r="B343" s="179" t="s">
        <v>542</v>
      </c>
      <c r="C343" s="160" t="s">
        <v>510</v>
      </c>
      <c r="D343" s="123">
        <v>4634.2080238018953</v>
      </c>
      <c r="E343" s="124">
        <v>4734.7020089999987</v>
      </c>
      <c r="F343" s="124">
        <f t="shared" si="18"/>
        <v>100.49398519810347</v>
      </c>
      <c r="G343" s="124">
        <f t="shared" si="19"/>
        <v>2.1685255534916279</v>
      </c>
      <c r="H343" s="122"/>
    </row>
    <row r="344" spans="1:8" x14ac:dyDescent="0.25">
      <c r="A344" s="158" t="s">
        <v>543</v>
      </c>
      <c r="B344" s="161" t="s">
        <v>544</v>
      </c>
      <c r="C344" s="160" t="s">
        <v>510</v>
      </c>
      <c r="D344" s="123">
        <v>666.5590781428325</v>
      </c>
      <c r="E344" s="124">
        <v>726.05795711580004</v>
      </c>
      <c r="F344" s="124">
        <f t="shared" si="18"/>
        <v>59.498878972967532</v>
      </c>
      <c r="G344" s="124">
        <f t="shared" si="19"/>
        <v>8.9262723926502314</v>
      </c>
      <c r="H344" s="122"/>
    </row>
    <row r="345" spans="1:8" x14ac:dyDescent="0.25">
      <c r="A345" s="158" t="s">
        <v>545</v>
      </c>
      <c r="B345" s="161" t="s">
        <v>546</v>
      </c>
      <c r="C345" s="160" t="s">
        <v>500</v>
      </c>
      <c r="D345" s="123">
        <v>206.99455790429593</v>
      </c>
      <c r="E345" s="124">
        <v>194.42250000000001</v>
      </c>
      <c r="F345" s="124">
        <f t="shared" si="18"/>
        <v>-12.572057904295917</v>
      </c>
      <c r="G345" s="124">
        <f t="shared" si="19"/>
        <v>-6.0736176021152293</v>
      </c>
      <c r="H345" s="122"/>
    </row>
    <row r="346" spans="1:8" ht="31.5" x14ac:dyDescent="0.25">
      <c r="A346" s="158" t="s">
        <v>547</v>
      </c>
      <c r="B346" s="164" t="s">
        <v>548</v>
      </c>
      <c r="C346" s="160" t="s">
        <v>500</v>
      </c>
      <c r="D346" s="123">
        <v>206.99455790429593</v>
      </c>
      <c r="E346" s="124">
        <v>194.42250000000001</v>
      </c>
      <c r="F346" s="124">
        <f t="shared" si="18"/>
        <v>-12.572057904295917</v>
      </c>
      <c r="G346" s="124">
        <f t="shared" si="19"/>
        <v>-6.0736176021152293</v>
      </c>
      <c r="H346" s="122"/>
    </row>
    <row r="347" spans="1:8" x14ac:dyDescent="0.25">
      <c r="A347" s="158" t="s">
        <v>549</v>
      </c>
      <c r="B347" s="179" t="s">
        <v>540</v>
      </c>
      <c r="C347" s="160" t="s">
        <v>500</v>
      </c>
      <c r="D347" s="123">
        <v>0</v>
      </c>
      <c r="E347" s="124">
        <v>0</v>
      </c>
      <c r="F347" s="124">
        <f t="shared" si="18"/>
        <v>0</v>
      </c>
      <c r="G347" s="124">
        <f t="shared" si="19"/>
        <v>0</v>
      </c>
      <c r="H347" s="122"/>
    </row>
    <row r="348" spans="1:8" x14ac:dyDescent="0.25">
      <c r="A348" s="158" t="s">
        <v>550</v>
      </c>
      <c r="B348" s="179" t="s">
        <v>542</v>
      </c>
      <c r="C348" s="160" t="s">
        <v>500</v>
      </c>
      <c r="D348" s="123">
        <v>206.99455790429593</v>
      </c>
      <c r="E348" s="124">
        <v>194.42250000000001</v>
      </c>
      <c r="F348" s="124">
        <f t="shared" si="18"/>
        <v>-12.572057904295917</v>
      </c>
      <c r="G348" s="124">
        <f t="shared" si="19"/>
        <v>-6.0736176021152293</v>
      </c>
      <c r="H348" s="122"/>
    </row>
    <row r="349" spans="1:8" x14ac:dyDescent="0.25">
      <c r="A349" s="158" t="s">
        <v>551</v>
      </c>
      <c r="B349" s="161" t="s">
        <v>552</v>
      </c>
      <c r="C349" s="160" t="s">
        <v>553</v>
      </c>
      <c r="D349" s="123">
        <v>206415.61882382398</v>
      </c>
      <c r="E349" s="124">
        <v>205791.1866263244</v>
      </c>
      <c r="F349" s="124">
        <f t="shared" si="18"/>
        <v>-624.43219749958371</v>
      </c>
      <c r="G349" s="124">
        <f t="shared" si="19"/>
        <v>-0.30251208753371395</v>
      </c>
      <c r="H349" s="122"/>
    </row>
    <row r="350" spans="1:8" ht="31.5" x14ac:dyDescent="0.25">
      <c r="A350" s="158" t="s">
        <v>554</v>
      </c>
      <c r="B350" s="161" t="s">
        <v>555</v>
      </c>
      <c r="C350" s="160" t="s">
        <v>21</v>
      </c>
      <c r="D350" s="123">
        <v>6460.1005787746781</v>
      </c>
      <c r="E350" s="124">
        <v>6139.6660000000011</v>
      </c>
      <c r="F350" s="124">
        <f t="shared" si="18"/>
        <v>-320.43457877467699</v>
      </c>
      <c r="G350" s="124">
        <f t="shared" si="19"/>
        <v>-4.9602103692858526</v>
      </c>
      <c r="H350" s="122"/>
    </row>
    <row r="351" spans="1:8" x14ac:dyDescent="0.25">
      <c r="A351" s="158" t="s">
        <v>556</v>
      </c>
      <c r="B351" s="163" t="s">
        <v>557</v>
      </c>
      <c r="C351" s="160" t="s">
        <v>228</v>
      </c>
      <c r="D351" s="220" t="s">
        <v>706</v>
      </c>
      <c r="E351" s="220" t="s">
        <v>706</v>
      </c>
      <c r="F351" s="220" t="s">
        <v>706</v>
      </c>
      <c r="G351" s="220" t="s">
        <v>706</v>
      </c>
      <c r="H351" s="183"/>
    </row>
    <row r="352" spans="1:8" x14ac:dyDescent="0.25">
      <c r="A352" s="158" t="s">
        <v>558</v>
      </c>
      <c r="B352" s="161" t="s">
        <v>559</v>
      </c>
      <c r="C352" s="160" t="s">
        <v>510</v>
      </c>
      <c r="D352" s="123">
        <v>0</v>
      </c>
      <c r="E352" s="124">
        <v>0</v>
      </c>
      <c r="F352" s="124">
        <f t="shared" si="18"/>
        <v>0</v>
      </c>
      <c r="G352" s="124">
        <f t="shared" ref="G352:G354" si="20">IFERROR(F352/D352*100,0)</f>
        <v>0</v>
      </c>
      <c r="H352" s="122"/>
    </row>
    <row r="353" spans="1:8" x14ac:dyDescent="0.25">
      <c r="A353" s="158" t="s">
        <v>560</v>
      </c>
      <c r="B353" s="161" t="s">
        <v>561</v>
      </c>
      <c r="C353" s="160" t="s">
        <v>503</v>
      </c>
      <c r="D353" s="120" t="s">
        <v>228</v>
      </c>
      <c r="E353" s="120" t="s">
        <v>228</v>
      </c>
      <c r="F353" s="120" t="s">
        <v>228</v>
      </c>
      <c r="G353" s="120" t="s">
        <v>228</v>
      </c>
      <c r="H353" s="122"/>
    </row>
    <row r="354" spans="1:8" ht="47.25" x14ac:dyDescent="0.25">
      <c r="A354" s="158" t="s">
        <v>562</v>
      </c>
      <c r="B354" s="161" t="s">
        <v>563</v>
      </c>
      <c r="C354" s="160" t="s">
        <v>21</v>
      </c>
      <c r="D354" s="123">
        <v>0</v>
      </c>
      <c r="E354" s="124">
        <v>0</v>
      </c>
      <c r="F354" s="124">
        <f t="shared" si="18"/>
        <v>0</v>
      </c>
      <c r="G354" s="124">
        <f t="shared" si="20"/>
        <v>0</v>
      </c>
      <c r="H354" s="122"/>
    </row>
    <row r="355" spans="1:8" ht="31.5" x14ac:dyDescent="0.25">
      <c r="A355" s="158" t="s">
        <v>564</v>
      </c>
      <c r="B355" s="161" t="s">
        <v>565</v>
      </c>
      <c r="C355" s="160" t="s">
        <v>21</v>
      </c>
      <c r="D355" s="120" t="s">
        <v>228</v>
      </c>
      <c r="E355" s="120" t="s">
        <v>228</v>
      </c>
      <c r="F355" s="120" t="s">
        <v>228</v>
      </c>
      <c r="G355" s="120" t="s">
        <v>228</v>
      </c>
      <c r="H355" s="122"/>
    </row>
    <row r="356" spans="1:8" x14ac:dyDescent="0.25">
      <c r="A356" s="158" t="s">
        <v>566</v>
      </c>
      <c r="B356" s="163" t="s">
        <v>567</v>
      </c>
      <c r="C356" s="183" t="s">
        <v>228</v>
      </c>
      <c r="D356" s="220" t="s">
        <v>706</v>
      </c>
      <c r="E356" s="220" t="s">
        <v>706</v>
      </c>
      <c r="F356" s="220" t="s">
        <v>706</v>
      </c>
      <c r="G356" s="220" t="s">
        <v>706</v>
      </c>
      <c r="H356" s="183"/>
    </row>
    <row r="357" spans="1:8" x14ac:dyDescent="0.25">
      <c r="A357" s="158" t="s">
        <v>568</v>
      </c>
      <c r="B357" s="161" t="s">
        <v>569</v>
      </c>
      <c r="C357" s="160" t="s">
        <v>500</v>
      </c>
      <c r="D357" s="120" t="s">
        <v>228</v>
      </c>
      <c r="E357" s="120" t="s">
        <v>228</v>
      </c>
      <c r="F357" s="120" t="s">
        <v>228</v>
      </c>
      <c r="G357" s="120" t="s">
        <v>228</v>
      </c>
      <c r="H357" s="122"/>
    </row>
    <row r="358" spans="1:8" ht="47.25" x14ac:dyDescent="0.25">
      <c r="A358" s="158" t="s">
        <v>570</v>
      </c>
      <c r="B358" s="164" t="s">
        <v>571</v>
      </c>
      <c r="C358" s="160" t="s">
        <v>500</v>
      </c>
      <c r="D358" s="120" t="s">
        <v>228</v>
      </c>
      <c r="E358" s="120" t="s">
        <v>228</v>
      </c>
      <c r="F358" s="120" t="s">
        <v>228</v>
      </c>
      <c r="G358" s="120" t="s">
        <v>228</v>
      </c>
      <c r="H358" s="122"/>
    </row>
    <row r="359" spans="1:8" ht="47.25" x14ac:dyDescent="0.25">
      <c r="A359" s="158" t="s">
        <v>572</v>
      </c>
      <c r="B359" s="164" t="s">
        <v>573</v>
      </c>
      <c r="C359" s="160" t="s">
        <v>500</v>
      </c>
      <c r="D359" s="120" t="s">
        <v>228</v>
      </c>
      <c r="E359" s="120" t="s">
        <v>228</v>
      </c>
      <c r="F359" s="120" t="s">
        <v>228</v>
      </c>
      <c r="G359" s="120" t="s">
        <v>228</v>
      </c>
      <c r="H359" s="122"/>
    </row>
    <row r="360" spans="1:8" ht="31.5" x14ac:dyDescent="0.25">
      <c r="A360" s="158" t="s">
        <v>574</v>
      </c>
      <c r="B360" s="164" t="s">
        <v>575</v>
      </c>
      <c r="C360" s="160" t="s">
        <v>500</v>
      </c>
      <c r="D360" s="120" t="s">
        <v>228</v>
      </c>
      <c r="E360" s="120" t="s">
        <v>228</v>
      </c>
      <c r="F360" s="120" t="s">
        <v>228</v>
      </c>
      <c r="G360" s="120" t="s">
        <v>228</v>
      </c>
      <c r="H360" s="122"/>
    </row>
    <row r="361" spans="1:8" x14ac:dyDescent="0.25">
      <c r="A361" s="158" t="s">
        <v>576</v>
      </c>
      <c r="B361" s="161" t="s">
        <v>577</v>
      </c>
      <c r="C361" s="160" t="s">
        <v>510</v>
      </c>
      <c r="D361" s="120" t="s">
        <v>228</v>
      </c>
      <c r="E361" s="120" t="s">
        <v>228</v>
      </c>
      <c r="F361" s="120" t="s">
        <v>228</v>
      </c>
      <c r="G361" s="120" t="s">
        <v>228</v>
      </c>
      <c r="H361" s="122"/>
    </row>
    <row r="362" spans="1:8" ht="31.5" x14ac:dyDescent="0.25">
      <c r="A362" s="158" t="s">
        <v>578</v>
      </c>
      <c r="B362" s="164" t="s">
        <v>579</v>
      </c>
      <c r="C362" s="160" t="s">
        <v>510</v>
      </c>
      <c r="D362" s="120" t="s">
        <v>228</v>
      </c>
      <c r="E362" s="120" t="s">
        <v>228</v>
      </c>
      <c r="F362" s="120" t="s">
        <v>228</v>
      </c>
      <c r="G362" s="120" t="s">
        <v>228</v>
      </c>
      <c r="H362" s="122"/>
    </row>
    <row r="363" spans="1:8" x14ac:dyDescent="0.25">
      <c r="A363" s="158" t="s">
        <v>580</v>
      </c>
      <c r="B363" s="164" t="s">
        <v>581</v>
      </c>
      <c r="C363" s="160" t="s">
        <v>510</v>
      </c>
      <c r="D363" s="120" t="s">
        <v>228</v>
      </c>
      <c r="E363" s="120" t="s">
        <v>228</v>
      </c>
      <c r="F363" s="120" t="s">
        <v>228</v>
      </c>
      <c r="G363" s="120" t="s">
        <v>228</v>
      </c>
      <c r="H363" s="122"/>
    </row>
    <row r="364" spans="1:8" ht="31.5" x14ac:dyDescent="0.25">
      <c r="A364" s="158" t="s">
        <v>582</v>
      </c>
      <c r="B364" s="161" t="s">
        <v>583</v>
      </c>
      <c r="C364" s="160" t="s">
        <v>21</v>
      </c>
      <c r="D364" s="120" t="s">
        <v>228</v>
      </c>
      <c r="E364" s="120" t="s">
        <v>228</v>
      </c>
      <c r="F364" s="120" t="s">
        <v>228</v>
      </c>
      <c r="G364" s="120" t="s">
        <v>228</v>
      </c>
      <c r="H364" s="122"/>
    </row>
    <row r="365" spans="1:8" x14ac:dyDescent="0.25">
      <c r="A365" s="158" t="s">
        <v>584</v>
      </c>
      <c r="B365" s="164" t="s">
        <v>585</v>
      </c>
      <c r="C365" s="160" t="s">
        <v>21</v>
      </c>
      <c r="D365" s="120" t="s">
        <v>228</v>
      </c>
      <c r="E365" s="120" t="s">
        <v>228</v>
      </c>
      <c r="F365" s="120" t="s">
        <v>228</v>
      </c>
      <c r="G365" s="120" t="s">
        <v>228</v>
      </c>
      <c r="H365" s="128"/>
    </row>
    <row r="366" spans="1:8" x14ac:dyDescent="0.25">
      <c r="A366" s="158" t="s">
        <v>586</v>
      </c>
      <c r="B366" s="164" t="s">
        <v>47</v>
      </c>
      <c r="C366" s="160" t="s">
        <v>21</v>
      </c>
      <c r="D366" s="120" t="s">
        <v>228</v>
      </c>
      <c r="E366" s="120" t="s">
        <v>228</v>
      </c>
      <c r="F366" s="120" t="s">
        <v>228</v>
      </c>
      <c r="G366" s="120" t="s">
        <v>228</v>
      </c>
      <c r="H366" s="128"/>
    </row>
    <row r="367" spans="1:8" ht="16.5" thickBot="1" x14ac:dyDescent="0.3">
      <c r="A367" s="171" t="s">
        <v>587</v>
      </c>
      <c r="B367" s="261" t="s">
        <v>588</v>
      </c>
      <c r="C367" s="173" t="s">
        <v>589</v>
      </c>
      <c r="D367" s="262">
        <v>2402.6770000000001</v>
      </c>
      <c r="E367" s="130">
        <v>2258.1263999999996</v>
      </c>
      <c r="F367" s="130">
        <f t="shared" si="18"/>
        <v>-144.55060000000049</v>
      </c>
      <c r="G367" s="130">
        <f t="shared" ref="G367" si="21">IFERROR(F367/D367*100,0)</f>
        <v>-6.0162310622693136</v>
      </c>
      <c r="H367" s="184"/>
    </row>
    <row r="368" spans="1:8" x14ac:dyDescent="0.25">
      <c r="A368" s="323" t="s">
        <v>590</v>
      </c>
      <c r="B368" s="324"/>
      <c r="C368" s="324"/>
      <c r="D368" s="324"/>
      <c r="E368" s="324"/>
      <c r="F368" s="324"/>
      <c r="G368" s="324"/>
      <c r="H368" s="325"/>
    </row>
    <row r="369" spans="1:10" ht="16.5" thickBot="1" x14ac:dyDescent="0.3">
      <c r="A369" s="323"/>
      <c r="B369" s="324"/>
      <c r="C369" s="324"/>
      <c r="D369" s="324"/>
      <c r="E369" s="324"/>
      <c r="F369" s="324"/>
      <c r="G369" s="324"/>
      <c r="H369" s="325"/>
    </row>
    <row r="370" spans="1:10" s="144" customFormat="1" ht="67.5" customHeight="1" x14ac:dyDescent="0.25">
      <c r="A370" s="326" t="s">
        <v>7</v>
      </c>
      <c r="B370" s="328" t="s">
        <v>8</v>
      </c>
      <c r="C370" s="330" t="s">
        <v>9</v>
      </c>
      <c r="D370" s="310" t="s">
        <v>735</v>
      </c>
      <c r="E370" s="311"/>
      <c r="F370" s="312" t="s">
        <v>11</v>
      </c>
      <c r="G370" s="311"/>
      <c r="H370" s="313" t="s">
        <v>12</v>
      </c>
      <c r="J370" s="264"/>
    </row>
    <row r="371" spans="1:10" s="144" customFormat="1" x14ac:dyDescent="0.25">
      <c r="A371" s="327"/>
      <c r="B371" s="329"/>
      <c r="C371" s="331"/>
      <c r="D371" s="185" t="s">
        <v>13</v>
      </c>
      <c r="E371" s="147" t="s">
        <v>14</v>
      </c>
      <c r="F371" s="147" t="s">
        <v>15</v>
      </c>
      <c r="G371" s="148" t="s">
        <v>16</v>
      </c>
      <c r="H371" s="314"/>
      <c r="J371" s="264"/>
    </row>
    <row r="372" spans="1:10" ht="16.5" thickBot="1" x14ac:dyDescent="0.3">
      <c r="A372" s="186">
        <v>1</v>
      </c>
      <c r="B372" s="187">
        <v>2</v>
      </c>
      <c r="C372" s="188">
        <v>3</v>
      </c>
      <c r="D372" s="189">
        <v>4</v>
      </c>
      <c r="E372" s="190">
        <v>5</v>
      </c>
      <c r="F372" s="190">
        <v>6</v>
      </c>
      <c r="G372" s="190">
        <v>7</v>
      </c>
      <c r="H372" s="191">
        <v>8</v>
      </c>
    </row>
    <row r="373" spans="1:10" x14ac:dyDescent="0.25">
      <c r="A373" s="332" t="s">
        <v>591</v>
      </c>
      <c r="B373" s="333"/>
      <c r="C373" s="160" t="s">
        <v>21</v>
      </c>
      <c r="D373" s="213">
        <f t="shared" ref="D373:E373" si="22">SUM(D374,D431)</f>
        <v>1579.1651594</v>
      </c>
      <c r="E373" s="116">
        <f t="shared" si="22"/>
        <v>1636.91380054</v>
      </c>
      <c r="F373" s="214">
        <f t="shared" ref="F373:F432" si="23">+SUM(E373)-SUM(D373)</f>
        <v>57.748641140000018</v>
      </c>
      <c r="G373" s="192">
        <f t="shared" ref="G373:G432" si="24">IFERROR(F373/D373*100,0)</f>
        <v>3.6569095256598412</v>
      </c>
      <c r="H373" s="193"/>
    </row>
    <row r="374" spans="1:10" x14ac:dyDescent="0.25">
      <c r="A374" s="158" t="s">
        <v>19</v>
      </c>
      <c r="B374" s="194" t="s">
        <v>592</v>
      </c>
      <c r="C374" s="160" t="s">
        <v>21</v>
      </c>
      <c r="D374" s="215">
        <f t="shared" ref="D374:E374" si="25">SUM(D375,D399,D427,D428)</f>
        <v>1259.3849234500001</v>
      </c>
      <c r="E374" s="124">
        <f t="shared" si="25"/>
        <v>1573.3594450000001</v>
      </c>
      <c r="F374" s="124">
        <f t="shared" si="23"/>
        <v>313.97452154999996</v>
      </c>
      <c r="G374" s="195">
        <f t="shared" si="24"/>
        <v>24.930782932503902</v>
      </c>
      <c r="H374" s="196"/>
    </row>
    <row r="375" spans="1:10" x14ac:dyDescent="0.25">
      <c r="A375" s="158" t="s">
        <v>22</v>
      </c>
      <c r="B375" s="161" t="s">
        <v>593</v>
      </c>
      <c r="C375" s="160" t="s">
        <v>21</v>
      </c>
      <c r="D375" s="215">
        <f t="shared" ref="D375:E375" si="26">SUM(D376,D394,D398)</f>
        <v>1125.3281645500001</v>
      </c>
      <c r="E375" s="124">
        <f t="shared" si="26"/>
        <v>1391.2906736800001</v>
      </c>
      <c r="F375" s="124">
        <f t="shared" si="23"/>
        <v>265.96250912999994</v>
      </c>
      <c r="G375" s="195">
        <f t="shared" si="24"/>
        <v>23.634217778273939</v>
      </c>
      <c r="H375" s="196"/>
    </row>
    <row r="376" spans="1:10" ht="31.5" x14ac:dyDescent="0.25">
      <c r="A376" s="158" t="s">
        <v>24</v>
      </c>
      <c r="B376" s="164" t="s">
        <v>594</v>
      </c>
      <c r="C376" s="160" t="s">
        <v>21</v>
      </c>
      <c r="D376" s="215">
        <f t="shared" ref="D376:E376" si="27">SUM(D377,D381,D382,D383,D384,D389,D390,D391)</f>
        <v>1125.3281645500001</v>
      </c>
      <c r="E376" s="124">
        <f t="shared" si="27"/>
        <v>1391.2906736800001</v>
      </c>
      <c r="F376" s="195">
        <f t="shared" si="23"/>
        <v>265.96250912999994</v>
      </c>
      <c r="G376" s="195">
        <f t="shared" si="24"/>
        <v>23.634217778273939</v>
      </c>
      <c r="H376" s="196"/>
    </row>
    <row r="377" spans="1:10" x14ac:dyDescent="0.25">
      <c r="A377" s="158" t="s">
        <v>595</v>
      </c>
      <c r="B377" s="165" t="s">
        <v>596</v>
      </c>
      <c r="C377" s="160" t="s">
        <v>21</v>
      </c>
      <c r="D377" s="216" t="s">
        <v>228</v>
      </c>
      <c r="E377" s="216" t="s">
        <v>228</v>
      </c>
      <c r="F377" s="120">
        <f t="shared" si="23"/>
        <v>0</v>
      </c>
      <c r="G377" s="197">
        <f t="shared" si="24"/>
        <v>0</v>
      </c>
      <c r="H377" s="196"/>
    </row>
    <row r="378" spans="1:10" ht="31.5" x14ac:dyDescent="0.25">
      <c r="A378" s="158" t="s">
        <v>597</v>
      </c>
      <c r="B378" s="166" t="s">
        <v>25</v>
      </c>
      <c r="C378" s="160" t="s">
        <v>21</v>
      </c>
      <c r="D378" s="216" t="s">
        <v>228</v>
      </c>
      <c r="E378" s="216" t="s">
        <v>228</v>
      </c>
      <c r="F378" s="120">
        <f t="shared" si="23"/>
        <v>0</v>
      </c>
      <c r="G378" s="120">
        <f t="shared" si="24"/>
        <v>0</v>
      </c>
      <c r="H378" s="196"/>
    </row>
    <row r="379" spans="1:10" ht="31.5" x14ac:dyDescent="0.25">
      <c r="A379" s="158" t="s">
        <v>598</v>
      </c>
      <c r="B379" s="166" t="s">
        <v>27</v>
      </c>
      <c r="C379" s="160" t="s">
        <v>21</v>
      </c>
      <c r="D379" s="216" t="s">
        <v>228</v>
      </c>
      <c r="E379" s="216" t="s">
        <v>228</v>
      </c>
      <c r="F379" s="120">
        <f t="shared" si="23"/>
        <v>0</v>
      </c>
      <c r="G379" s="120">
        <f t="shared" si="24"/>
        <v>0</v>
      </c>
      <c r="H379" s="196"/>
    </row>
    <row r="380" spans="1:10" ht="31.5" x14ac:dyDescent="0.25">
      <c r="A380" s="158" t="s">
        <v>599</v>
      </c>
      <c r="B380" s="166" t="s">
        <v>29</v>
      </c>
      <c r="C380" s="160" t="s">
        <v>21</v>
      </c>
      <c r="D380" s="216" t="s">
        <v>228</v>
      </c>
      <c r="E380" s="216" t="s">
        <v>228</v>
      </c>
      <c r="F380" s="120">
        <f t="shared" si="23"/>
        <v>0</v>
      </c>
      <c r="G380" s="120">
        <f t="shared" si="24"/>
        <v>0</v>
      </c>
      <c r="H380" s="196"/>
    </row>
    <row r="381" spans="1:10" x14ac:dyDescent="0.25">
      <c r="A381" s="158" t="s">
        <v>600</v>
      </c>
      <c r="B381" s="165" t="s">
        <v>601</v>
      </c>
      <c r="C381" s="160" t="s">
        <v>21</v>
      </c>
      <c r="D381" s="216" t="s">
        <v>228</v>
      </c>
      <c r="E381" s="216" t="s">
        <v>228</v>
      </c>
      <c r="F381" s="120">
        <f t="shared" si="23"/>
        <v>0</v>
      </c>
      <c r="G381" s="120">
        <f t="shared" si="24"/>
        <v>0</v>
      </c>
      <c r="H381" s="196"/>
    </row>
    <row r="382" spans="1:10" x14ac:dyDescent="0.25">
      <c r="A382" s="158" t="s">
        <v>602</v>
      </c>
      <c r="B382" s="165" t="s">
        <v>603</v>
      </c>
      <c r="C382" s="160" t="s">
        <v>21</v>
      </c>
      <c r="D382" s="215">
        <v>0</v>
      </c>
      <c r="E382" s="124">
        <v>0</v>
      </c>
      <c r="F382" s="195">
        <f t="shared" si="23"/>
        <v>0</v>
      </c>
      <c r="G382" s="195">
        <f t="shared" si="24"/>
        <v>0</v>
      </c>
      <c r="H382" s="196"/>
    </row>
    <row r="383" spans="1:10" x14ac:dyDescent="0.25">
      <c r="A383" s="158" t="s">
        <v>604</v>
      </c>
      <c r="B383" s="165" t="s">
        <v>605</v>
      </c>
      <c r="C383" s="160" t="s">
        <v>21</v>
      </c>
      <c r="D383" s="216" t="s">
        <v>228</v>
      </c>
      <c r="E383" s="216" t="s">
        <v>228</v>
      </c>
      <c r="F383" s="120">
        <f t="shared" si="23"/>
        <v>0</v>
      </c>
      <c r="G383" s="120">
        <f t="shared" si="24"/>
        <v>0</v>
      </c>
      <c r="H383" s="196"/>
    </row>
    <row r="384" spans="1:10" x14ac:dyDescent="0.25">
      <c r="A384" s="158" t="s">
        <v>606</v>
      </c>
      <c r="B384" s="165" t="s">
        <v>607</v>
      </c>
      <c r="C384" s="160" t="s">
        <v>21</v>
      </c>
      <c r="D384" s="215">
        <f t="shared" ref="D384:E384" si="28">SUM(D385,D387)</f>
        <v>1125.3281645500001</v>
      </c>
      <c r="E384" s="124">
        <f t="shared" si="28"/>
        <v>1391.2906736800001</v>
      </c>
      <c r="F384" s="195">
        <f t="shared" si="23"/>
        <v>265.96250912999994</v>
      </c>
      <c r="G384" s="195">
        <f t="shared" si="24"/>
        <v>23.634217778273939</v>
      </c>
      <c r="H384" s="196"/>
    </row>
    <row r="385" spans="1:8" ht="31.5" x14ac:dyDescent="0.25">
      <c r="A385" s="158" t="s">
        <v>608</v>
      </c>
      <c r="B385" s="166" t="s">
        <v>609</v>
      </c>
      <c r="C385" s="160" t="s">
        <v>21</v>
      </c>
      <c r="D385" s="216" t="s">
        <v>228</v>
      </c>
      <c r="E385" s="216" t="s">
        <v>228</v>
      </c>
      <c r="F385" s="120">
        <f t="shared" si="23"/>
        <v>0</v>
      </c>
      <c r="G385" s="120">
        <f t="shared" si="24"/>
        <v>0</v>
      </c>
      <c r="H385" s="196"/>
    </row>
    <row r="386" spans="1:8" x14ac:dyDescent="0.25">
      <c r="A386" s="158" t="s">
        <v>610</v>
      </c>
      <c r="B386" s="166" t="s">
        <v>611</v>
      </c>
      <c r="C386" s="160" t="s">
        <v>21</v>
      </c>
      <c r="D386" s="216" t="s">
        <v>228</v>
      </c>
      <c r="E386" s="216" t="s">
        <v>228</v>
      </c>
      <c r="F386" s="120">
        <f t="shared" si="23"/>
        <v>0</v>
      </c>
      <c r="G386" s="120">
        <f t="shared" si="24"/>
        <v>0</v>
      </c>
      <c r="H386" s="196"/>
    </row>
    <row r="387" spans="1:8" x14ac:dyDescent="0.25">
      <c r="A387" s="158" t="s">
        <v>612</v>
      </c>
      <c r="B387" s="166" t="s">
        <v>613</v>
      </c>
      <c r="C387" s="160" t="s">
        <v>21</v>
      </c>
      <c r="D387" s="215">
        <v>1125.3281645500001</v>
      </c>
      <c r="E387" s="124">
        <v>1391.2906736800001</v>
      </c>
      <c r="F387" s="195">
        <f t="shared" si="23"/>
        <v>265.96250912999994</v>
      </c>
      <c r="G387" s="195">
        <f t="shared" si="24"/>
        <v>23.634217778273939</v>
      </c>
      <c r="H387" s="196"/>
    </row>
    <row r="388" spans="1:8" x14ac:dyDescent="0.25">
      <c r="A388" s="158" t="s">
        <v>614</v>
      </c>
      <c r="B388" s="166" t="s">
        <v>611</v>
      </c>
      <c r="C388" s="160" t="s">
        <v>21</v>
      </c>
      <c r="D388" s="215">
        <v>1125.3281645500001</v>
      </c>
      <c r="E388" s="124">
        <v>1391.2906736800001</v>
      </c>
      <c r="F388" s="195">
        <f t="shared" si="23"/>
        <v>265.96250912999994</v>
      </c>
      <c r="G388" s="195">
        <f t="shared" si="24"/>
        <v>23.634217778273939</v>
      </c>
      <c r="H388" s="196"/>
    </row>
    <row r="389" spans="1:8" x14ac:dyDescent="0.25">
      <c r="A389" s="158" t="s">
        <v>615</v>
      </c>
      <c r="B389" s="165" t="s">
        <v>616</v>
      </c>
      <c r="C389" s="160" t="s">
        <v>21</v>
      </c>
      <c r="D389" s="215">
        <v>0</v>
      </c>
      <c r="E389" s="124" t="s">
        <v>228</v>
      </c>
      <c r="F389" s="195">
        <f t="shared" si="23"/>
        <v>0</v>
      </c>
      <c r="G389" s="195">
        <f t="shared" si="24"/>
        <v>0</v>
      </c>
      <c r="H389" s="196"/>
    </row>
    <row r="390" spans="1:8" x14ac:dyDescent="0.25">
      <c r="A390" s="158" t="s">
        <v>617</v>
      </c>
      <c r="B390" s="165" t="s">
        <v>424</v>
      </c>
      <c r="C390" s="160" t="s">
        <v>21</v>
      </c>
      <c r="D390" s="216" t="s">
        <v>228</v>
      </c>
      <c r="E390" s="216" t="s">
        <v>228</v>
      </c>
      <c r="F390" s="120">
        <f t="shared" si="23"/>
        <v>0</v>
      </c>
      <c r="G390" s="120">
        <f t="shared" si="24"/>
        <v>0</v>
      </c>
      <c r="H390" s="196"/>
    </row>
    <row r="391" spans="1:8" ht="31.5" x14ac:dyDescent="0.25">
      <c r="A391" s="158" t="s">
        <v>618</v>
      </c>
      <c r="B391" s="165" t="s">
        <v>619</v>
      </c>
      <c r="C391" s="160" t="s">
        <v>21</v>
      </c>
      <c r="D391" s="216" t="s">
        <v>228</v>
      </c>
      <c r="E391" s="216" t="s">
        <v>228</v>
      </c>
      <c r="F391" s="120">
        <f t="shared" si="23"/>
        <v>0</v>
      </c>
      <c r="G391" s="197">
        <f t="shared" si="24"/>
        <v>0</v>
      </c>
      <c r="H391" s="196"/>
    </row>
    <row r="392" spans="1:8" x14ac:dyDescent="0.25">
      <c r="A392" s="158" t="s">
        <v>620</v>
      </c>
      <c r="B392" s="166" t="s">
        <v>45</v>
      </c>
      <c r="C392" s="160" t="s">
        <v>21</v>
      </c>
      <c r="D392" s="216" t="s">
        <v>228</v>
      </c>
      <c r="E392" s="216" t="s">
        <v>228</v>
      </c>
      <c r="F392" s="120">
        <f t="shared" si="23"/>
        <v>0</v>
      </c>
      <c r="G392" s="120">
        <f t="shared" si="24"/>
        <v>0</v>
      </c>
      <c r="H392" s="196"/>
    </row>
    <row r="393" spans="1:8" x14ac:dyDescent="0.25">
      <c r="A393" s="158" t="s">
        <v>621</v>
      </c>
      <c r="B393" s="198" t="s">
        <v>47</v>
      </c>
      <c r="C393" s="160" t="s">
        <v>21</v>
      </c>
      <c r="D393" s="216" t="s">
        <v>228</v>
      </c>
      <c r="E393" s="216" t="s">
        <v>228</v>
      </c>
      <c r="F393" s="120">
        <f t="shared" si="23"/>
        <v>0</v>
      </c>
      <c r="G393" s="120">
        <f t="shared" si="24"/>
        <v>0</v>
      </c>
      <c r="H393" s="196"/>
    </row>
    <row r="394" spans="1:8" ht="31.5" x14ac:dyDescent="0.25">
      <c r="A394" s="158" t="s">
        <v>26</v>
      </c>
      <c r="B394" s="164" t="s">
        <v>622</v>
      </c>
      <c r="C394" s="160" t="s">
        <v>21</v>
      </c>
      <c r="D394" s="216" t="s">
        <v>228</v>
      </c>
      <c r="E394" s="216" t="s">
        <v>228</v>
      </c>
      <c r="F394" s="120">
        <f t="shared" si="23"/>
        <v>0</v>
      </c>
      <c r="G394" s="197">
        <f t="shared" si="24"/>
        <v>0</v>
      </c>
      <c r="H394" s="196"/>
    </row>
    <row r="395" spans="1:8" ht="31.5" x14ac:dyDescent="0.25">
      <c r="A395" s="158" t="s">
        <v>623</v>
      </c>
      <c r="B395" s="165" t="s">
        <v>25</v>
      </c>
      <c r="C395" s="160" t="s">
        <v>21</v>
      </c>
      <c r="D395" s="216" t="s">
        <v>228</v>
      </c>
      <c r="E395" s="216" t="s">
        <v>228</v>
      </c>
      <c r="F395" s="120">
        <f t="shared" si="23"/>
        <v>0</v>
      </c>
      <c r="G395" s="197">
        <f t="shared" si="24"/>
        <v>0</v>
      </c>
      <c r="H395" s="196"/>
    </row>
    <row r="396" spans="1:8" ht="31.5" x14ac:dyDescent="0.25">
      <c r="A396" s="158" t="s">
        <v>624</v>
      </c>
      <c r="B396" s="165" t="s">
        <v>27</v>
      </c>
      <c r="C396" s="160" t="s">
        <v>21</v>
      </c>
      <c r="D396" s="216" t="s">
        <v>228</v>
      </c>
      <c r="E396" s="216" t="s">
        <v>228</v>
      </c>
      <c r="F396" s="120">
        <f t="shared" si="23"/>
        <v>0</v>
      </c>
      <c r="G396" s="197">
        <f t="shared" si="24"/>
        <v>0</v>
      </c>
      <c r="H396" s="196"/>
    </row>
    <row r="397" spans="1:8" ht="31.5" x14ac:dyDescent="0.25">
      <c r="A397" s="158" t="s">
        <v>625</v>
      </c>
      <c r="B397" s="165" t="s">
        <v>29</v>
      </c>
      <c r="C397" s="160" t="s">
        <v>21</v>
      </c>
      <c r="D397" s="216" t="s">
        <v>228</v>
      </c>
      <c r="E397" s="216" t="s">
        <v>228</v>
      </c>
      <c r="F397" s="120">
        <f t="shared" si="23"/>
        <v>0</v>
      </c>
      <c r="G397" s="197">
        <f t="shared" si="24"/>
        <v>0</v>
      </c>
      <c r="H397" s="196"/>
    </row>
    <row r="398" spans="1:8" x14ac:dyDescent="0.25">
      <c r="A398" s="158" t="s">
        <v>28</v>
      </c>
      <c r="B398" s="164" t="s">
        <v>626</v>
      </c>
      <c r="C398" s="160" t="s">
        <v>21</v>
      </c>
      <c r="D398" s="215">
        <v>0</v>
      </c>
      <c r="E398" s="124">
        <v>0</v>
      </c>
      <c r="F398" s="195">
        <f t="shared" si="23"/>
        <v>0</v>
      </c>
      <c r="G398" s="195">
        <f t="shared" si="24"/>
        <v>0</v>
      </c>
      <c r="H398" s="196"/>
    </row>
    <row r="399" spans="1:8" x14ac:dyDescent="0.25">
      <c r="A399" s="158" t="s">
        <v>30</v>
      </c>
      <c r="B399" s="161" t="s">
        <v>627</v>
      </c>
      <c r="C399" s="160" t="s">
        <v>21</v>
      </c>
      <c r="D399" s="215">
        <f>D400+D414+D413</f>
        <v>89.418213589999993</v>
      </c>
      <c r="E399" s="124">
        <f>E400+E414+E413</f>
        <v>139.91534980000003</v>
      </c>
      <c r="F399" s="124">
        <f t="shared" si="23"/>
        <v>50.497136210000036</v>
      </c>
      <c r="G399" s="195">
        <f t="shared" si="24"/>
        <v>56.472987082407265</v>
      </c>
      <c r="H399" s="196"/>
    </row>
    <row r="400" spans="1:8" x14ac:dyDescent="0.25">
      <c r="A400" s="158" t="s">
        <v>628</v>
      </c>
      <c r="B400" s="164" t="s">
        <v>629</v>
      </c>
      <c r="C400" s="160" t="s">
        <v>21</v>
      </c>
      <c r="D400" s="215">
        <f>SUM(D401,D405:D410)</f>
        <v>83.256830199999996</v>
      </c>
      <c r="E400" s="124">
        <f>SUM(E401,E405:E410)</f>
        <v>135.74924274000003</v>
      </c>
      <c r="F400" s="195">
        <f t="shared" si="23"/>
        <v>52.492412540000032</v>
      </c>
      <c r="G400" s="195">
        <f t="shared" si="24"/>
        <v>63.048776195181198</v>
      </c>
      <c r="H400" s="196"/>
    </row>
    <row r="401" spans="1:8" x14ac:dyDescent="0.25">
      <c r="A401" s="158" t="s">
        <v>630</v>
      </c>
      <c r="B401" s="165" t="s">
        <v>631</v>
      </c>
      <c r="C401" s="160" t="s">
        <v>21</v>
      </c>
      <c r="D401" s="216" t="s">
        <v>228</v>
      </c>
      <c r="E401" s="216" t="s">
        <v>228</v>
      </c>
      <c r="F401" s="120">
        <f>+SUM(E401)-SUM(D401)</f>
        <v>0</v>
      </c>
      <c r="G401" s="195">
        <f t="shared" si="24"/>
        <v>0</v>
      </c>
      <c r="H401" s="196"/>
    </row>
    <row r="402" spans="1:8" ht="31.5" x14ac:dyDescent="0.25">
      <c r="A402" s="158" t="s">
        <v>632</v>
      </c>
      <c r="B402" s="165" t="s">
        <v>25</v>
      </c>
      <c r="C402" s="160" t="s">
        <v>21</v>
      </c>
      <c r="D402" s="216" t="s">
        <v>228</v>
      </c>
      <c r="E402" s="216" t="s">
        <v>228</v>
      </c>
      <c r="F402" s="120">
        <f t="shared" si="23"/>
        <v>0</v>
      </c>
      <c r="G402" s="120">
        <f t="shared" si="24"/>
        <v>0</v>
      </c>
      <c r="H402" s="196"/>
    </row>
    <row r="403" spans="1:8" ht="31.5" x14ac:dyDescent="0.25">
      <c r="A403" s="158" t="s">
        <v>633</v>
      </c>
      <c r="B403" s="165" t="s">
        <v>27</v>
      </c>
      <c r="C403" s="160" t="s">
        <v>21</v>
      </c>
      <c r="D403" s="216" t="s">
        <v>228</v>
      </c>
      <c r="E403" s="216" t="s">
        <v>228</v>
      </c>
      <c r="F403" s="120">
        <f t="shared" si="23"/>
        <v>0</v>
      </c>
      <c r="G403" s="120">
        <f t="shared" si="24"/>
        <v>0</v>
      </c>
      <c r="H403" s="196"/>
    </row>
    <row r="404" spans="1:8" ht="31.5" x14ac:dyDescent="0.25">
      <c r="A404" s="158" t="s">
        <v>634</v>
      </c>
      <c r="B404" s="165" t="s">
        <v>29</v>
      </c>
      <c r="C404" s="160" t="s">
        <v>21</v>
      </c>
      <c r="D404" s="216" t="s">
        <v>228</v>
      </c>
      <c r="E404" s="216" t="s">
        <v>228</v>
      </c>
      <c r="F404" s="120">
        <f t="shared" si="23"/>
        <v>0</v>
      </c>
      <c r="G404" s="120">
        <f t="shared" si="24"/>
        <v>0</v>
      </c>
      <c r="H404" s="196"/>
    </row>
    <row r="405" spans="1:8" x14ac:dyDescent="0.25">
      <c r="A405" s="158" t="s">
        <v>635</v>
      </c>
      <c r="B405" s="165" t="s">
        <v>410</v>
      </c>
      <c r="C405" s="160" t="s">
        <v>21</v>
      </c>
      <c r="D405" s="216" t="s">
        <v>228</v>
      </c>
      <c r="E405" s="216" t="s">
        <v>228</v>
      </c>
      <c r="F405" s="120">
        <f t="shared" si="23"/>
        <v>0</v>
      </c>
      <c r="G405" s="120">
        <f t="shared" si="24"/>
        <v>0</v>
      </c>
      <c r="H405" s="196"/>
    </row>
    <row r="406" spans="1:8" x14ac:dyDescent="0.25">
      <c r="A406" s="158" t="s">
        <v>636</v>
      </c>
      <c r="B406" s="165" t="s">
        <v>413</v>
      </c>
      <c r="C406" s="160" t="s">
        <v>21</v>
      </c>
      <c r="D406" s="124">
        <v>83.256830199999996</v>
      </c>
      <c r="E406" s="124">
        <v>135.74924274000003</v>
      </c>
      <c r="F406" s="195">
        <f t="shared" si="23"/>
        <v>52.492412540000032</v>
      </c>
      <c r="G406" s="195">
        <f t="shared" si="24"/>
        <v>63.048776195181198</v>
      </c>
      <c r="H406" s="196"/>
    </row>
    <row r="407" spans="1:8" x14ac:dyDescent="0.25">
      <c r="A407" s="158" t="s">
        <v>637</v>
      </c>
      <c r="B407" s="165" t="s">
        <v>416</v>
      </c>
      <c r="C407" s="160" t="s">
        <v>21</v>
      </c>
      <c r="D407" s="216" t="s">
        <v>228</v>
      </c>
      <c r="E407" s="216" t="s">
        <v>228</v>
      </c>
      <c r="F407" s="120">
        <f t="shared" si="23"/>
        <v>0</v>
      </c>
      <c r="G407" s="120">
        <f t="shared" si="24"/>
        <v>0</v>
      </c>
      <c r="H407" s="196"/>
    </row>
    <row r="408" spans="1:8" x14ac:dyDescent="0.25">
      <c r="A408" s="158" t="s">
        <v>638</v>
      </c>
      <c r="B408" s="165" t="s">
        <v>422</v>
      </c>
      <c r="C408" s="160" t="s">
        <v>21</v>
      </c>
      <c r="D408" s="216" t="s">
        <v>228</v>
      </c>
      <c r="E408" s="216" t="s">
        <v>228</v>
      </c>
      <c r="F408" s="120">
        <f t="shared" si="23"/>
        <v>0</v>
      </c>
      <c r="G408" s="120">
        <f t="shared" si="24"/>
        <v>0</v>
      </c>
      <c r="H408" s="196"/>
    </row>
    <row r="409" spans="1:8" x14ac:dyDescent="0.25">
      <c r="A409" s="158" t="s">
        <v>639</v>
      </c>
      <c r="B409" s="165" t="s">
        <v>424</v>
      </c>
      <c r="C409" s="160" t="s">
        <v>21</v>
      </c>
      <c r="D409" s="216" t="s">
        <v>228</v>
      </c>
      <c r="E409" s="216" t="s">
        <v>228</v>
      </c>
      <c r="F409" s="120">
        <f t="shared" si="23"/>
        <v>0</v>
      </c>
      <c r="G409" s="120">
        <f t="shared" si="24"/>
        <v>0</v>
      </c>
      <c r="H409" s="196"/>
    </row>
    <row r="410" spans="1:8" ht="31.5" x14ac:dyDescent="0.25">
      <c r="A410" s="158" t="s">
        <v>640</v>
      </c>
      <c r="B410" s="165" t="s">
        <v>427</v>
      </c>
      <c r="C410" s="160" t="s">
        <v>21</v>
      </c>
      <c r="D410" s="216" t="s">
        <v>228</v>
      </c>
      <c r="E410" s="216" t="s">
        <v>228</v>
      </c>
      <c r="F410" s="120">
        <f t="shared" si="23"/>
        <v>0</v>
      </c>
      <c r="G410" s="120">
        <f t="shared" si="24"/>
        <v>0</v>
      </c>
      <c r="H410" s="196"/>
    </row>
    <row r="411" spans="1:8" x14ac:dyDescent="0.25">
      <c r="A411" s="158" t="s">
        <v>641</v>
      </c>
      <c r="B411" s="166" t="s">
        <v>45</v>
      </c>
      <c r="C411" s="160" t="s">
        <v>21</v>
      </c>
      <c r="D411" s="216" t="s">
        <v>228</v>
      </c>
      <c r="E411" s="216" t="s">
        <v>228</v>
      </c>
      <c r="F411" s="120">
        <f t="shared" si="23"/>
        <v>0</v>
      </c>
      <c r="G411" s="120">
        <f t="shared" si="24"/>
        <v>0</v>
      </c>
      <c r="H411" s="196"/>
    </row>
    <row r="412" spans="1:8" x14ac:dyDescent="0.25">
      <c r="A412" s="158" t="s">
        <v>642</v>
      </c>
      <c r="B412" s="198" t="s">
        <v>47</v>
      </c>
      <c r="C412" s="160" t="s">
        <v>21</v>
      </c>
      <c r="D412" s="216" t="s">
        <v>228</v>
      </c>
      <c r="E412" s="216" t="s">
        <v>228</v>
      </c>
      <c r="F412" s="120">
        <f t="shared" si="23"/>
        <v>0</v>
      </c>
      <c r="G412" s="120">
        <f t="shared" si="24"/>
        <v>0</v>
      </c>
      <c r="H412" s="196"/>
    </row>
    <row r="413" spans="1:8" x14ac:dyDescent="0.25">
      <c r="A413" s="158" t="s">
        <v>643</v>
      </c>
      <c r="B413" s="164" t="s">
        <v>644</v>
      </c>
      <c r="C413" s="160" t="s">
        <v>21</v>
      </c>
      <c r="D413" s="124">
        <v>6.1613833900000028</v>
      </c>
      <c r="E413" s="124">
        <v>4.1661070599999999</v>
      </c>
      <c r="F413" s="195">
        <f t="shared" si="23"/>
        <v>-1.9952763300000029</v>
      </c>
      <c r="G413" s="195">
        <f t="shared" si="24"/>
        <v>-32.38357692914159</v>
      </c>
      <c r="H413" s="196"/>
    </row>
    <row r="414" spans="1:8" x14ac:dyDescent="0.25">
      <c r="A414" s="158" t="s">
        <v>645</v>
      </c>
      <c r="B414" s="164" t="s">
        <v>646</v>
      </c>
      <c r="C414" s="160" t="s">
        <v>21</v>
      </c>
      <c r="D414" s="215">
        <f>SUM(D415,D419:D424)</f>
        <v>0</v>
      </c>
      <c r="E414" s="124">
        <f>SUM(E415,E419:E424)</f>
        <v>0</v>
      </c>
      <c r="F414" s="124">
        <f t="shared" si="23"/>
        <v>0</v>
      </c>
      <c r="G414" s="195">
        <f t="shared" si="24"/>
        <v>0</v>
      </c>
      <c r="H414" s="196"/>
    </row>
    <row r="415" spans="1:8" x14ac:dyDescent="0.25">
      <c r="A415" s="158" t="s">
        <v>647</v>
      </c>
      <c r="B415" s="165" t="s">
        <v>631</v>
      </c>
      <c r="C415" s="160" t="s">
        <v>21</v>
      </c>
      <c r="D415" s="216" t="s">
        <v>228</v>
      </c>
      <c r="E415" s="216" t="s">
        <v>228</v>
      </c>
      <c r="F415" s="120">
        <f t="shared" si="23"/>
        <v>0</v>
      </c>
      <c r="G415" s="120">
        <f t="shared" si="24"/>
        <v>0</v>
      </c>
      <c r="H415" s="196"/>
    </row>
    <row r="416" spans="1:8" ht="31.5" x14ac:dyDescent="0.25">
      <c r="A416" s="158" t="s">
        <v>648</v>
      </c>
      <c r="B416" s="165" t="s">
        <v>25</v>
      </c>
      <c r="C416" s="160" t="s">
        <v>21</v>
      </c>
      <c r="D416" s="216" t="s">
        <v>228</v>
      </c>
      <c r="E416" s="216" t="s">
        <v>228</v>
      </c>
      <c r="F416" s="120">
        <f t="shared" si="23"/>
        <v>0</v>
      </c>
      <c r="G416" s="120">
        <f t="shared" si="24"/>
        <v>0</v>
      </c>
      <c r="H416" s="196"/>
    </row>
    <row r="417" spans="1:8" ht="31.5" x14ac:dyDescent="0.25">
      <c r="A417" s="158" t="s">
        <v>649</v>
      </c>
      <c r="B417" s="165" t="s">
        <v>27</v>
      </c>
      <c r="C417" s="160" t="s">
        <v>21</v>
      </c>
      <c r="D417" s="216" t="s">
        <v>228</v>
      </c>
      <c r="E417" s="216" t="s">
        <v>228</v>
      </c>
      <c r="F417" s="120">
        <f t="shared" si="23"/>
        <v>0</v>
      </c>
      <c r="G417" s="120">
        <f t="shared" si="24"/>
        <v>0</v>
      </c>
      <c r="H417" s="196"/>
    </row>
    <row r="418" spans="1:8" ht="31.5" x14ac:dyDescent="0.25">
      <c r="A418" s="158" t="s">
        <v>650</v>
      </c>
      <c r="B418" s="165" t="s">
        <v>29</v>
      </c>
      <c r="C418" s="160" t="s">
        <v>21</v>
      </c>
      <c r="D418" s="216" t="s">
        <v>228</v>
      </c>
      <c r="E418" s="216" t="s">
        <v>228</v>
      </c>
      <c r="F418" s="120">
        <f t="shared" si="23"/>
        <v>0</v>
      </c>
      <c r="G418" s="120">
        <f t="shared" si="24"/>
        <v>0</v>
      </c>
      <c r="H418" s="196"/>
    </row>
    <row r="419" spans="1:8" x14ac:dyDescent="0.25">
      <c r="A419" s="158" t="s">
        <v>651</v>
      </c>
      <c r="B419" s="165" t="s">
        <v>410</v>
      </c>
      <c r="C419" s="160" t="s">
        <v>21</v>
      </c>
      <c r="D419" s="216" t="s">
        <v>228</v>
      </c>
      <c r="E419" s="216" t="s">
        <v>228</v>
      </c>
      <c r="F419" s="120">
        <f t="shared" si="23"/>
        <v>0</v>
      </c>
      <c r="G419" s="120">
        <f t="shared" si="24"/>
        <v>0</v>
      </c>
      <c r="H419" s="196"/>
    </row>
    <row r="420" spans="1:8" x14ac:dyDescent="0.25">
      <c r="A420" s="158" t="s">
        <v>652</v>
      </c>
      <c r="B420" s="165" t="s">
        <v>413</v>
      </c>
      <c r="C420" s="160" t="s">
        <v>21</v>
      </c>
      <c r="D420" s="215">
        <v>0</v>
      </c>
      <c r="E420" s="124">
        <v>0</v>
      </c>
      <c r="F420" s="124">
        <f t="shared" si="23"/>
        <v>0</v>
      </c>
      <c r="G420" s="195">
        <f t="shared" si="24"/>
        <v>0</v>
      </c>
      <c r="H420" s="196"/>
    </row>
    <row r="421" spans="1:8" x14ac:dyDescent="0.25">
      <c r="A421" s="158" t="s">
        <v>653</v>
      </c>
      <c r="B421" s="165" t="s">
        <v>416</v>
      </c>
      <c r="C421" s="160" t="s">
        <v>21</v>
      </c>
      <c r="D421" s="216" t="s">
        <v>228</v>
      </c>
      <c r="E421" s="216" t="s">
        <v>228</v>
      </c>
      <c r="F421" s="120">
        <f t="shared" si="23"/>
        <v>0</v>
      </c>
      <c r="G421" s="120">
        <f t="shared" si="24"/>
        <v>0</v>
      </c>
      <c r="H421" s="196"/>
    </row>
    <row r="422" spans="1:8" x14ac:dyDescent="0.25">
      <c r="A422" s="158" t="s">
        <v>654</v>
      </c>
      <c r="B422" s="165" t="s">
        <v>422</v>
      </c>
      <c r="C422" s="160" t="s">
        <v>21</v>
      </c>
      <c r="D422" s="216" t="s">
        <v>228</v>
      </c>
      <c r="E422" s="216" t="s">
        <v>228</v>
      </c>
      <c r="F422" s="120">
        <f t="shared" si="23"/>
        <v>0</v>
      </c>
      <c r="G422" s="120">
        <f t="shared" si="24"/>
        <v>0</v>
      </c>
      <c r="H422" s="196"/>
    </row>
    <row r="423" spans="1:8" x14ac:dyDescent="0.25">
      <c r="A423" s="158" t="s">
        <v>655</v>
      </c>
      <c r="B423" s="165" t="s">
        <v>424</v>
      </c>
      <c r="C423" s="160" t="s">
        <v>21</v>
      </c>
      <c r="D423" s="216" t="s">
        <v>228</v>
      </c>
      <c r="E423" s="216" t="s">
        <v>228</v>
      </c>
      <c r="F423" s="120">
        <f t="shared" si="23"/>
        <v>0</v>
      </c>
      <c r="G423" s="120">
        <f t="shared" si="24"/>
        <v>0</v>
      </c>
      <c r="H423" s="196"/>
    </row>
    <row r="424" spans="1:8" ht="31.5" x14ac:dyDescent="0.25">
      <c r="A424" s="158" t="s">
        <v>656</v>
      </c>
      <c r="B424" s="165" t="s">
        <v>427</v>
      </c>
      <c r="C424" s="160" t="s">
        <v>21</v>
      </c>
      <c r="D424" s="216" t="s">
        <v>228</v>
      </c>
      <c r="E424" s="216" t="s">
        <v>228</v>
      </c>
      <c r="F424" s="120">
        <f t="shared" si="23"/>
        <v>0</v>
      </c>
      <c r="G424" s="120">
        <f t="shared" si="24"/>
        <v>0</v>
      </c>
      <c r="H424" s="196"/>
    </row>
    <row r="425" spans="1:8" x14ac:dyDescent="0.25">
      <c r="A425" s="158" t="s">
        <v>657</v>
      </c>
      <c r="B425" s="198" t="s">
        <v>45</v>
      </c>
      <c r="C425" s="160" t="s">
        <v>21</v>
      </c>
      <c r="D425" s="216" t="s">
        <v>228</v>
      </c>
      <c r="E425" s="216" t="s">
        <v>228</v>
      </c>
      <c r="F425" s="120">
        <f t="shared" si="23"/>
        <v>0</v>
      </c>
      <c r="G425" s="120">
        <f t="shared" si="24"/>
        <v>0</v>
      </c>
      <c r="H425" s="196"/>
    </row>
    <row r="426" spans="1:8" x14ac:dyDescent="0.25">
      <c r="A426" s="158" t="s">
        <v>658</v>
      </c>
      <c r="B426" s="198" t="s">
        <v>47</v>
      </c>
      <c r="C426" s="160" t="s">
        <v>21</v>
      </c>
      <c r="D426" s="216" t="s">
        <v>228</v>
      </c>
      <c r="E426" s="216" t="s">
        <v>228</v>
      </c>
      <c r="F426" s="120">
        <f t="shared" si="23"/>
        <v>0</v>
      </c>
      <c r="G426" s="120">
        <f t="shared" si="24"/>
        <v>0</v>
      </c>
      <c r="H426" s="196"/>
    </row>
    <row r="427" spans="1:8" x14ac:dyDescent="0.25">
      <c r="A427" s="158" t="s">
        <v>32</v>
      </c>
      <c r="B427" s="161" t="s">
        <v>659</v>
      </c>
      <c r="C427" s="160" t="s">
        <v>21</v>
      </c>
      <c r="D427" s="215">
        <v>10.96666667</v>
      </c>
      <c r="E427" s="124">
        <v>5.3345032000000003</v>
      </c>
      <c r="F427" s="124">
        <f t="shared" si="23"/>
        <v>-5.6321634700000001</v>
      </c>
      <c r="G427" s="195">
        <f t="shared" si="24"/>
        <v>-51.35711369259662</v>
      </c>
      <c r="H427" s="196"/>
    </row>
    <row r="428" spans="1:8" x14ac:dyDescent="0.25">
      <c r="A428" s="158" t="s">
        <v>34</v>
      </c>
      <c r="B428" s="161" t="s">
        <v>660</v>
      </c>
      <c r="C428" s="160" t="s">
        <v>21</v>
      </c>
      <c r="D428" s="215">
        <v>33.671878640000003</v>
      </c>
      <c r="E428" s="124">
        <v>36.818918320000009</v>
      </c>
      <c r="F428" s="124">
        <f t="shared" si="23"/>
        <v>3.147039680000006</v>
      </c>
      <c r="G428" s="195">
        <f t="shared" si="24"/>
        <v>9.3461957191231004</v>
      </c>
      <c r="H428" s="196"/>
    </row>
    <row r="429" spans="1:8" x14ac:dyDescent="0.25">
      <c r="A429" s="158" t="s">
        <v>661</v>
      </c>
      <c r="B429" s="164" t="s">
        <v>662</v>
      </c>
      <c r="C429" s="160" t="s">
        <v>21</v>
      </c>
      <c r="D429" s="216" t="s">
        <v>228</v>
      </c>
      <c r="E429" s="216" t="s">
        <v>228</v>
      </c>
      <c r="F429" s="120">
        <f t="shared" si="23"/>
        <v>0</v>
      </c>
      <c r="G429" s="120">
        <f t="shared" si="24"/>
        <v>0</v>
      </c>
      <c r="H429" s="196"/>
    </row>
    <row r="430" spans="1:8" x14ac:dyDescent="0.25">
      <c r="A430" s="158" t="s">
        <v>663</v>
      </c>
      <c r="B430" s="164" t="s">
        <v>664</v>
      </c>
      <c r="C430" s="160" t="s">
        <v>21</v>
      </c>
      <c r="D430" s="215">
        <v>0</v>
      </c>
      <c r="E430" s="124">
        <v>0</v>
      </c>
      <c r="F430" s="124">
        <f t="shared" si="23"/>
        <v>0</v>
      </c>
      <c r="G430" s="195">
        <f t="shared" si="24"/>
        <v>0</v>
      </c>
      <c r="H430" s="196"/>
    </row>
    <row r="431" spans="1:8" x14ac:dyDescent="0.25">
      <c r="A431" s="158" t="s">
        <v>50</v>
      </c>
      <c r="B431" s="194" t="s">
        <v>665</v>
      </c>
      <c r="C431" s="160" t="s">
        <v>21</v>
      </c>
      <c r="D431" s="215">
        <f>SUM(D432:D436,D441:D442)</f>
        <v>319.78023595000002</v>
      </c>
      <c r="E431" s="124">
        <f>SUM(E432:E436,E441:E442)</f>
        <v>63.554355539999996</v>
      </c>
      <c r="F431" s="124">
        <f t="shared" si="23"/>
        <v>-256.22588041</v>
      </c>
      <c r="G431" s="195">
        <f t="shared" si="24"/>
        <v>-80.125614908253056</v>
      </c>
      <c r="H431" s="196"/>
    </row>
    <row r="432" spans="1:8" x14ac:dyDescent="0.25">
      <c r="A432" s="158" t="s">
        <v>52</v>
      </c>
      <c r="B432" s="161" t="s">
        <v>666</v>
      </c>
      <c r="C432" s="160" t="s">
        <v>21</v>
      </c>
      <c r="D432" s="215">
        <v>0</v>
      </c>
      <c r="E432" s="124">
        <v>0</v>
      </c>
      <c r="F432" s="124">
        <f t="shared" si="23"/>
        <v>0</v>
      </c>
      <c r="G432" s="195">
        <f t="shared" si="24"/>
        <v>0</v>
      </c>
      <c r="H432" s="196"/>
    </row>
    <row r="433" spans="1:8" x14ac:dyDescent="0.25">
      <c r="A433" s="158" t="s">
        <v>56</v>
      </c>
      <c r="B433" s="161" t="s">
        <v>667</v>
      </c>
      <c r="C433" s="160" t="s">
        <v>21</v>
      </c>
      <c r="D433" s="215">
        <v>0</v>
      </c>
      <c r="E433" s="124">
        <v>0</v>
      </c>
      <c r="F433" s="195">
        <f t="shared" ref="F433:F442" si="29">+SUM(E433)-SUM(D433)</f>
        <v>0</v>
      </c>
      <c r="G433" s="195">
        <f t="shared" ref="G433:G442" si="30">IFERROR(F433/D433*100,0)</f>
        <v>0</v>
      </c>
      <c r="H433" s="196"/>
    </row>
    <row r="434" spans="1:8" x14ac:dyDescent="0.25">
      <c r="A434" s="158" t="s">
        <v>57</v>
      </c>
      <c r="B434" s="161" t="s">
        <v>668</v>
      </c>
      <c r="C434" s="160" t="s">
        <v>21</v>
      </c>
      <c r="D434" s="215">
        <v>0</v>
      </c>
      <c r="E434" s="124">
        <v>0</v>
      </c>
      <c r="F434" s="195">
        <f t="shared" si="29"/>
        <v>0</v>
      </c>
      <c r="G434" s="195">
        <f t="shared" si="30"/>
        <v>0</v>
      </c>
      <c r="H434" s="196"/>
    </row>
    <row r="435" spans="1:8" x14ac:dyDescent="0.25">
      <c r="A435" s="158" t="s">
        <v>58</v>
      </c>
      <c r="B435" s="161" t="s">
        <v>669</v>
      </c>
      <c r="C435" s="160" t="s">
        <v>21</v>
      </c>
      <c r="D435" s="215">
        <v>0</v>
      </c>
      <c r="E435" s="124">
        <v>0</v>
      </c>
      <c r="F435" s="195">
        <f t="shared" si="29"/>
        <v>0</v>
      </c>
      <c r="G435" s="195">
        <f t="shared" si="30"/>
        <v>0</v>
      </c>
      <c r="H435" s="196"/>
    </row>
    <row r="436" spans="1:8" x14ac:dyDescent="0.25">
      <c r="A436" s="158" t="s">
        <v>59</v>
      </c>
      <c r="B436" s="161" t="s">
        <v>670</v>
      </c>
      <c r="C436" s="160" t="s">
        <v>21</v>
      </c>
      <c r="D436" s="215">
        <v>319.78023595000002</v>
      </c>
      <c r="E436" s="124">
        <v>63.554355539999996</v>
      </c>
      <c r="F436" s="195">
        <f t="shared" si="29"/>
        <v>-256.22588041</v>
      </c>
      <c r="G436" s="195">
        <f t="shared" si="30"/>
        <v>-80.125614908253056</v>
      </c>
      <c r="H436" s="196"/>
    </row>
    <row r="437" spans="1:8" x14ac:dyDescent="0.25">
      <c r="A437" s="158" t="s">
        <v>99</v>
      </c>
      <c r="B437" s="164" t="s">
        <v>309</v>
      </c>
      <c r="C437" s="160" t="s">
        <v>21</v>
      </c>
      <c r="D437" s="215">
        <v>0</v>
      </c>
      <c r="E437" s="124">
        <v>0</v>
      </c>
      <c r="F437" s="195">
        <f t="shared" si="29"/>
        <v>0</v>
      </c>
      <c r="G437" s="195">
        <f t="shared" si="30"/>
        <v>0</v>
      </c>
      <c r="H437" s="196"/>
    </row>
    <row r="438" spans="1:8" ht="31.5" x14ac:dyDescent="0.25">
      <c r="A438" s="158" t="s">
        <v>671</v>
      </c>
      <c r="B438" s="165" t="s">
        <v>672</v>
      </c>
      <c r="C438" s="160" t="s">
        <v>21</v>
      </c>
      <c r="D438" s="215">
        <v>0</v>
      </c>
      <c r="E438" s="124">
        <v>0</v>
      </c>
      <c r="F438" s="195">
        <f t="shared" si="29"/>
        <v>0</v>
      </c>
      <c r="G438" s="195">
        <f t="shared" si="30"/>
        <v>0</v>
      </c>
      <c r="H438" s="196"/>
    </row>
    <row r="439" spans="1:8" x14ac:dyDescent="0.25">
      <c r="A439" s="158" t="s">
        <v>101</v>
      </c>
      <c r="B439" s="164" t="s">
        <v>311</v>
      </c>
      <c r="C439" s="160" t="s">
        <v>21</v>
      </c>
      <c r="D439" s="215">
        <v>319.78023595000002</v>
      </c>
      <c r="E439" s="124">
        <v>63.554355539999996</v>
      </c>
      <c r="F439" s="195">
        <f t="shared" si="29"/>
        <v>-256.22588041</v>
      </c>
      <c r="G439" s="195">
        <f t="shared" si="30"/>
        <v>-80.125614908253056</v>
      </c>
      <c r="H439" s="196"/>
    </row>
    <row r="440" spans="1:8" ht="31.5" x14ac:dyDescent="0.25">
      <c r="A440" s="158" t="s">
        <v>673</v>
      </c>
      <c r="B440" s="165" t="s">
        <v>674</v>
      </c>
      <c r="C440" s="160" t="s">
        <v>21</v>
      </c>
      <c r="D440" s="215">
        <v>20.894985859999998</v>
      </c>
      <c r="E440" s="124">
        <v>0</v>
      </c>
      <c r="F440" s="195">
        <f t="shared" si="29"/>
        <v>-20.894985859999998</v>
      </c>
      <c r="G440" s="195">
        <f t="shared" si="30"/>
        <v>-100</v>
      </c>
      <c r="H440" s="196"/>
    </row>
    <row r="441" spans="1:8" x14ac:dyDescent="0.25">
      <c r="A441" s="158" t="s">
        <v>60</v>
      </c>
      <c r="B441" s="161" t="s">
        <v>675</v>
      </c>
      <c r="C441" s="160" t="s">
        <v>21</v>
      </c>
      <c r="D441" s="215">
        <v>0</v>
      </c>
      <c r="E441" s="124">
        <v>0</v>
      </c>
      <c r="F441" s="195">
        <f t="shared" si="29"/>
        <v>0</v>
      </c>
      <c r="G441" s="195">
        <f t="shared" si="30"/>
        <v>0</v>
      </c>
      <c r="H441" s="196"/>
    </row>
    <row r="442" spans="1:8" ht="16.5" thickBot="1" x14ac:dyDescent="0.3">
      <c r="A442" s="167" t="s">
        <v>61</v>
      </c>
      <c r="B442" s="199" t="s">
        <v>676</v>
      </c>
      <c r="C442" s="160" t="s">
        <v>21</v>
      </c>
      <c r="D442" s="215">
        <v>0</v>
      </c>
      <c r="E442" s="124">
        <v>0</v>
      </c>
      <c r="F442" s="195">
        <f t="shared" si="29"/>
        <v>0</v>
      </c>
      <c r="G442" s="195">
        <f t="shared" si="30"/>
        <v>0</v>
      </c>
      <c r="H442" s="200"/>
    </row>
    <row r="443" spans="1:8" x14ac:dyDescent="0.25">
      <c r="A443" s="154" t="s">
        <v>119</v>
      </c>
      <c r="B443" s="155" t="s">
        <v>112</v>
      </c>
      <c r="C443" s="201" t="s">
        <v>228</v>
      </c>
      <c r="D443" s="115" t="s">
        <v>228</v>
      </c>
      <c r="E443" s="116" t="s">
        <v>228</v>
      </c>
      <c r="F443" s="116" t="s">
        <v>228</v>
      </c>
      <c r="G443" s="116" t="s">
        <v>228</v>
      </c>
      <c r="H443" s="129"/>
    </row>
    <row r="444" spans="1:8" ht="47.25" x14ac:dyDescent="0.25">
      <c r="A444" s="158" t="s">
        <v>677</v>
      </c>
      <c r="B444" s="161" t="s">
        <v>678</v>
      </c>
      <c r="C444" s="160" t="s">
        <v>21</v>
      </c>
      <c r="D444" s="126">
        <v>245.83629110999973</v>
      </c>
      <c r="E444" s="127">
        <v>332.43819332999999</v>
      </c>
      <c r="F444" s="195">
        <f t="shared" ref="F444:F452" si="31">+SUM(E444)-SUM(D444)</f>
        <v>86.601902220000255</v>
      </c>
      <c r="G444" s="124">
        <f t="shared" ref="G444:G453" si="32">IFERROR(F444/D444*100,0)</f>
        <v>35.227468584469548</v>
      </c>
      <c r="H444" s="122"/>
    </row>
    <row r="445" spans="1:8" x14ac:dyDescent="0.25">
      <c r="A445" s="158" t="s">
        <v>122</v>
      </c>
      <c r="B445" s="164" t="s">
        <v>679</v>
      </c>
      <c r="C445" s="160" t="s">
        <v>21</v>
      </c>
      <c r="D445" s="126">
        <v>4.8344955599999935</v>
      </c>
      <c r="E445" s="127">
        <v>92.799254050000016</v>
      </c>
      <c r="F445" s="195">
        <f t="shared" si="31"/>
        <v>87.964758490000023</v>
      </c>
      <c r="G445" s="124">
        <f t="shared" si="32"/>
        <v>1819.522996728125</v>
      </c>
      <c r="H445" s="122"/>
    </row>
    <row r="446" spans="1:8" ht="31.5" x14ac:dyDescent="0.25">
      <c r="A446" s="158" t="s">
        <v>730</v>
      </c>
      <c r="B446" s="164" t="s">
        <v>680</v>
      </c>
      <c r="C446" s="160" t="s">
        <v>21</v>
      </c>
      <c r="D446" s="126">
        <v>4.8344955599999935</v>
      </c>
      <c r="E446" s="127">
        <v>92.799254050000016</v>
      </c>
      <c r="F446" s="195">
        <f t="shared" si="31"/>
        <v>87.964758490000023</v>
      </c>
      <c r="G446" s="124">
        <f t="shared" si="32"/>
        <v>1819.522996728125</v>
      </c>
      <c r="H446" s="122"/>
    </row>
    <row r="447" spans="1:8" ht="78.75" x14ac:dyDescent="0.25">
      <c r="A447" s="158" t="s">
        <v>731</v>
      </c>
      <c r="B447" s="164" t="s">
        <v>732</v>
      </c>
      <c r="C447" s="160" t="s">
        <v>21</v>
      </c>
      <c r="D447" s="126">
        <v>0</v>
      </c>
      <c r="E447" s="127">
        <v>0</v>
      </c>
      <c r="F447" s="195">
        <f t="shared" ref="F447" si="33">+SUM(E447)-SUM(D447)</f>
        <v>0</v>
      </c>
      <c r="G447" s="124">
        <f t="shared" ref="G447" si="34">IFERROR(F447/D447*100,0)</f>
        <v>0</v>
      </c>
      <c r="H447" s="122"/>
    </row>
    <row r="448" spans="1:8" x14ac:dyDescent="0.25">
      <c r="A448" s="158" t="s">
        <v>124</v>
      </c>
      <c r="B448" s="164" t="s">
        <v>681</v>
      </c>
      <c r="C448" s="160" t="s">
        <v>21</v>
      </c>
      <c r="D448" s="126">
        <v>0</v>
      </c>
      <c r="E448" s="127">
        <v>0</v>
      </c>
      <c r="F448" s="195">
        <f t="shared" si="31"/>
        <v>0</v>
      </c>
      <c r="G448" s="124">
        <f t="shared" si="32"/>
        <v>0</v>
      </c>
      <c r="H448" s="122"/>
    </row>
    <row r="449" spans="1:8" x14ac:dyDescent="0.25">
      <c r="A449" s="158" t="s">
        <v>733</v>
      </c>
      <c r="B449" s="164" t="s">
        <v>734</v>
      </c>
      <c r="C449" s="160" t="s">
        <v>21</v>
      </c>
      <c r="D449" s="126">
        <v>241.00179555</v>
      </c>
      <c r="E449" s="127">
        <v>239.63893927999993</v>
      </c>
      <c r="F449" s="195">
        <f t="shared" ref="F449" si="35">+SUM(E449)-SUM(D449)</f>
        <v>-1.3628562700000657</v>
      </c>
      <c r="G449" s="124">
        <f t="shared" ref="G449" si="36">IFERROR(F449/D449*100,0)</f>
        <v>-0.56549631378879817</v>
      </c>
      <c r="H449" s="122"/>
    </row>
    <row r="450" spans="1:8" ht="31.5" x14ac:dyDescent="0.25">
      <c r="A450" s="158" t="s">
        <v>125</v>
      </c>
      <c r="B450" s="161" t="s">
        <v>682</v>
      </c>
      <c r="C450" s="202" t="s">
        <v>228</v>
      </c>
      <c r="D450" s="216" t="s">
        <v>228</v>
      </c>
      <c r="E450" s="216" t="s">
        <v>228</v>
      </c>
      <c r="F450" s="120">
        <f t="shared" si="31"/>
        <v>0</v>
      </c>
      <c r="G450" s="120">
        <f t="shared" si="32"/>
        <v>0</v>
      </c>
      <c r="H450" s="122"/>
    </row>
    <row r="451" spans="1:8" x14ac:dyDescent="0.25">
      <c r="A451" s="158" t="s">
        <v>683</v>
      </c>
      <c r="B451" s="164" t="s">
        <v>684</v>
      </c>
      <c r="C451" s="160" t="s">
        <v>21</v>
      </c>
      <c r="D451" s="216" t="s">
        <v>228</v>
      </c>
      <c r="E451" s="216" t="s">
        <v>228</v>
      </c>
      <c r="F451" s="120">
        <f t="shared" si="31"/>
        <v>0</v>
      </c>
      <c r="G451" s="120">
        <f t="shared" si="32"/>
        <v>0</v>
      </c>
      <c r="H451" s="122"/>
    </row>
    <row r="452" spans="1:8" x14ac:dyDescent="0.25">
      <c r="A452" s="158" t="s">
        <v>685</v>
      </c>
      <c r="B452" s="164" t="s">
        <v>686</v>
      </c>
      <c r="C452" s="160" t="s">
        <v>21</v>
      </c>
      <c r="D452" s="216" t="s">
        <v>228</v>
      </c>
      <c r="E452" s="216" t="s">
        <v>228</v>
      </c>
      <c r="F452" s="120">
        <f t="shared" si="31"/>
        <v>0</v>
      </c>
      <c r="G452" s="120">
        <f t="shared" si="32"/>
        <v>0</v>
      </c>
      <c r="H452" s="122"/>
    </row>
    <row r="453" spans="1:8" ht="16.5" thickBot="1" x14ac:dyDescent="0.3">
      <c r="A453" s="171" t="s">
        <v>687</v>
      </c>
      <c r="B453" s="203" t="s">
        <v>688</v>
      </c>
      <c r="C453" s="173" t="s">
        <v>21</v>
      </c>
      <c r="D453" s="217" t="s">
        <v>228</v>
      </c>
      <c r="E453" s="218" t="s">
        <v>228</v>
      </c>
      <c r="F453" s="181">
        <f>+SUM(E453)-SUM(D453)</f>
        <v>0</v>
      </c>
      <c r="G453" s="181">
        <f t="shared" si="32"/>
        <v>0</v>
      </c>
      <c r="H453" s="131"/>
    </row>
    <row r="454" spans="1:8" x14ac:dyDescent="0.25">
      <c r="A454" s="204"/>
      <c r="B454" s="205"/>
      <c r="C454" s="206"/>
    </row>
    <row r="455" spans="1:8" x14ac:dyDescent="0.25">
      <c r="A455" s="204"/>
      <c r="B455" s="205"/>
      <c r="C455" s="206"/>
    </row>
    <row r="456" spans="1:8" x14ac:dyDescent="0.25">
      <c r="A456" s="207" t="s">
        <v>689</v>
      </c>
      <c r="B456" s="205"/>
      <c r="C456" s="206"/>
    </row>
    <row r="457" spans="1:8" x14ac:dyDescent="0.25">
      <c r="A457" s="299" t="s">
        <v>690</v>
      </c>
      <c r="B457" s="299"/>
      <c r="C457" s="299"/>
      <c r="D457" s="299"/>
      <c r="E457" s="299"/>
      <c r="F457" s="299"/>
      <c r="G457" s="299"/>
      <c r="H457" s="299"/>
    </row>
    <row r="458" spans="1:8" x14ac:dyDescent="0.25">
      <c r="A458" s="299" t="s">
        <v>691</v>
      </c>
      <c r="B458" s="299"/>
      <c r="C458" s="299"/>
      <c r="D458" s="299"/>
      <c r="E458" s="299"/>
      <c r="F458" s="299"/>
      <c r="G458" s="299"/>
      <c r="H458" s="299"/>
    </row>
    <row r="459" spans="1:8" x14ac:dyDescent="0.25">
      <c r="A459" s="299" t="s">
        <v>712</v>
      </c>
      <c r="B459" s="299"/>
      <c r="C459" s="299"/>
      <c r="D459" s="299"/>
      <c r="E459" s="299"/>
      <c r="F459" s="299"/>
      <c r="G459" s="299"/>
      <c r="H459" s="299"/>
    </row>
    <row r="460" spans="1:8" ht="26.25" customHeight="1" x14ac:dyDescent="0.25">
      <c r="A460" s="316" t="s">
        <v>693</v>
      </c>
      <c r="B460" s="316"/>
      <c r="C460" s="316"/>
      <c r="D460" s="316"/>
      <c r="E460" s="316"/>
      <c r="F460" s="316"/>
      <c r="G460" s="316"/>
      <c r="H460" s="316"/>
    </row>
    <row r="461" spans="1:8" ht="53.25" customHeight="1" x14ac:dyDescent="0.25">
      <c r="A461" s="319" t="s">
        <v>694</v>
      </c>
      <c r="B461" s="319"/>
      <c r="C461" s="319"/>
      <c r="D461" s="319"/>
      <c r="E461" s="319"/>
      <c r="F461" s="319"/>
      <c r="G461" s="319"/>
      <c r="H461" s="319"/>
    </row>
    <row r="462" spans="1:8" x14ac:dyDescent="0.25">
      <c r="A462" s="319"/>
      <c r="B462" s="319"/>
      <c r="C462" s="319"/>
      <c r="D462" s="319"/>
      <c r="E462" s="319"/>
      <c r="F462" s="319"/>
      <c r="G462" s="319"/>
      <c r="H462" s="319"/>
    </row>
    <row r="463" spans="1:8" x14ac:dyDescent="0.25">
      <c r="A463" s="257"/>
    </row>
    <row r="465" spans="1:10" s="5" customFormat="1" ht="16.5" thickBot="1" x14ac:dyDescent="0.3">
      <c r="A465" s="222" t="s">
        <v>714</v>
      </c>
      <c r="B465" s="2"/>
      <c r="C465" s="3"/>
      <c r="D465" s="3"/>
      <c r="E465" s="4"/>
      <c r="J465" s="265"/>
    </row>
    <row r="466" spans="1:10" s="5" customFormat="1" ht="33.75" customHeight="1" x14ac:dyDescent="0.25">
      <c r="A466" s="338" t="s">
        <v>7</v>
      </c>
      <c r="B466" s="340" t="s">
        <v>8</v>
      </c>
      <c r="C466" s="342" t="s">
        <v>9</v>
      </c>
      <c r="D466" s="344" t="s">
        <v>735</v>
      </c>
      <c r="E466" s="345"/>
      <c r="F466" s="346" t="s">
        <v>11</v>
      </c>
      <c r="G466" s="345"/>
      <c r="H466" s="317" t="s">
        <v>12</v>
      </c>
      <c r="J466" s="265"/>
    </row>
    <row r="467" spans="1:10" s="5" customFormat="1" ht="16.5" thickBot="1" x14ac:dyDescent="0.3">
      <c r="A467" s="339"/>
      <c r="B467" s="341"/>
      <c r="C467" s="343"/>
      <c r="D467" s="223" t="s">
        <v>13</v>
      </c>
      <c r="E467" s="224" t="s">
        <v>715</v>
      </c>
      <c r="F467" s="224" t="s">
        <v>15</v>
      </c>
      <c r="G467" s="223" t="s">
        <v>16</v>
      </c>
      <c r="H467" s="318"/>
      <c r="J467" s="265"/>
    </row>
    <row r="468" spans="1:10" s="5" customFormat="1" ht="19.5" thickBot="1" x14ac:dyDescent="0.3">
      <c r="A468" s="334" t="s">
        <v>18</v>
      </c>
      <c r="B468" s="335"/>
      <c r="C468" s="335"/>
      <c r="D468" s="335"/>
      <c r="E468" s="335"/>
      <c r="F468" s="335"/>
      <c r="G468" s="335"/>
      <c r="H468" s="336"/>
      <c r="J468" s="265"/>
    </row>
    <row r="469" spans="1:10" s="5" customFormat="1" x14ac:dyDescent="0.25">
      <c r="A469" s="234" t="s">
        <v>95</v>
      </c>
      <c r="B469" s="235" t="s">
        <v>96</v>
      </c>
      <c r="C469" s="16" t="s">
        <v>716</v>
      </c>
      <c r="D469" s="258">
        <f>+D69</f>
        <v>641.91406219386818</v>
      </c>
      <c r="E469" s="228">
        <f>+E69</f>
        <v>494.7790593606</v>
      </c>
      <c r="F469" s="90">
        <f t="shared" ref="F469:F474" si="37">+SUM(E469)-SUM(D469)</f>
        <v>-147.13500283326817</v>
      </c>
      <c r="G469" s="87">
        <f t="shared" ref="G469:G474" si="38">IFERROR(F469/D469*100,0)</f>
        <v>-22.921292973455859</v>
      </c>
      <c r="H469" s="229"/>
      <c r="J469" s="265"/>
    </row>
    <row r="470" spans="1:10" s="5" customFormat="1" x14ac:dyDescent="0.25">
      <c r="A470" s="236"/>
      <c r="B470" s="226" t="s">
        <v>717</v>
      </c>
      <c r="C470" s="20"/>
      <c r="D470" s="259"/>
      <c r="E470" s="86"/>
      <c r="F470" s="91">
        <f t="shared" si="37"/>
        <v>0</v>
      </c>
      <c r="G470" s="85">
        <f t="shared" si="38"/>
        <v>0</v>
      </c>
      <c r="H470" s="231"/>
      <c r="J470" s="265"/>
    </row>
    <row r="471" spans="1:10" s="5" customFormat="1" x14ac:dyDescent="0.25">
      <c r="A471" s="236"/>
      <c r="B471" s="226" t="s">
        <v>718</v>
      </c>
      <c r="C471" s="20" t="s">
        <v>716</v>
      </c>
      <c r="D471" s="259">
        <v>554.57013800038214</v>
      </c>
      <c r="E471" s="86">
        <v>465.75823899059998</v>
      </c>
      <c r="F471" s="91">
        <f t="shared" si="37"/>
        <v>-88.811899009782167</v>
      </c>
      <c r="G471" s="85">
        <f t="shared" si="38"/>
        <v>-16.014547651269488</v>
      </c>
      <c r="H471" s="231"/>
      <c r="J471" s="265"/>
    </row>
    <row r="472" spans="1:10" s="5" customFormat="1" x14ac:dyDescent="0.25">
      <c r="A472" s="236"/>
      <c r="B472" s="226" t="s">
        <v>719</v>
      </c>
      <c r="C472" s="20" t="s">
        <v>716</v>
      </c>
      <c r="D472" s="259">
        <v>0</v>
      </c>
      <c r="E472" s="86">
        <v>0</v>
      </c>
      <c r="F472" s="91">
        <f t="shared" si="37"/>
        <v>0</v>
      </c>
      <c r="G472" s="85">
        <f t="shared" si="38"/>
        <v>0</v>
      </c>
      <c r="H472" s="231"/>
      <c r="J472" s="265"/>
    </row>
    <row r="473" spans="1:10" s="5" customFormat="1" x14ac:dyDescent="0.25">
      <c r="A473" s="236"/>
      <c r="B473" s="226" t="s">
        <v>720</v>
      </c>
      <c r="C473" s="20" t="s">
        <v>716</v>
      </c>
      <c r="D473" s="259">
        <v>87.343924193486117</v>
      </c>
      <c r="E473" s="86">
        <v>29.020820370000006</v>
      </c>
      <c r="F473" s="91">
        <f t="shared" si="37"/>
        <v>-58.323103823486107</v>
      </c>
      <c r="G473" s="85">
        <f t="shared" si="38"/>
        <v>-66.774082298257554</v>
      </c>
      <c r="H473" s="231"/>
      <c r="J473" s="265"/>
    </row>
    <row r="474" spans="1:10" s="5" customFormat="1" ht="16.5" thickBot="1" x14ac:dyDescent="0.3">
      <c r="A474" s="237"/>
      <c r="B474" s="238" t="s">
        <v>721</v>
      </c>
      <c r="C474" s="34" t="s">
        <v>716</v>
      </c>
      <c r="D474" s="260">
        <v>0</v>
      </c>
      <c r="E474" s="88">
        <v>0</v>
      </c>
      <c r="F474" s="92">
        <f t="shared" si="37"/>
        <v>0</v>
      </c>
      <c r="G474" s="88">
        <f t="shared" si="38"/>
        <v>0</v>
      </c>
      <c r="H474" s="233"/>
      <c r="J474" s="265"/>
    </row>
    <row r="475" spans="1:10" s="5" customFormat="1" ht="9" customHeight="1" x14ac:dyDescent="0.25">
      <c r="A475" s="244"/>
      <c r="B475" s="254"/>
      <c r="C475" s="246"/>
      <c r="D475" s="255"/>
      <c r="E475" s="255"/>
      <c r="F475" s="256"/>
      <c r="G475" s="256"/>
      <c r="H475" s="256"/>
      <c r="J475" s="265"/>
    </row>
    <row r="476" spans="1:10" s="5" customFormat="1" ht="20.25" customHeight="1" thickBot="1" x14ac:dyDescent="0.3">
      <c r="A476" s="337" t="s">
        <v>590</v>
      </c>
      <c r="B476" s="337"/>
      <c r="C476" s="337"/>
      <c r="D476" s="337"/>
      <c r="E476" s="337"/>
      <c r="F476" s="337"/>
      <c r="G476" s="337"/>
      <c r="H476" s="337"/>
      <c r="J476" s="265"/>
    </row>
    <row r="477" spans="1:10" s="5" customFormat="1" x14ac:dyDescent="0.25">
      <c r="A477" s="234" t="s">
        <v>602</v>
      </c>
      <c r="B477" s="239" t="s">
        <v>603</v>
      </c>
      <c r="C477" s="16" t="s">
        <v>716</v>
      </c>
      <c r="D477" s="227">
        <f>+D382</f>
        <v>0</v>
      </c>
      <c r="E477" s="228">
        <f>+E382</f>
        <v>0</v>
      </c>
      <c r="F477" s="90">
        <f t="shared" ref="F477:F480" si="39">+SUM(E477)-SUM(D477)</f>
        <v>0</v>
      </c>
      <c r="G477" s="87">
        <f t="shared" ref="G477:G480" si="40">IFERROR(F477/D477*100,0)</f>
        <v>0</v>
      </c>
      <c r="H477" s="241"/>
      <c r="J477" s="265"/>
    </row>
    <row r="478" spans="1:10" s="5" customFormat="1" x14ac:dyDescent="0.25">
      <c r="A478" s="236"/>
      <c r="B478" s="25" t="s">
        <v>722</v>
      </c>
      <c r="C478" s="20"/>
      <c r="D478" s="230"/>
      <c r="E478" s="86"/>
      <c r="F478" s="91">
        <f t="shared" si="39"/>
        <v>0</v>
      </c>
      <c r="G478" s="85">
        <f t="shared" si="40"/>
        <v>0</v>
      </c>
      <c r="H478" s="242"/>
      <c r="J478" s="265"/>
    </row>
    <row r="479" spans="1:10" s="5" customFormat="1" x14ac:dyDescent="0.25">
      <c r="A479" s="236"/>
      <c r="B479" s="25" t="s">
        <v>723</v>
      </c>
      <c r="C479" s="20" t="s">
        <v>716</v>
      </c>
      <c r="D479" s="230">
        <f>+D480+D490</f>
        <v>-355.84602594069753</v>
      </c>
      <c r="E479" s="86">
        <v>-236.35755999999998</v>
      </c>
      <c r="F479" s="91">
        <f t="shared" si="39"/>
        <v>119.48846594069755</v>
      </c>
      <c r="G479" s="85">
        <f t="shared" si="40"/>
        <v>-33.578698996236803</v>
      </c>
      <c r="H479" s="242"/>
      <c r="J479" s="265"/>
    </row>
    <row r="480" spans="1:10" s="5" customFormat="1" ht="16.5" thickBot="1" x14ac:dyDescent="0.3">
      <c r="A480" s="237"/>
      <c r="B480" s="240" t="s">
        <v>724</v>
      </c>
      <c r="C480" s="34" t="s">
        <v>716</v>
      </c>
      <c r="D480" s="232">
        <f>+D145</f>
        <v>-355.84602594069753</v>
      </c>
      <c r="E480" s="88">
        <v>-236.35755999999998</v>
      </c>
      <c r="F480" s="92">
        <f t="shared" si="39"/>
        <v>119.48846594069755</v>
      </c>
      <c r="G480" s="88">
        <f t="shared" si="40"/>
        <v>-33.578698996236803</v>
      </c>
      <c r="H480" s="243"/>
      <c r="J480" s="265"/>
    </row>
    <row r="481" spans="1:10" s="5" customFormat="1" ht="9" customHeight="1" thickBot="1" x14ac:dyDescent="0.3">
      <c r="A481" s="244"/>
      <c r="B481" s="245"/>
      <c r="C481" s="246"/>
      <c r="D481" s="246"/>
      <c r="E481" s="247"/>
      <c r="F481" s="248"/>
      <c r="G481" s="248"/>
      <c r="H481" s="249"/>
      <c r="J481" s="265"/>
    </row>
    <row r="482" spans="1:10" s="5" customFormat="1" x14ac:dyDescent="0.25">
      <c r="A482" s="234" t="s">
        <v>636</v>
      </c>
      <c r="B482" s="239" t="s">
        <v>413</v>
      </c>
      <c r="C482" s="16" t="s">
        <v>716</v>
      </c>
      <c r="D482" s="250">
        <f>+D406</f>
        <v>83.256830199999996</v>
      </c>
      <c r="E482" s="228">
        <f>+E406</f>
        <v>135.74924274000003</v>
      </c>
      <c r="F482" s="90">
        <f t="shared" ref="F482:F485" si="41">+SUM(E482)-SUM(D482)</f>
        <v>52.492412540000032</v>
      </c>
      <c r="G482" s="87">
        <f t="shared" ref="G482:G485" si="42">IFERROR(F482/D482*100,0)</f>
        <v>63.048776195181198</v>
      </c>
      <c r="H482" s="241"/>
      <c r="J482" s="265"/>
    </row>
    <row r="483" spans="1:10" s="5" customFormat="1" x14ac:dyDescent="0.25">
      <c r="A483" s="236"/>
      <c r="B483" s="25" t="s">
        <v>725</v>
      </c>
      <c r="C483" s="20"/>
      <c r="D483" s="97"/>
      <c r="E483" s="86"/>
      <c r="F483" s="91">
        <f t="shared" si="41"/>
        <v>0</v>
      </c>
      <c r="G483" s="85">
        <f t="shared" si="42"/>
        <v>0</v>
      </c>
      <c r="H483" s="242"/>
      <c r="J483" s="265"/>
    </row>
    <row r="484" spans="1:10" s="5" customFormat="1" x14ac:dyDescent="0.25">
      <c r="A484" s="236"/>
      <c r="B484" s="25" t="s">
        <v>726</v>
      </c>
      <c r="C484" s="20" t="s">
        <v>716</v>
      </c>
      <c r="D484" s="97">
        <f>+D489</f>
        <v>548.40875461125916</v>
      </c>
      <c r="E484" s="86">
        <f>+E489</f>
        <v>461.32668870190577</v>
      </c>
      <c r="F484" s="91">
        <f t="shared" si="41"/>
        <v>-87.082065909353389</v>
      </c>
      <c r="G484" s="85">
        <f t="shared" si="42"/>
        <v>-15.879043720059085</v>
      </c>
      <c r="H484" s="242"/>
      <c r="J484" s="265"/>
    </row>
    <row r="485" spans="1:10" s="5" customFormat="1" ht="16.5" thickBot="1" x14ac:dyDescent="0.3">
      <c r="A485" s="237"/>
      <c r="B485" s="240" t="s">
        <v>719</v>
      </c>
      <c r="C485" s="34" t="s">
        <v>716</v>
      </c>
      <c r="D485" s="98">
        <f>+D490</f>
        <v>0</v>
      </c>
      <c r="E485" s="88">
        <f>+E490+E492</f>
        <v>0</v>
      </c>
      <c r="F485" s="92">
        <f t="shared" si="41"/>
        <v>0</v>
      </c>
      <c r="G485" s="88">
        <f t="shared" si="42"/>
        <v>0</v>
      </c>
      <c r="H485" s="243"/>
      <c r="J485" s="265"/>
    </row>
    <row r="486" spans="1:10" s="5" customFormat="1" ht="16.5" thickBot="1" x14ac:dyDescent="0.3">
      <c r="A486" s="1"/>
      <c r="B486" s="2"/>
      <c r="C486" s="3"/>
      <c r="D486" s="4"/>
      <c r="E486" s="4"/>
      <c r="F486" s="67"/>
      <c r="J486" s="265"/>
    </row>
    <row r="487" spans="1:10" s="5" customFormat="1" ht="31.5" x14ac:dyDescent="0.25">
      <c r="A487" s="234" t="s">
        <v>727</v>
      </c>
      <c r="B487" s="235" t="s">
        <v>729</v>
      </c>
      <c r="C487" s="251" t="s">
        <v>716</v>
      </c>
      <c r="D487" s="227">
        <v>635.70312176626351</v>
      </c>
      <c r="E487" s="228">
        <v>490.19104414175484</v>
      </c>
      <c r="F487" s="90">
        <f t="shared" ref="F487:F492" si="43">+SUM(E487)-SUM(D487)</f>
        <v>-145.51207762450866</v>
      </c>
      <c r="G487" s="87">
        <f t="shared" ref="G487:G492" si="44">IFERROR(F487/D487*100,0)</f>
        <v>-22.88994227686219</v>
      </c>
      <c r="H487" s="229"/>
      <c r="J487" s="265"/>
    </row>
    <row r="488" spans="1:10" s="5" customFormat="1" x14ac:dyDescent="0.25">
      <c r="A488" s="236"/>
      <c r="B488" s="226" t="s">
        <v>717</v>
      </c>
      <c r="C488" s="252"/>
      <c r="D488" s="230"/>
      <c r="E488" s="86"/>
      <c r="F488" s="91">
        <f t="shared" si="43"/>
        <v>0</v>
      </c>
      <c r="G488" s="85">
        <f t="shared" si="44"/>
        <v>0</v>
      </c>
      <c r="H488" s="231"/>
      <c r="J488" s="265"/>
    </row>
    <row r="489" spans="1:10" s="5" customFormat="1" x14ac:dyDescent="0.25">
      <c r="A489" s="236"/>
      <c r="B489" s="226" t="s">
        <v>718</v>
      </c>
      <c r="C489" s="252" t="s">
        <v>716</v>
      </c>
      <c r="D489" s="230">
        <v>548.40875461125916</v>
      </c>
      <c r="E489" s="86">
        <v>461.32668870190577</v>
      </c>
      <c r="F489" s="91">
        <f t="shared" si="43"/>
        <v>-87.082065909353389</v>
      </c>
      <c r="G489" s="85">
        <f t="shared" si="44"/>
        <v>-15.879043720059085</v>
      </c>
      <c r="H489" s="231"/>
      <c r="J489" s="265"/>
    </row>
    <row r="490" spans="1:10" s="5" customFormat="1" x14ac:dyDescent="0.25">
      <c r="A490" s="236"/>
      <c r="B490" s="226" t="s">
        <v>719</v>
      </c>
      <c r="C490" s="252" t="s">
        <v>716</v>
      </c>
      <c r="D490" s="230">
        <v>0</v>
      </c>
      <c r="E490" s="86">
        <v>0</v>
      </c>
      <c r="F490" s="91">
        <f t="shared" si="43"/>
        <v>0</v>
      </c>
      <c r="G490" s="85">
        <f t="shared" si="44"/>
        <v>0</v>
      </c>
      <c r="H490" s="231"/>
      <c r="J490" s="265"/>
    </row>
    <row r="491" spans="1:10" s="5" customFormat="1" x14ac:dyDescent="0.25">
      <c r="A491" s="236"/>
      <c r="B491" s="226" t="s">
        <v>720</v>
      </c>
      <c r="C491" s="252" t="s">
        <v>716</v>
      </c>
      <c r="D491" s="230">
        <v>87.294367155004338</v>
      </c>
      <c r="E491" s="86">
        <v>28.864355439849056</v>
      </c>
      <c r="F491" s="91">
        <f t="shared" si="43"/>
        <v>-58.430011715155281</v>
      </c>
      <c r="G491" s="85">
        <f t="shared" si="44"/>
        <v>-66.934458223866798</v>
      </c>
      <c r="H491" s="231"/>
      <c r="J491" s="265"/>
    </row>
    <row r="492" spans="1:10" s="5" customFormat="1" ht="16.5" thickBot="1" x14ac:dyDescent="0.3">
      <c r="A492" s="237"/>
      <c r="B492" s="238" t="s">
        <v>721</v>
      </c>
      <c r="C492" s="253" t="s">
        <v>716</v>
      </c>
      <c r="D492" s="232">
        <v>0</v>
      </c>
      <c r="E492" s="88">
        <v>0</v>
      </c>
      <c r="F492" s="92">
        <f t="shared" si="43"/>
        <v>0</v>
      </c>
      <c r="G492" s="88">
        <f t="shared" si="44"/>
        <v>0</v>
      </c>
      <c r="H492" s="233"/>
      <c r="J492" s="265"/>
    </row>
    <row r="493" spans="1:10" s="5" customFormat="1" x14ac:dyDescent="0.25">
      <c r="A493" s="1"/>
      <c r="B493" s="2"/>
      <c r="C493" s="3"/>
      <c r="D493" s="225"/>
      <c r="E493" s="225"/>
      <c r="F493" s="137"/>
      <c r="J493" s="265"/>
    </row>
  </sheetData>
  <autoFilter ref="A21:I453"/>
  <mergeCells count="35">
    <mergeCell ref="H466:H467"/>
    <mergeCell ref="A468:H468"/>
    <mergeCell ref="A476:H476"/>
    <mergeCell ref="A466:A467"/>
    <mergeCell ref="B466:B467"/>
    <mergeCell ref="C466:C467"/>
    <mergeCell ref="D466:E466"/>
    <mergeCell ref="F466:G466"/>
    <mergeCell ref="A462:H462"/>
    <mergeCell ref="A6:H7"/>
    <mergeCell ref="A12:B12"/>
    <mergeCell ref="A18:H18"/>
    <mergeCell ref="A19:A20"/>
    <mergeCell ref="B19:B20"/>
    <mergeCell ref="C19:C20"/>
    <mergeCell ref="D19:E19"/>
    <mergeCell ref="F19:G19"/>
    <mergeCell ref="H19:H20"/>
    <mergeCell ref="A14:H14"/>
    <mergeCell ref="A461:H461"/>
    <mergeCell ref="A22:H22"/>
    <mergeCell ref="A166:H166"/>
    <mergeCell ref="A318:H318"/>
    <mergeCell ref="A368:H369"/>
    <mergeCell ref="A460:H460"/>
    <mergeCell ref="H370:H371"/>
    <mergeCell ref="A373:B373"/>
    <mergeCell ref="A457:H457"/>
    <mergeCell ref="A458:H458"/>
    <mergeCell ref="A459:H459"/>
    <mergeCell ref="A370:A371"/>
    <mergeCell ref="B370:B371"/>
    <mergeCell ref="C370:C371"/>
    <mergeCell ref="D370:E370"/>
    <mergeCell ref="F370:G370"/>
  </mergeCells>
  <pageMargins left="0.78740157480314965" right="0.39370078740157483" top="0.78740157480314965" bottom="0.78740157480314965" header="0.31496062992125984" footer="0.31496062992125984"/>
  <pageSetup paperSize="9" scale="38" fitToHeight="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  <pageSetUpPr fitToPage="1"/>
  </sheetPr>
  <dimension ref="A1:J493"/>
  <sheetViews>
    <sheetView view="pageBreakPreview" zoomScale="55" zoomScaleNormal="70" zoomScaleSheetLayoutView="55" workbookViewId="0">
      <pane ySplit="21" topLeftCell="A431" activePane="bottomLeft" state="frozen"/>
      <selection activeCell="I1" sqref="I1:Z1048576"/>
      <selection pane="bottomLeft" sqref="A1:XFD1048576"/>
    </sheetView>
  </sheetViews>
  <sheetFormatPr defaultRowHeight="15.75" x14ac:dyDescent="0.25"/>
  <cols>
    <col min="1" max="1" width="11.140625" style="208" customWidth="1"/>
    <col min="2" max="2" width="92.28515625" style="209" customWidth="1"/>
    <col min="3" max="3" width="11.7109375" style="210" customWidth="1"/>
    <col min="4" max="4" width="16.42578125" style="137" customWidth="1"/>
    <col min="5" max="5" width="17" style="137" customWidth="1"/>
    <col min="6" max="6" width="17.7109375" style="137" customWidth="1"/>
    <col min="7" max="7" width="18.28515625" style="140" customWidth="1"/>
    <col min="8" max="8" width="19.140625" style="140" customWidth="1"/>
    <col min="9" max="9" width="4.7109375" style="141" customWidth="1"/>
    <col min="10" max="10" width="16" style="263" bestFit="1" customWidth="1"/>
    <col min="11" max="16384" width="9.140625" style="141"/>
  </cols>
  <sheetData>
    <row r="1" spans="1:8" x14ac:dyDescent="0.25">
      <c r="A1" s="134"/>
      <c r="B1" s="135"/>
      <c r="C1" s="136"/>
      <c r="E1" s="114" t="s">
        <v>737</v>
      </c>
      <c r="F1" s="138"/>
      <c r="G1" s="139"/>
    </row>
    <row r="2" spans="1:8" x14ac:dyDescent="0.25">
      <c r="A2" s="134"/>
      <c r="B2" s="135"/>
      <c r="C2" s="136"/>
      <c r="E2" s="114" t="s">
        <v>1</v>
      </c>
      <c r="F2" s="138"/>
      <c r="G2" s="139"/>
    </row>
    <row r="3" spans="1:8" x14ac:dyDescent="0.25">
      <c r="A3" s="134"/>
      <c r="B3" s="135"/>
      <c r="C3" s="136"/>
      <c r="E3" s="142" t="s">
        <v>2</v>
      </c>
      <c r="F3" s="138"/>
      <c r="G3" s="139"/>
    </row>
    <row r="4" spans="1:8" x14ac:dyDescent="0.25">
      <c r="A4" s="134"/>
      <c r="B4" s="135"/>
      <c r="C4" s="136"/>
      <c r="F4" s="138"/>
      <c r="G4" s="139"/>
      <c r="H4" s="114"/>
    </row>
    <row r="5" spans="1:8" x14ac:dyDescent="0.25">
      <c r="A5" s="134"/>
      <c r="B5" s="135"/>
      <c r="C5" s="136"/>
      <c r="F5" s="138"/>
      <c r="G5" s="139"/>
      <c r="H5" s="114"/>
    </row>
    <row r="6" spans="1:8" ht="15.75" customHeight="1" x14ac:dyDescent="0.25">
      <c r="A6" s="300" t="s">
        <v>738</v>
      </c>
      <c r="B6" s="300"/>
      <c r="C6" s="300"/>
      <c r="D6" s="300"/>
      <c r="E6" s="300"/>
      <c r="F6" s="300"/>
      <c r="G6" s="300"/>
      <c r="H6" s="300"/>
    </row>
    <row r="7" spans="1:8" ht="41.25" customHeight="1" x14ac:dyDescent="0.25">
      <c r="A7" s="301"/>
      <c r="B7" s="301"/>
      <c r="C7" s="301"/>
      <c r="D7" s="301"/>
      <c r="E7" s="301"/>
      <c r="F7" s="301"/>
      <c r="G7" s="301"/>
      <c r="H7" s="301"/>
    </row>
    <row r="8" spans="1:8" x14ac:dyDescent="0.25">
      <c r="A8" s="134"/>
      <c r="B8" s="136" t="s">
        <v>739</v>
      </c>
      <c r="C8" s="136"/>
      <c r="F8" s="138"/>
      <c r="G8" s="139"/>
      <c r="H8" s="143"/>
    </row>
    <row r="9" spans="1:8" x14ac:dyDescent="0.25">
      <c r="A9" s="77" t="s">
        <v>709</v>
      </c>
      <c r="B9" s="77"/>
      <c r="C9" s="136"/>
      <c r="F9" s="138"/>
      <c r="G9" s="139"/>
      <c r="H9" s="143"/>
    </row>
    <row r="10" spans="1:8" x14ac:dyDescent="0.25">
      <c r="A10" s="134"/>
      <c r="B10" s="78" t="s">
        <v>695</v>
      </c>
      <c r="C10" s="136"/>
      <c r="F10" s="138"/>
      <c r="G10" s="139"/>
      <c r="H10" s="143"/>
    </row>
    <row r="11" spans="1:8" x14ac:dyDescent="0.25">
      <c r="A11" s="134"/>
      <c r="B11" s="79" t="s">
        <v>701</v>
      </c>
      <c r="C11" s="136"/>
      <c r="F11" s="138"/>
      <c r="G11" s="139"/>
      <c r="H11" s="143"/>
    </row>
    <row r="12" spans="1:8" x14ac:dyDescent="0.25">
      <c r="A12" s="302" t="s">
        <v>740</v>
      </c>
      <c r="B12" s="302"/>
      <c r="C12" s="136"/>
      <c r="F12" s="138"/>
      <c r="G12" s="139"/>
      <c r="H12" s="143"/>
    </row>
    <row r="13" spans="1:8" x14ac:dyDescent="0.25">
      <c r="A13" s="134"/>
      <c r="B13" s="79"/>
      <c r="C13" s="136"/>
      <c r="F13" s="138"/>
      <c r="G13" s="139"/>
      <c r="H13" s="143"/>
    </row>
    <row r="14" spans="1:8" ht="48" customHeight="1" x14ac:dyDescent="0.25">
      <c r="A14" s="315" t="s">
        <v>736</v>
      </c>
      <c r="B14" s="315"/>
      <c r="C14" s="315"/>
      <c r="D14" s="315"/>
      <c r="E14" s="315"/>
      <c r="F14" s="315"/>
      <c r="G14" s="315"/>
      <c r="H14" s="315"/>
    </row>
    <row r="15" spans="1:8" x14ac:dyDescent="0.25">
      <c r="A15" s="80" t="s">
        <v>4</v>
      </c>
      <c r="B15" s="80"/>
      <c r="C15" s="136"/>
      <c r="F15" s="138"/>
      <c r="G15" s="139"/>
      <c r="H15" s="143"/>
    </row>
    <row r="16" spans="1:8" x14ac:dyDescent="0.25">
      <c r="A16" s="144"/>
      <c r="B16" s="144"/>
      <c r="C16" s="144"/>
      <c r="D16" s="140"/>
      <c r="E16" s="145"/>
      <c r="F16" s="146"/>
      <c r="G16" s="139"/>
      <c r="H16" s="143"/>
    </row>
    <row r="17" spans="1:10" ht="65.25" customHeight="1" x14ac:dyDescent="0.25">
      <c r="A17" s="144"/>
      <c r="B17" s="144"/>
      <c r="C17" s="144"/>
      <c r="D17" s="140"/>
      <c r="E17" s="145"/>
      <c r="F17" s="146"/>
      <c r="G17" s="139"/>
      <c r="H17" s="143"/>
    </row>
    <row r="18" spans="1:10" ht="21" customHeight="1" thickBot="1" x14ac:dyDescent="0.3">
      <c r="A18" s="303" t="s">
        <v>6</v>
      </c>
      <c r="B18" s="303"/>
      <c r="C18" s="303"/>
      <c r="D18" s="303"/>
      <c r="E18" s="303"/>
      <c r="F18" s="303"/>
      <c r="G18" s="303"/>
      <c r="H18" s="303"/>
    </row>
    <row r="19" spans="1:10" s="144" customFormat="1" ht="66" customHeight="1" x14ac:dyDescent="0.25">
      <c r="A19" s="304" t="s">
        <v>7</v>
      </c>
      <c r="B19" s="306" t="s">
        <v>8</v>
      </c>
      <c r="C19" s="308" t="s">
        <v>9</v>
      </c>
      <c r="D19" s="310" t="s">
        <v>735</v>
      </c>
      <c r="E19" s="311"/>
      <c r="F19" s="312" t="s">
        <v>11</v>
      </c>
      <c r="G19" s="311"/>
      <c r="H19" s="313" t="s">
        <v>12</v>
      </c>
      <c r="J19" s="264"/>
    </row>
    <row r="20" spans="1:10" s="144" customFormat="1" ht="48" customHeight="1" x14ac:dyDescent="0.25">
      <c r="A20" s="305"/>
      <c r="B20" s="307"/>
      <c r="C20" s="309"/>
      <c r="D20" s="148" t="s">
        <v>13</v>
      </c>
      <c r="E20" s="147" t="s">
        <v>14</v>
      </c>
      <c r="F20" s="147" t="s">
        <v>15</v>
      </c>
      <c r="G20" s="148" t="s">
        <v>16</v>
      </c>
      <c r="H20" s="314"/>
      <c r="J20" s="264"/>
    </row>
    <row r="21" spans="1:10" s="153" customFormat="1" ht="16.5" thickBot="1" x14ac:dyDescent="0.3">
      <c r="A21" s="149">
        <v>1</v>
      </c>
      <c r="B21" s="150">
        <v>2</v>
      </c>
      <c r="C21" s="151">
        <v>3</v>
      </c>
      <c r="D21" s="152">
        <v>4</v>
      </c>
      <c r="E21" s="149">
        <v>5</v>
      </c>
      <c r="F21" s="149" t="s">
        <v>17</v>
      </c>
      <c r="G21" s="150">
        <v>7</v>
      </c>
      <c r="H21" s="150">
        <v>8</v>
      </c>
      <c r="J21" s="157"/>
    </row>
    <row r="22" spans="1:10" s="153" customFormat="1" ht="19.5" thickBot="1" x14ac:dyDescent="0.3">
      <c r="A22" s="320" t="s">
        <v>18</v>
      </c>
      <c r="B22" s="321"/>
      <c r="C22" s="321"/>
      <c r="D22" s="321"/>
      <c r="E22" s="321"/>
      <c r="F22" s="321"/>
      <c r="G22" s="321"/>
      <c r="H22" s="322"/>
      <c r="J22" s="157"/>
    </row>
    <row r="23" spans="1:10" s="153" customFormat="1" ht="15.75" customHeight="1" x14ac:dyDescent="0.25">
      <c r="A23" s="154" t="s">
        <v>19</v>
      </c>
      <c r="B23" s="155" t="s">
        <v>20</v>
      </c>
      <c r="C23" s="156" t="s">
        <v>21</v>
      </c>
      <c r="D23" s="116">
        <f>+D29+D31+D32+D37</f>
        <v>3104.2524982966665</v>
      </c>
      <c r="E23" s="116">
        <f>+E29+E31+E32+E37</f>
        <v>2684.6129999999998</v>
      </c>
      <c r="F23" s="116">
        <f>+SUM(E23)-SUM(D23)</f>
        <v>-419.63949829666672</v>
      </c>
      <c r="G23" s="117">
        <f t="shared" ref="G23:G76" si="0">IFERROR(F23/D23*100,0)</f>
        <v>-13.518214079780138</v>
      </c>
      <c r="H23" s="118"/>
      <c r="J23" s="157"/>
    </row>
    <row r="24" spans="1:10" s="153" customFormat="1" x14ac:dyDescent="0.25">
      <c r="A24" s="158" t="s">
        <v>22</v>
      </c>
      <c r="B24" s="159" t="s">
        <v>23</v>
      </c>
      <c r="C24" s="160" t="s">
        <v>21</v>
      </c>
      <c r="D24" s="124" t="s">
        <v>228</v>
      </c>
      <c r="E24" s="124" t="s">
        <v>228</v>
      </c>
      <c r="F24" s="120">
        <f t="shared" ref="F24:F87" si="1">+SUM(E24)-SUM(D24)</f>
        <v>0</v>
      </c>
      <c r="G24" s="121">
        <f t="shared" si="0"/>
        <v>0</v>
      </c>
      <c r="H24" s="122"/>
      <c r="J24" s="157"/>
    </row>
    <row r="25" spans="1:10" s="153" customFormat="1" ht="31.5" x14ac:dyDescent="0.25">
      <c r="A25" s="158" t="s">
        <v>24</v>
      </c>
      <c r="B25" s="161" t="s">
        <v>25</v>
      </c>
      <c r="C25" s="160" t="s">
        <v>21</v>
      </c>
      <c r="D25" s="124" t="s">
        <v>228</v>
      </c>
      <c r="E25" s="124" t="s">
        <v>228</v>
      </c>
      <c r="F25" s="120">
        <f t="shared" si="1"/>
        <v>0</v>
      </c>
      <c r="G25" s="121">
        <f t="shared" si="0"/>
        <v>0</v>
      </c>
      <c r="H25" s="122"/>
      <c r="J25" s="157"/>
    </row>
    <row r="26" spans="1:10" s="153" customFormat="1" ht="31.5" x14ac:dyDescent="0.25">
      <c r="A26" s="158" t="s">
        <v>26</v>
      </c>
      <c r="B26" s="161" t="s">
        <v>27</v>
      </c>
      <c r="C26" s="160" t="s">
        <v>21</v>
      </c>
      <c r="D26" s="124" t="s">
        <v>228</v>
      </c>
      <c r="E26" s="124" t="s">
        <v>228</v>
      </c>
      <c r="F26" s="120">
        <f t="shared" si="1"/>
        <v>0</v>
      </c>
      <c r="G26" s="121">
        <f t="shared" si="0"/>
        <v>0</v>
      </c>
      <c r="H26" s="122"/>
      <c r="J26" s="157"/>
    </row>
    <row r="27" spans="1:10" s="153" customFormat="1" ht="31.5" x14ac:dyDescent="0.25">
      <c r="A27" s="158" t="s">
        <v>28</v>
      </c>
      <c r="B27" s="161" t="s">
        <v>29</v>
      </c>
      <c r="C27" s="160" t="s">
        <v>21</v>
      </c>
      <c r="D27" s="124" t="s">
        <v>228</v>
      </c>
      <c r="E27" s="124" t="s">
        <v>228</v>
      </c>
      <c r="F27" s="120">
        <f t="shared" si="1"/>
        <v>0</v>
      </c>
      <c r="G27" s="121">
        <f t="shared" si="0"/>
        <v>0</v>
      </c>
      <c r="H27" s="122"/>
      <c r="J27" s="157"/>
    </row>
    <row r="28" spans="1:10" s="153" customFormat="1" x14ac:dyDescent="0.25">
      <c r="A28" s="158" t="s">
        <v>30</v>
      </c>
      <c r="B28" s="159" t="s">
        <v>31</v>
      </c>
      <c r="C28" s="160" t="s">
        <v>21</v>
      </c>
      <c r="D28" s="124" t="s">
        <v>228</v>
      </c>
      <c r="E28" s="124" t="s">
        <v>228</v>
      </c>
      <c r="F28" s="120">
        <f t="shared" si="1"/>
        <v>0</v>
      </c>
      <c r="G28" s="121">
        <f t="shared" si="0"/>
        <v>0</v>
      </c>
      <c r="H28" s="122"/>
      <c r="J28" s="157"/>
    </row>
    <row r="29" spans="1:10" s="153" customFormat="1" x14ac:dyDescent="0.25">
      <c r="A29" s="158" t="s">
        <v>32</v>
      </c>
      <c r="B29" s="159" t="s">
        <v>33</v>
      </c>
      <c r="C29" s="160" t="s">
        <v>21</v>
      </c>
      <c r="D29" s="124">
        <v>1930.77606249</v>
      </c>
      <c r="E29" s="124">
        <v>1989.4739999999999</v>
      </c>
      <c r="F29" s="124">
        <f t="shared" si="1"/>
        <v>58.697937509999974</v>
      </c>
      <c r="G29" s="125">
        <f t="shared" si="0"/>
        <v>3.0401214646457215</v>
      </c>
      <c r="H29" s="122"/>
      <c r="J29" s="157"/>
    </row>
    <row r="30" spans="1:10" s="153" customFormat="1" ht="15.75" customHeight="1" x14ac:dyDescent="0.25">
      <c r="A30" s="158" t="s">
        <v>34</v>
      </c>
      <c r="B30" s="159" t="s">
        <v>35</v>
      </c>
      <c r="C30" s="160" t="s">
        <v>21</v>
      </c>
      <c r="D30" s="124" t="s">
        <v>228</v>
      </c>
      <c r="E30" s="124" t="s">
        <v>228</v>
      </c>
      <c r="F30" s="120">
        <f t="shared" si="1"/>
        <v>0</v>
      </c>
      <c r="G30" s="121">
        <f t="shared" si="0"/>
        <v>0</v>
      </c>
      <c r="H30" s="122"/>
      <c r="J30" s="157"/>
    </row>
    <row r="31" spans="1:10" s="153" customFormat="1" x14ac:dyDescent="0.25">
      <c r="A31" s="158" t="s">
        <v>36</v>
      </c>
      <c r="B31" s="159" t="s">
        <v>37</v>
      </c>
      <c r="C31" s="160" t="s">
        <v>21</v>
      </c>
      <c r="D31" s="124">
        <v>1120.0389249366667</v>
      </c>
      <c r="E31" s="124">
        <v>628.74300000000005</v>
      </c>
      <c r="F31" s="124">
        <f t="shared" si="1"/>
        <v>-491.29592493666667</v>
      </c>
      <c r="G31" s="125">
        <f t="shared" si="0"/>
        <v>-43.864183109926046</v>
      </c>
      <c r="H31" s="122"/>
      <c r="J31" s="157"/>
    </row>
    <row r="32" spans="1:10" s="153" customFormat="1" x14ac:dyDescent="0.25">
      <c r="A32" s="158" t="s">
        <v>38</v>
      </c>
      <c r="B32" s="159" t="s">
        <v>39</v>
      </c>
      <c r="C32" s="160" t="s">
        <v>21</v>
      </c>
      <c r="D32" s="124">
        <v>0</v>
      </c>
      <c r="E32" s="124">
        <v>0</v>
      </c>
      <c r="F32" s="124">
        <f t="shared" si="1"/>
        <v>0</v>
      </c>
      <c r="G32" s="125">
        <f t="shared" si="0"/>
        <v>0</v>
      </c>
      <c r="H32" s="122"/>
      <c r="J32" s="157"/>
    </row>
    <row r="33" spans="1:10" s="153" customFormat="1" x14ac:dyDescent="0.25">
      <c r="A33" s="158" t="s">
        <v>40</v>
      </c>
      <c r="B33" s="159" t="s">
        <v>41</v>
      </c>
      <c r="C33" s="160" t="s">
        <v>21</v>
      </c>
      <c r="D33" s="124" t="s">
        <v>228</v>
      </c>
      <c r="E33" s="124" t="s">
        <v>228</v>
      </c>
      <c r="F33" s="120">
        <f t="shared" si="1"/>
        <v>0</v>
      </c>
      <c r="G33" s="121">
        <f t="shared" si="0"/>
        <v>0</v>
      </c>
      <c r="H33" s="122"/>
      <c r="J33" s="157"/>
    </row>
    <row r="34" spans="1:10" s="153" customFormat="1" ht="31.5" x14ac:dyDescent="0.25">
      <c r="A34" s="158" t="s">
        <v>42</v>
      </c>
      <c r="B34" s="161" t="s">
        <v>43</v>
      </c>
      <c r="C34" s="160" t="s">
        <v>21</v>
      </c>
      <c r="D34" s="124" t="s">
        <v>228</v>
      </c>
      <c r="E34" s="124" t="s">
        <v>228</v>
      </c>
      <c r="F34" s="120">
        <f t="shared" si="1"/>
        <v>0</v>
      </c>
      <c r="G34" s="121">
        <f t="shared" si="0"/>
        <v>0</v>
      </c>
      <c r="H34" s="122"/>
      <c r="J34" s="157"/>
    </row>
    <row r="35" spans="1:10" s="153" customFormat="1" x14ac:dyDescent="0.25">
      <c r="A35" s="158" t="s">
        <v>44</v>
      </c>
      <c r="B35" s="162" t="s">
        <v>45</v>
      </c>
      <c r="C35" s="160" t="s">
        <v>21</v>
      </c>
      <c r="D35" s="124" t="s">
        <v>228</v>
      </c>
      <c r="E35" s="124" t="s">
        <v>228</v>
      </c>
      <c r="F35" s="120">
        <f t="shared" si="1"/>
        <v>0</v>
      </c>
      <c r="G35" s="121">
        <f t="shared" si="0"/>
        <v>0</v>
      </c>
      <c r="H35" s="122"/>
      <c r="J35" s="157"/>
    </row>
    <row r="36" spans="1:10" s="153" customFormat="1" x14ac:dyDescent="0.25">
      <c r="A36" s="158" t="s">
        <v>46</v>
      </c>
      <c r="B36" s="162" t="s">
        <v>47</v>
      </c>
      <c r="C36" s="160" t="s">
        <v>21</v>
      </c>
      <c r="D36" s="124" t="s">
        <v>228</v>
      </c>
      <c r="E36" s="124" t="s">
        <v>228</v>
      </c>
      <c r="F36" s="120">
        <f t="shared" si="1"/>
        <v>0</v>
      </c>
      <c r="G36" s="121">
        <f t="shared" si="0"/>
        <v>0</v>
      </c>
      <c r="H36" s="122"/>
      <c r="J36" s="157"/>
    </row>
    <row r="37" spans="1:10" s="153" customFormat="1" x14ac:dyDescent="0.25">
      <c r="A37" s="158" t="s">
        <v>48</v>
      </c>
      <c r="B37" s="159" t="s">
        <v>49</v>
      </c>
      <c r="C37" s="160" t="s">
        <v>21</v>
      </c>
      <c r="D37" s="124">
        <v>53.437510870000004</v>
      </c>
      <c r="E37" s="124">
        <v>66.395999999999844</v>
      </c>
      <c r="F37" s="124">
        <f t="shared" si="1"/>
        <v>12.95848912999984</v>
      </c>
      <c r="G37" s="125">
        <f t="shared" si="0"/>
        <v>24.249799287104857</v>
      </c>
      <c r="H37" s="122"/>
      <c r="J37" s="157"/>
    </row>
    <row r="38" spans="1:10" s="153" customFormat="1" ht="31.5" x14ac:dyDescent="0.25">
      <c r="A38" s="158" t="s">
        <v>50</v>
      </c>
      <c r="B38" s="163" t="s">
        <v>51</v>
      </c>
      <c r="C38" s="160" t="s">
        <v>21</v>
      </c>
      <c r="D38" s="124">
        <f>+D44+D46+D47+D52</f>
        <v>1927.1588629024868</v>
      </c>
      <c r="E38" s="124">
        <f>+E44+E46+E47+E52</f>
        <v>1960.701</v>
      </c>
      <c r="F38" s="124">
        <f t="shared" si="1"/>
        <v>33.542137097513205</v>
      </c>
      <c r="G38" s="124">
        <f t="shared" si="0"/>
        <v>1.7404967355413303</v>
      </c>
      <c r="H38" s="122"/>
      <c r="J38" s="157"/>
    </row>
    <row r="39" spans="1:10" s="153" customFormat="1" x14ac:dyDescent="0.25">
      <c r="A39" s="158" t="s">
        <v>52</v>
      </c>
      <c r="B39" s="159" t="s">
        <v>23</v>
      </c>
      <c r="C39" s="160" t="s">
        <v>21</v>
      </c>
      <c r="D39" s="124" t="s">
        <v>228</v>
      </c>
      <c r="E39" s="124" t="s">
        <v>228</v>
      </c>
      <c r="F39" s="120">
        <f t="shared" si="1"/>
        <v>0</v>
      </c>
      <c r="G39" s="121">
        <f t="shared" si="0"/>
        <v>0</v>
      </c>
      <c r="H39" s="122"/>
      <c r="J39" s="157"/>
    </row>
    <row r="40" spans="1:10" s="153" customFormat="1" ht="31.5" x14ac:dyDescent="0.25">
      <c r="A40" s="158" t="s">
        <v>53</v>
      </c>
      <c r="B40" s="164" t="s">
        <v>25</v>
      </c>
      <c r="C40" s="160" t="s">
        <v>21</v>
      </c>
      <c r="D40" s="124" t="s">
        <v>228</v>
      </c>
      <c r="E40" s="124" t="s">
        <v>228</v>
      </c>
      <c r="F40" s="120">
        <f t="shared" si="1"/>
        <v>0</v>
      </c>
      <c r="G40" s="121">
        <f t="shared" si="0"/>
        <v>0</v>
      </c>
      <c r="H40" s="122"/>
      <c r="J40" s="157"/>
    </row>
    <row r="41" spans="1:10" s="153" customFormat="1" ht="31.5" x14ac:dyDescent="0.25">
      <c r="A41" s="158" t="s">
        <v>54</v>
      </c>
      <c r="B41" s="164" t="s">
        <v>27</v>
      </c>
      <c r="C41" s="160" t="s">
        <v>21</v>
      </c>
      <c r="D41" s="124" t="s">
        <v>228</v>
      </c>
      <c r="E41" s="124" t="s">
        <v>228</v>
      </c>
      <c r="F41" s="120">
        <f t="shared" si="1"/>
        <v>0</v>
      </c>
      <c r="G41" s="121">
        <f t="shared" si="0"/>
        <v>0</v>
      </c>
      <c r="H41" s="122"/>
      <c r="J41" s="157"/>
    </row>
    <row r="42" spans="1:10" s="153" customFormat="1" ht="31.5" x14ac:dyDescent="0.25">
      <c r="A42" s="158" t="s">
        <v>55</v>
      </c>
      <c r="B42" s="164" t="s">
        <v>29</v>
      </c>
      <c r="C42" s="160" t="s">
        <v>21</v>
      </c>
      <c r="D42" s="124" t="s">
        <v>228</v>
      </c>
      <c r="E42" s="124" t="s">
        <v>228</v>
      </c>
      <c r="F42" s="120">
        <f t="shared" si="1"/>
        <v>0</v>
      </c>
      <c r="G42" s="121">
        <f t="shared" si="0"/>
        <v>0</v>
      </c>
      <c r="H42" s="122"/>
      <c r="J42" s="157"/>
    </row>
    <row r="43" spans="1:10" s="153" customFormat="1" x14ac:dyDescent="0.25">
      <c r="A43" s="158" t="s">
        <v>56</v>
      </c>
      <c r="B43" s="159" t="s">
        <v>31</v>
      </c>
      <c r="C43" s="160" t="s">
        <v>21</v>
      </c>
      <c r="D43" s="124" t="s">
        <v>228</v>
      </c>
      <c r="E43" s="124" t="s">
        <v>228</v>
      </c>
      <c r="F43" s="120">
        <f t="shared" si="1"/>
        <v>0</v>
      </c>
      <c r="G43" s="121">
        <f t="shared" si="0"/>
        <v>0</v>
      </c>
      <c r="H43" s="122"/>
      <c r="J43" s="157"/>
    </row>
    <row r="44" spans="1:10" s="153" customFormat="1" x14ac:dyDescent="0.25">
      <c r="A44" s="158" t="s">
        <v>57</v>
      </c>
      <c r="B44" s="159" t="s">
        <v>33</v>
      </c>
      <c r="C44" s="160" t="s">
        <v>21</v>
      </c>
      <c r="D44" s="124">
        <v>1864.1310672932566</v>
      </c>
      <c r="E44" s="124">
        <v>1864.68991805</v>
      </c>
      <c r="F44" s="124">
        <f t="shared" si="1"/>
        <v>0.55885075674336804</v>
      </c>
      <c r="G44" s="124">
        <f t="shared" si="0"/>
        <v>2.9979155787303459E-2</v>
      </c>
      <c r="H44" s="122"/>
      <c r="J44" s="157"/>
    </row>
    <row r="45" spans="1:10" s="153" customFormat="1" x14ac:dyDescent="0.25">
      <c r="A45" s="158" t="s">
        <v>58</v>
      </c>
      <c r="B45" s="159" t="s">
        <v>35</v>
      </c>
      <c r="C45" s="160" t="s">
        <v>21</v>
      </c>
      <c r="D45" s="124" t="s">
        <v>228</v>
      </c>
      <c r="E45" s="124" t="s">
        <v>228</v>
      </c>
      <c r="F45" s="120">
        <f t="shared" si="1"/>
        <v>0</v>
      </c>
      <c r="G45" s="121">
        <f t="shared" si="0"/>
        <v>0</v>
      </c>
      <c r="H45" s="122"/>
      <c r="J45" s="157"/>
    </row>
    <row r="46" spans="1:10" s="153" customFormat="1" x14ac:dyDescent="0.25">
      <c r="A46" s="158" t="s">
        <v>59</v>
      </c>
      <c r="B46" s="159" t="s">
        <v>37</v>
      </c>
      <c r="C46" s="160" t="s">
        <v>21</v>
      </c>
      <c r="D46" s="124">
        <v>14.934035826230152</v>
      </c>
      <c r="E46" s="124">
        <v>46.023000000000003</v>
      </c>
      <c r="F46" s="124">
        <f t="shared" si="1"/>
        <v>31.088964173769853</v>
      </c>
      <c r="G46" s="124">
        <f t="shared" si="0"/>
        <v>208.17523498346756</v>
      </c>
      <c r="H46" s="122"/>
      <c r="J46" s="157"/>
    </row>
    <row r="47" spans="1:10" s="153" customFormat="1" x14ac:dyDescent="0.25">
      <c r="A47" s="158" t="s">
        <v>60</v>
      </c>
      <c r="B47" s="159" t="s">
        <v>39</v>
      </c>
      <c r="C47" s="160" t="s">
        <v>21</v>
      </c>
      <c r="D47" s="124">
        <v>0</v>
      </c>
      <c r="E47" s="124">
        <v>0</v>
      </c>
      <c r="F47" s="124">
        <f t="shared" si="1"/>
        <v>0</v>
      </c>
      <c r="G47" s="124">
        <f t="shared" si="0"/>
        <v>0</v>
      </c>
      <c r="H47" s="122"/>
      <c r="J47" s="157"/>
    </row>
    <row r="48" spans="1:10" s="153" customFormat="1" ht="15.75" customHeight="1" x14ac:dyDescent="0.25">
      <c r="A48" s="158" t="s">
        <v>61</v>
      </c>
      <c r="B48" s="159" t="s">
        <v>41</v>
      </c>
      <c r="C48" s="160" t="s">
        <v>21</v>
      </c>
      <c r="D48" s="124" t="s">
        <v>228</v>
      </c>
      <c r="E48" s="124" t="s">
        <v>228</v>
      </c>
      <c r="F48" s="120">
        <f t="shared" si="1"/>
        <v>0</v>
      </c>
      <c r="G48" s="121">
        <f t="shared" si="0"/>
        <v>0</v>
      </c>
      <c r="H48" s="122"/>
      <c r="J48" s="157"/>
    </row>
    <row r="49" spans="1:10" s="153" customFormat="1" ht="31.5" x14ac:dyDescent="0.25">
      <c r="A49" s="158" t="s">
        <v>62</v>
      </c>
      <c r="B49" s="161" t="s">
        <v>43</v>
      </c>
      <c r="C49" s="160" t="s">
        <v>21</v>
      </c>
      <c r="D49" s="124" t="s">
        <v>228</v>
      </c>
      <c r="E49" s="124" t="s">
        <v>228</v>
      </c>
      <c r="F49" s="120">
        <f t="shared" si="1"/>
        <v>0</v>
      </c>
      <c r="G49" s="121">
        <f t="shared" si="0"/>
        <v>0</v>
      </c>
      <c r="H49" s="122"/>
      <c r="J49" s="157"/>
    </row>
    <row r="50" spans="1:10" s="153" customFormat="1" x14ac:dyDescent="0.25">
      <c r="A50" s="158" t="s">
        <v>63</v>
      </c>
      <c r="B50" s="164" t="s">
        <v>45</v>
      </c>
      <c r="C50" s="160" t="s">
        <v>21</v>
      </c>
      <c r="D50" s="124" t="s">
        <v>228</v>
      </c>
      <c r="E50" s="124" t="s">
        <v>228</v>
      </c>
      <c r="F50" s="120">
        <f t="shared" si="1"/>
        <v>0</v>
      </c>
      <c r="G50" s="121">
        <f t="shared" si="0"/>
        <v>0</v>
      </c>
      <c r="H50" s="122"/>
      <c r="J50" s="157"/>
    </row>
    <row r="51" spans="1:10" s="153" customFormat="1" x14ac:dyDescent="0.25">
      <c r="A51" s="158" t="s">
        <v>64</v>
      </c>
      <c r="B51" s="164" t="s">
        <v>47</v>
      </c>
      <c r="C51" s="160" t="s">
        <v>21</v>
      </c>
      <c r="D51" s="124" t="s">
        <v>228</v>
      </c>
      <c r="E51" s="124" t="s">
        <v>228</v>
      </c>
      <c r="F51" s="120">
        <f t="shared" si="1"/>
        <v>0</v>
      </c>
      <c r="G51" s="121">
        <f t="shared" si="0"/>
        <v>0</v>
      </c>
      <c r="H51" s="122"/>
      <c r="J51" s="157"/>
    </row>
    <row r="52" spans="1:10" s="153" customFormat="1" x14ac:dyDescent="0.25">
      <c r="A52" s="158" t="s">
        <v>65</v>
      </c>
      <c r="B52" s="159" t="s">
        <v>49</v>
      </c>
      <c r="C52" s="160" t="s">
        <v>21</v>
      </c>
      <c r="D52" s="124">
        <v>48.093759783000003</v>
      </c>
      <c r="E52" s="124">
        <v>49.988081950000058</v>
      </c>
      <c r="F52" s="124">
        <f t="shared" si="1"/>
        <v>1.8943221670000554</v>
      </c>
      <c r="G52" s="124">
        <f t="shared" si="0"/>
        <v>3.9388107221129611</v>
      </c>
      <c r="H52" s="122"/>
      <c r="J52" s="157"/>
    </row>
    <row r="53" spans="1:10" s="153" customFormat="1" x14ac:dyDescent="0.25">
      <c r="A53" s="158" t="s">
        <v>66</v>
      </c>
      <c r="B53" s="161" t="s">
        <v>67</v>
      </c>
      <c r="C53" s="160" t="s">
        <v>21</v>
      </c>
      <c r="D53" s="124">
        <f>+D54+D55+D60+D61</f>
        <v>531.21870100732053</v>
      </c>
      <c r="E53" s="124">
        <f>+E54+E55+E60+E61</f>
        <v>573.18063546000008</v>
      </c>
      <c r="F53" s="124">
        <f t="shared" si="1"/>
        <v>41.961934452679543</v>
      </c>
      <c r="G53" s="124">
        <f t="shared" si="0"/>
        <v>7.8991824597118772</v>
      </c>
      <c r="H53" s="122"/>
      <c r="J53" s="157"/>
    </row>
    <row r="54" spans="1:10" s="153" customFormat="1" x14ac:dyDescent="0.25">
      <c r="A54" s="158" t="s">
        <v>53</v>
      </c>
      <c r="B54" s="164" t="s">
        <v>68</v>
      </c>
      <c r="C54" s="160" t="s">
        <v>21</v>
      </c>
      <c r="D54" s="124">
        <v>0</v>
      </c>
      <c r="E54" s="124">
        <v>0</v>
      </c>
      <c r="F54" s="124">
        <f t="shared" si="1"/>
        <v>0</v>
      </c>
      <c r="G54" s="124">
        <f t="shared" si="0"/>
        <v>0</v>
      </c>
      <c r="H54" s="122"/>
      <c r="J54" s="157"/>
    </row>
    <row r="55" spans="1:10" s="153" customFormat="1" x14ac:dyDescent="0.25">
      <c r="A55" s="158" t="s">
        <v>54</v>
      </c>
      <c r="B55" s="162" t="s">
        <v>69</v>
      </c>
      <c r="C55" s="160" t="s">
        <v>21</v>
      </c>
      <c r="D55" s="124">
        <v>409.90758342021979</v>
      </c>
      <c r="E55" s="124">
        <v>469.66746605999998</v>
      </c>
      <c r="F55" s="124">
        <f t="shared" si="1"/>
        <v>59.759882639780187</v>
      </c>
      <c r="G55" s="124">
        <f t="shared" si="0"/>
        <v>14.578867300075515</v>
      </c>
      <c r="H55" s="122"/>
      <c r="J55" s="157"/>
    </row>
    <row r="56" spans="1:10" s="153" customFormat="1" x14ac:dyDescent="0.25">
      <c r="A56" s="158" t="s">
        <v>70</v>
      </c>
      <c r="B56" s="165" t="s">
        <v>71</v>
      </c>
      <c r="C56" s="160" t="s">
        <v>21</v>
      </c>
      <c r="D56" s="124">
        <v>409.90758342021979</v>
      </c>
      <c r="E56" s="124">
        <v>469.66746605999998</v>
      </c>
      <c r="F56" s="124">
        <f t="shared" si="1"/>
        <v>59.759882639780187</v>
      </c>
      <c r="G56" s="124">
        <f t="shared" si="0"/>
        <v>14.578867300075515</v>
      </c>
      <c r="H56" s="122"/>
      <c r="J56" s="157"/>
    </row>
    <row r="57" spans="1:10" s="153" customFormat="1" ht="31.5" x14ac:dyDescent="0.25">
      <c r="A57" s="158" t="s">
        <v>72</v>
      </c>
      <c r="B57" s="166" t="s">
        <v>73</v>
      </c>
      <c r="C57" s="160" t="s">
        <v>21</v>
      </c>
      <c r="D57" s="124">
        <v>387.27555301646748</v>
      </c>
      <c r="E57" s="124">
        <v>442.733</v>
      </c>
      <c r="F57" s="124">
        <f t="shared" si="1"/>
        <v>55.45744698353252</v>
      </c>
      <c r="G57" s="124">
        <f t="shared" si="0"/>
        <v>14.319893561981278</v>
      </c>
      <c r="H57" s="122"/>
      <c r="J57" s="157"/>
    </row>
    <row r="58" spans="1:10" s="153" customFormat="1" x14ac:dyDescent="0.25">
      <c r="A58" s="158" t="s">
        <v>74</v>
      </c>
      <c r="B58" s="166" t="s">
        <v>75</v>
      </c>
      <c r="C58" s="160" t="s">
        <v>21</v>
      </c>
      <c r="D58" s="124">
        <v>0</v>
      </c>
      <c r="E58" s="124">
        <v>0</v>
      </c>
      <c r="F58" s="124">
        <f t="shared" si="1"/>
        <v>0</v>
      </c>
      <c r="G58" s="124">
        <f t="shared" si="0"/>
        <v>0</v>
      </c>
      <c r="H58" s="122"/>
      <c r="J58" s="157"/>
    </row>
    <row r="59" spans="1:10" s="153" customFormat="1" ht="15.75" customHeight="1" x14ac:dyDescent="0.25">
      <c r="A59" s="158" t="s">
        <v>76</v>
      </c>
      <c r="B59" s="165" t="s">
        <v>77</v>
      </c>
      <c r="C59" s="160" t="s">
        <v>21</v>
      </c>
      <c r="D59" s="124" t="s">
        <v>228</v>
      </c>
      <c r="E59" s="124" t="s">
        <v>228</v>
      </c>
      <c r="F59" s="120">
        <f t="shared" si="1"/>
        <v>0</v>
      </c>
      <c r="G59" s="121">
        <f t="shared" si="0"/>
        <v>0</v>
      </c>
      <c r="H59" s="122"/>
      <c r="J59" s="157"/>
    </row>
    <row r="60" spans="1:10" s="153" customFormat="1" x14ac:dyDescent="0.25">
      <c r="A60" s="158" t="s">
        <v>55</v>
      </c>
      <c r="B60" s="162" t="s">
        <v>78</v>
      </c>
      <c r="C60" s="160" t="s">
        <v>21</v>
      </c>
      <c r="D60" s="124">
        <v>59.378822409999955</v>
      </c>
      <c r="E60" s="124">
        <v>60.899686310000007</v>
      </c>
      <c r="F60" s="124">
        <f t="shared" si="1"/>
        <v>1.5208639000000517</v>
      </c>
      <c r="G60" s="124">
        <f t="shared" si="0"/>
        <v>2.5612901001955941</v>
      </c>
      <c r="H60" s="122"/>
      <c r="J60" s="157"/>
    </row>
    <row r="61" spans="1:10" s="153" customFormat="1" x14ac:dyDescent="0.25">
      <c r="A61" s="158" t="s">
        <v>79</v>
      </c>
      <c r="B61" s="162" t="s">
        <v>80</v>
      </c>
      <c r="C61" s="160" t="s">
        <v>21</v>
      </c>
      <c r="D61" s="124">
        <v>61.932295177100762</v>
      </c>
      <c r="E61" s="124">
        <v>42.613483090000088</v>
      </c>
      <c r="F61" s="124">
        <f t="shared" si="1"/>
        <v>-19.318812087100675</v>
      </c>
      <c r="G61" s="124">
        <f t="shared" si="0"/>
        <v>-31.193437982327083</v>
      </c>
      <c r="H61" s="122"/>
      <c r="J61" s="157"/>
    </row>
    <row r="62" spans="1:10" s="153" customFormat="1" x14ac:dyDescent="0.25">
      <c r="A62" s="158" t="s">
        <v>81</v>
      </c>
      <c r="B62" s="161" t="s">
        <v>82</v>
      </c>
      <c r="C62" s="160" t="s">
        <v>21</v>
      </c>
      <c r="D62" s="124">
        <f>+D63+D64+D66+D67</f>
        <v>268.08354661330571</v>
      </c>
      <c r="E62" s="124">
        <f>+E63+E64+E66+E67</f>
        <v>263.04215410999996</v>
      </c>
      <c r="F62" s="124">
        <f t="shared" si="1"/>
        <v>-5.0413925033057581</v>
      </c>
      <c r="G62" s="124">
        <f t="shared" si="0"/>
        <v>-1.8805303671163607</v>
      </c>
      <c r="H62" s="122"/>
      <c r="J62" s="157"/>
    </row>
    <row r="63" spans="1:10" s="153" customFormat="1" ht="31.5" x14ac:dyDescent="0.25">
      <c r="A63" s="158" t="s">
        <v>83</v>
      </c>
      <c r="B63" s="164" t="s">
        <v>84</v>
      </c>
      <c r="C63" s="160" t="s">
        <v>21</v>
      </c>
      <c r="D63" s="124">
        <v>0</v>
      </c>
      <c r="E63" s="124">
        <v>0</v>
      </c>
      <c r="F63" s="124">
        <f t="shared" si="1"/>
        <v>0</v>
      </c>
      <c r="G63" s="124">
        <f t="shared" si="0"/>
        <v>0</v>
      </c>
      <c r="H63" s="122"/>
      <c r="J63" s="157"/>
    </row>
    <row r="64" spans="1:10" s="153" customFormat="1" ht="31.5" x14ac:dyDescent="0.25">
      <c r="A64" s="158" t="s">
        <v>85</v>
      </c>
      <c r="B64" s="164" t="s">
        <v>86</v>
      </c>
      <c r="C64" s="160" t="s">
        <v>21</v>
      </c>
      <c r="D64" s="124">
        <v>240.69594998777046</v>
      </c>
      <c r="E64" s="124">
        <v>244.57599999999999</v>
      </c>
      <c r="F64" s="124">
        <f t="shared" si="1"/>
        <v>3.8800500122295318</v>
      </c>
      <c r="G64" s="124">
        <f t="shared" si="0"/>
        <v>1.6120130033042406</v>
      </c>
      <c r="H64" s="122"/>
      <c r="J64" s="157"/>
    </row>
    <row r="65" spans="1:10" s="153" customFormat="1" x14ac:dyDescent="0.25">
      <c r="A65" s="158" t="s">
        <v>87</v>
      </c>
      <c r="B65" s="162" t="s">
        <v>88</v>
      </c>
      <c r="C65" s="160" t="s">
        <v>21</v>
      </c>
      <c r="D65" s="124" t="s">
        <v>228</v>
      </c>
      <c r="E65" s="124" t="s">
        <v>228</v>
      </c>
      <c r="F65" s="120">
        <f t="shared" si="1"/>
        <v>0</v>
      </c>
      <c r="G65" s="121">
        <f t="shared" si="0"/>
        <v>0</v>
      </c>
      <c r="H65" s="122"/>
      <c r="J65" s="157"/>
    </row>
    <row r="66" spans="1:10" s="153" customFormat="1" x14ac:dyDescent="0.25">
      <c r="A66" s="158" t="s">
        <v>89</v>
      </c>
      <c r="B66" s="162" t="s">
        <v>90</v>
      </c>
      <c r="C66" s="160" t="s">
        <v>21</v>
      </c>
      <c r="D66" s="124">
        <v>0</v>
      </c>
      <c r="E66" s="124">
        <v>0</v>
      </c>
      <c r="F66" s="124">
        <f t="shared" si="1"/>
        <v>0</v>
      </c>
      <c r="G66" s="124">
        <f t="shared" si="0"/>
        <v>0</v>
      </c>
      <c r="H66" s="122"/>
      <c r="J66" s="157"/>
    </row>
    <row r="67" spans="1:10" s="153" customFormat="1" x14ac:dyDescent="0.25">
      <c r="A67" s="158" t="s">
        <v>91</v>
      </c>
      <c r="B67" s="162" t="s">
        <v>92</v>
      </c>
      <c r="C67" s="160" t="s">
        <v>21</v>
      </c>
      <c r="D67" s="124">
        <v>27.387596625535252</v>
      </c>
      <c r="E67" s="124">
        <v>18.466154109999962</v>
      </c>
      <c r="F67" s="124">
        <f t="shared" si="1"/>
        <v>-8.9214425155352899</v>
      </c>
      <c r="G67" s="124">
        <f t="shared" si="0"/>
        <v>-32.574755052501551</v>
      </c>
      <c r="H67" s="122"/>
      <c r="J67" s="157"/>
    </row>
    <row r="68" spans="1:10" s="153" customFormat="1" x14ac:dyDescent="0.25">
      <c r="A68" s="158" t="s">
        <v>93</v>
      </c>
      <c r="B68" s="161" t="s">
        <v>94</v>
      </c>
      <c r="C68" s="160" t="s">
        <v>21</v>
      </c>
      <c r="D68" s="124">
        <v>706.25086727501491</v>
      </c>
      <c r="E68" s="124">
        <v>739.72962279519993</v>
      </c>
      <c r="F68" s="124">
        <f t="shared" si="1"/>
        <v>33.478755520185018</v>
      </c>
      <c r="G68" s="124">
        <f t="shared" si="0"/>
        <v>4.7403489427714014</v>
      </c>
      <c r="H68" s="122"/>
      <c r="J68" s="157"/>
    </row>
    <row r="69" spans="1:10" s="153" customFormat="1" x14ac:dyDescent="0.25">
      <c r="A69" s="158" t="s">
        <v>95</v>
      </c>
      <c r="B69" s="161" t="s">
        <v>96</v>
      </c>
      <c r="C69" s="160" t="s">
        <v>21</v>
      </c>
      <c r="D69" s="124">
        <v>287.7933863193407</v>
      </c>
      <c r="E69" s="124">
        <v>287.34610744679992</v>
      </c>
      <c r="F69" s="124">
        <f t="shared" si="1"/>
        <v>-0.44727887254077814</v>
      </c>
      <c r="G69" s="124">
        <f t="shared" si="0"/>
        <v>-0.15541666132816181</v>
      </c>
      <c r="H69" s="122"/>
      <c r="J69" s="157"/>
    </row>
    <row r="70" spans="1:10" s="153" customFormat="1" x14ac:dyDescent="0.25">
      <c r="A70" s="158" t="s">
        <v>97</v>
      </c>
      <c r="B70" s="161" t="s">
        <v>98</v>
      </c>
      <c r="C70" s="160" t="s">
        <v>21</v>
      </c>
      <c r="D70" s="124">
        <f>+D71+D72</f>
        <v>45.729840158583464</v>
      </c>
      <c r="E70" s="124">
        <f>+E71+E72</f>
        <v>23.433</v>
      </c>
      <c r="F70" s="124">
        <f t="shared" si="1"/>
        <v>-22.296840158583464</v>
      </c>
      <c r="G70" s="124">
        <f t="shared" si="0"/>
        <v>-48.75774785405271</v>
      </c>
      <c r="H70" s="122"/>
      <c r="J70" s="157"/>
    </row>
    <row r="71" spans="1:10" s="153" customFormat="1" x14ac:dyDescent="0.25">
      <c r="A71" s="158" t="s">
        <v>99</v>
      </c>
      <c r="B71" s="162" t="s">
        <v>100</v>
      </c>
      <c r="C71" s="160" t="s">
        <v>21</v>
      </c>
      <c r="D71" s="124">
        <v>42.526227056376428</v>
      </c>
      <c r="E71" s="124">
        <v>22.803663609999994</v>
      </c>
      <c r="F71" s="124">
        <f t="shared" si="1"/>
        <v>-19.722563446376434</v>
      </c>
      <c r="G71" s="124">
        <f t="shared" si="0"/>
        <v>-46.377411803380788</v>
      </c>
      <c r="H71" s="122"/>
      <c r="J71" s="157"/>
    </row>
    <row r="72" spans="1:10" s="153" customFormat="1" x14ac:dyDescent="0.25">
      <c r="A72" s="158" t="s">
        <v>101</v>
      </c>
      <c r="B72" s="162" t="s">
        <v>102</v>
      </c>
      <c r="C72" s="160" t="s">
        <v>21</v>
      </c>
      <c r="D72" s="124">
        <v>3.2036131022070364</v>
      </c>
      <c r="E72" s="124">
        <v>0.62933639000000596</v>
      </c>
      <c r="F72" s="124">
        <f t="shared" si="1"/>
        <v>-2.5742767122070305</v>
      </c>
      <c r="G72" s="124">
        <f t="shared" si="0"/>
        <v>-80.355418400354182</v>
      </c>
      <c r="H72" s="122"/>
      <c r="J72" s="157"/>
    </row>
    <row r="73" spans="1:10" s="153" customFormat="1" x14ac:dyDescent="0.25">
      <c r="A73" s="158" t="s">
        <v>103</v>
      </c>
      <c r="B73" s="161" t="s">
        <v>104</v>
      </c>
      <c r="C73" s="160" t="s">
        <v>21</v>
      </c>
      <c r="D73" s="85">
        <f>+D38-D53-D62-D68-D69-D70</f>
        <v>88.082521528921433</v>
      </c>
      <c r="E73" s="85">
        <f>+E38-E53-E62-E68-E69-E70</f>
        <v>73.969480188000148</v>
      </c>
      <c r="F73" s="124">
        <f t="shared" si="1"/>
        <v>-14.113041340921285</v>
      </c>
      <c r="G73" s="124">
        <f t="shared" si="0"/>
        <v>-16.02252194413774</v>
      </c>
      <c r="H73" s="122"/>
      <c r="J73" s="157"/>
    </row>
    <row r="74" spans="1:10" s="153" customFormat="1" x14ac:dyDescent="0.25">
      <c r="A74" s="158" t="s">
        <v>105</v>
      </c>
      <c r="B74" s="162" t="s">
        <v>106</v>
      </c>
      <c r="C74" s="160" t="s">
        <v>21</v>
      </c>
      <c r="D74" s="124">
        <v>53.693411106848941</v>
      </c>
      <c r="E74" s="124">
        <v>45.951982811895228</v>
      </c>
      <c r="F74" s="124">
        <f t="shared" si="1"/>
        <v>-7.7414282949537139</v>
      </c>
      <c r="G74" s="124">
        <f t="shared" si="0"/>
        <v>-14.417836630919961</v>
      </c>
      <c r="H74" s="122"/>
      <c r="J74" s="157"/>
    </row>
    <row r="75" spans="1:10" s="153" customFormat="1" x14ac:dyDescent="0.25">
      <c r="A75" s="158" t="s">
        <v>107</v>
      </c>
      <c r="B75" s="162" t="s">
        <v>108</v>
      </c>
      <c r="C75" s="160" t="s">
        <v>21</v>
      </c>
      <c r="D75" s="124">
        <v>3.3615885231645826E-2</v>
      </c>
      <c r="E75" s="124">
        <v>1.8625949999999999E-2</v>
      </c>
      <c r="F75" s="124">
        <f t="shared" si="1"/>
        <v>-1.4989935231645827E-2</v>
      </c>
      <c r="G75" s="124">
        <f t="shared" si="0"/>
        <v>-44.591820588244921</v>
      </c>
      <c r="H75" s="122"/>
      <c r="J75" s="157"/>
    </row>
    <row r="76" spans="1:10" s="153" customFormat="1" ht="16.5" thickBot="1" x14ac:dyDescent="0.3">
      <c r="A76" s="167" t="s">
        <v>109</v>
      </c>
      <c r="B76" s="168" t="s">
        <v>110</v>
      </c>
      <c r="C76" s="169" t="s">
        <v>21</v>
      </c>
      <c r="D76" s="127">
        <f>+D73-D74-D75</f>
        <v>34.355494536840844</v>
      </c>
      <c r="E76" s="127">
        <f>+E73-E74-E75</f>
        <v>27.99887142610492</v>
      </c>
      <c r="F76" s="127">
        <f t="shared" si="1"/>
        <v>-6.3566231107359243</v>
      </c>
      <c r="G76" s="127">
        <f t="shared" si="0"/>
        <v>-18.502493404423127</v>
      </c>
      <c r="H76" s="128"/>
      <c r="J76" s="157"/>
    </row>
    <row r="77" spans="1:10" s="153" customFormat="1" x14ac:dyDescent="0.25">
      <c r="A77" s="154" t="s">
        <v>111</v>
      </c>
      <c r="B77" s="170" t="s">
        <v>112</v>
      </c>
      <c r="C77" s="156" t="s">
        <v>21</v>
      </c>
      <c r="D77" s="116" t="s">
        <v>228</v>
      </c>
      <c r="E77" s="116" t="s">
        <v>228</v>
      </c>
      <c r="F77" s="116" t="s">
        <v>228</v>
      </c>
      <c r="G77" s="116" t="s">
        <v>228</v>
      </c>
      <c r="H77" s="129"/>
      <c r="J77" s="157"/>
    </row>
    <row r="78" spans="1:10" s="153" customFormat="1" x14ac:dyDescent="0.25">
      <c r="A78" s="158" t="s">
        <v>113</v>
      </c>
      <c r="B78" s="162" t="s">
        <v>707</v>
      </c>
      <c r="C78" s="160" t="s">
        <v>21</v>
      </c>
      <c r="D78" s="124">
        <v>237.42370665409769</v>
      </c>
      <c r="E78" s="124">
        <v>247.07348102277237</v>
      </c>
      <c r="F78" s="124">
        <f t="shared" si="1"/>
        <v>9.6497743686746844</v>
      </c>
      <c r="G78" s="124">
        <f t="shared" ref="G78:G141" si="2">IFERROR(F78/D78*100,0)</f>
        <v>4.0643685100634999</v>
      </c>
      <c r="H78" s="122"/>
      <c r="J78" s="157"/>
    </row>
    <row r="79" spans="1:10" s="153" customFormat="1" x14ac:dyDescent="0.25">
      <c r="A79" s="158" t="s">
        <v>115</v>
      </c>
      <c r="B79" s="162" t="s">
        <v>116</v>
      </c>
      <c r="C79" s="160" t="s">
        <v>21</v>
      </c>
      <c r="D79" s="124">
        <v>0</v>
      </c>
      <c r="E79" s="124">
        <v>0</v>
      </c>
      <c r="F79" s="124">
        <f t="shared" si="1"/>
        <v>0</v>
      </c>
      <c r="G79" s="124">
        <f t="shared" si="2"/>
        <v>0</v>
      </c>
      <c r="H79" s="122"/>
      <c r="J79" s="157"/>
    </row>
    <row r="80" spans="1:10" s="153" customFormat="1" ht="16.5" thickBot="1" x14ac:dyDescent="0.3">
      <c r="A80" s="171" t="s">
        <v>117</v>
      </c>
      <c r="B80" s="172" t="s">
        <v>118</v>
      </c>
      <c r="C80" s="173" t="s">
        <v>21</v>
      </c>
      <c r="D80" s="130">
        <v>208.39185330282686</v>
      </c>
      <c r="E80" s="130">
        <v>238.10900000000001</v>
      </c>
      <c r="F80" s="127">
        <f t="shared" si="1"/>
        <v>29.717146697173149</v>
      </c>
      <c r="G80" s="130">
        <f t="shared" si="2"/>
        <v>14.260224776632393</v>
      </c>
      <c r="H80" s="131"/>
      <c r="J80" s="157"/>
    </row>
    <row r="81" spans="1:10" s="153" customFormat="1" x14ac:dyDescent="0.25">
      <c r="A81" s="174" t="s">
        <v>119</v>
      </c>
      <c r="B81" s="175" t="s">
        <v>120</v>
      </c>
      <c r="C81" s="176" t="s">
        <v>21</v>
      </c>
      <c r="D81" s="132">
        <f>+D23-D38</f>
        <v>1177.0936353941797</v>
      </c>
      <c r="E81" s="132">
        <f>+E23-E38</f>
        <v>723.91199999999981</v>
      </c>
      <c r="F81" s="116">
        <f t="shared" si="1"/>
        <v>-453.18163539417992</v>
      </c>
      <c r="G81" s="132">
        <f t="shared" si="2"/>
        <v>-38.500049763876305</v>
      </c>
      <c r="H81" s="133"/>
      <c r="J81" s="157"/>
    </row>
    <row r="82" spans="1:10" s="153" customFormat="1" x14ac:dyDescent="0.25">
      <c r="A82" s="158" t="s">
        <v>121</v>
      </c>
      <c r="B82" s="159" t="s">
        <v>23</v>
      </c>
      <c r="C82" s="160" t="s">
        <v>21</v>
      </c>
      <c r="D82" s="124" t="s">
        <v>228</v>
      </c>
      <c r="E82" s="124" t="s">
        <v>228</v>
      </c>
      <c r="F82" s="120">
        <f t="shared" si="1"/>
        <v>0</v>
      </c>
      <c r="G82" s="120">
        <f t="shared" si="2"/>
        <v>0</v>
      </c>
      <c r="H82" s="122"/>
      <c r="J82" s="157"/>
    </row>
    <row r="83" spans="1:10" s="153" customFormat="1" ht="31.5" x14ac:dyDescent="0.25">
      <c r="A83" s="158" t="s">
        <v>122</v>
      </c>
      <c r="B83" s="164" t="s">
        <v>25</v>
      </c>
      <c r="C83" s="160" t="s">
        <v>21</v>
      </c>
      <c r="D83" s="124" t="s">
        <v>228</v>
      </c>
      <c r="E83" s="124" t="s">
        <v>228</v>
      </c>
      <c r="F83" s="120">
        <f t="shared" si="1"/>
        <v>0</v>
      </c>
      <c r="G83" s="120">
        <f t="shared" si="2"/>
        <v>0</v>
      </c>
      <c r="H83" s="122"/>
      <c r="J83" s="157"/>
    </row>
    <row r="84" spans="1:10" s="153" customFormat="1" ht="31.5" x14ac:dyDescent="0.25">
      <c r="A84" s="158" t="s">
        <v>123</v>
      </c>
      <c r="B84" s="164" t="s">
        <v>27</v>
      </c>
      <c r="C84" s="160" t="s">
        <v>21</v>
      </c>
      <c r="D84" s="124" t="s">
        <v>228</v>
      </c>
      <c r="E84" s="124" t="s">
        <v>228</v>
      </c>
      <c r="F84" s="120">
        <f t="shared" si="1"/>
        <v>0</v>
      </c>
      <c r="G84" s="120">
        <f t="shared" si="2"/>
        <v>0</v>
      </c>
      <c r="H84" s="122"/>
      <c r="J84" s="157"/>
    </row>
    <row r="85" spans="1:10" s="153" customFormat="1" ht="31.5" x14ac:dyDescent="0.25">
      <c r="A85" s="158" t="s">
        <v>124</v>
      </c>
      <c r="B85" s="164" t="s">
        <v>29</v>
      </c>
      <c r="C85" s="160" t="s">
        <v>21</v>
      </c>
      <c r="D85" s="124" t="s">
        <v>228</v>
      </c>
      <c r="E85" s="124" t="s">
        <v>228</v>
      </c>
      <c r="F85" s="120">
        <f t="shared" si="1"/>
        <v>0</v>
      </c>
      <c r="G85" s="120">
        <f t="shared" si="2"/>
        <v>0</v>
      </c>
      <c r="H85" s="122"/>
      <c r="J85" s="157"/>
    </row>
    <row r="86" spans="1:10" s="153" customFormat="1" x14ac:dyDescent="0.25">
      <c r="A86" s="158" t="s">
        <v>125</v>
      </c>
      <c r="B86" s="159" t="s">
        <v>31</v>
      </c>
      <c r="C86" s="160" t="s">
        <v>21</v>
      </c>
      <c r="D86" s="124" t="s">
        <v>228</v>
      </c>
      <c r="E86" s="124" t="s">
        <v>228</v>
      </c>
      <c r="F86" s="120">
        <f t="shared" si="1"/>
        <v>0</v>
      </c>
      <c r="G86" s="120">
        <f t="shared" si="2"/>
        <v>0</v>
      </c>
      <c r="H86" s="122"/>
      <c r="J86" s="157"/>
    </row>
    <row r="87" spans="1:10" s="153" customFormat="1" x14ac:dyDescent="0.25">
      <c r="A87" s="158" t="s">
        <v>126</v>
      </c>
      <c r="B87" s="159" t="s">
        <v>33</v>
      </c>
      <c r="C87" s="160" t="s">
        <v>21</v>
      </c>
      <c r="D87" s="124">
        <f>+D29-D44</f>
        <v>66.644995196743366</v>
      </c>
      <c r="E87" s="124">
        <f>+E29-E44</f>
        <v>124.78408194999997</v>
      </c>
      <c r="F87" s="124">
        <f t="shared" si="1"/>
        <v>58.139086753256606</v>
      </c>
      <c r="G87" s="124">
        <f t="shared" si="2"/>
        <v>87.236988436451412</v>
      </c>
      <c r="H87" s="122"/>
      <c r="J87" s="157"/>
    </row>
    <row r="88" spans="1:10" s="153" customFormat="1" x14ac:dyDescent="0.25">
      <c r="A88" s="158" t="s">
        <v>127</v>
      </c>
      <c r="B88" s="159" t="s">
        <v>35</v>
      </c>
      <c r="C88" s="160" t="s">
        <v>21</v>
      </c>
      <c r="D88" s="124" t="s">
        <v>228</v>
      </c>
      <c r="E88" s="124" t="s">
        <v>228</v>
      </c>
      <c r="F88" s="120">
        <f t="shared" ref="F88:F151" si="3">+SUM(E88)-SUM(D88)</f>
        <v>0</v>
      </c>
      <c r="G88" s="120">
        <f t="shared" si="2"/>
        <v>0</v>
      </c>
      <c r="H88" s="122"/>
      <c r="J88" s="157"/>
    </row>
    <row r="89" spans="1:10" s="153" customFormat="1" x14ac:dyDescent="0.25">
      <c r="A89" s="158" t="s">
        <v>128</v>
      </c>
      <c r="B89" s="159" t="s">
        <v>37</v>
      </c>
      <c r="C89" s="160" t="s">
        <v>21</v>
      </c>
      <c r="D89" s="124">
        <f t="shared" ref="D89" si="4">+D31-D46</f>
        <v>1105.1048891104365</v>
      </c>
      <c r="E89" s="124">
        <f t="shared" ref="E89:E90" si="5">+E31-E46</f>
        <v>582.72</v>
      </c>
      <c r="F89" s="124">
        <f t="shared" si="3"/>
        <v>-522.38488911043646</v>
      </c>
      <c r="G89" s="124">
        <f t="shared" si="2"/>
        <v>-47.270163606907452</v>
      </c>
      <c r="H89" s="122"/>
      <c r="J89" s="157"/>
    </row>
    <row r="90" spans="1:10" s="153" customFormat="1" x14ac:dyDescent="0.25">
      <c r="A90" s="158" t="s">
        <v>129</v>
      </c>
      <c r="B90" s="159" t="s">
        <v>39</v>
      </c>
      <c r="C90" s="160" t="s">
        <v>21</v>
      </c>
      <c r="D90" s="124">
        <f t="shared" ref="D90" si="6">+D32-D47</f>
        <v>0</v>
      </c>
      <c r="E90" s="124">
        <f t="shared" si="5"/>
        <v>0</v>
      </c>
      <c r="F90" s="124">
        <f t="shared" si="3"/>
        <v>0</v>
      </c>
      <c r="G90" s="124">
        <f t="shared" si="2"/>
        <v>0</v>
      </c>
      <c r="H90" s="122"/>
      <c r="J90" s="157"/>
    </row>
    <row r="91" spans="1:10" s="153" customFormat="1" x14ac:dyDescent="0.25">
      <c r="A91" s="158" t="s">
        <v>130</v>
      </c>
      <c r="B91" s="159" t="s">
        <v>41</v>
      </c>
      <c r="C91" s="160" t="s">
        <v>21</v>
      </c>
      <c r="D91" s="124" t="s">
        <v>228</v>
      </c>
      <c r="E91" s="124" t="s">
        <v>228</v>
      </c>
      <c r="F91" s="120">
        <f t="shared" si="3"/>
        <v>0</v>
      </c>
      <c r="G91" s="120">
        <f t="shared" si="2"/>
        <v>0</v>
      </c>
      <c r="H91" s="122"/>
      <c r="J91" s="157"/>
    </row>
    <row r="92" spans="1:10" s="153" customFormat="1" ht="31.5" x14ac:dyDescent="0.25">
      <c r="A92" s="158" t="s">
        <v>131</v>
      </c>
      <c r="B92" s="161" t="s">
        <v>43</v>
      </c>
      <c r="C92" s="160" t="s">
        <v>21</v>
      </c>
      <c r="D92" s="124" t="s">
        <v>228</v>
      </c>
      <c r="E92" s="124" t="s">
        <v>228</v>
      </c>
      <c r="F92" s="120">
        <f t="shared" si="3"/>
        <v>0</v>
      </c>
      <c r="G92" s="120">
        <f t="shared" si="2"/>
        <v>0</v>
      </c>
      <c r="H92" s="122"/>
      <c r="J92" s="157"/>
    </row>
    <row r="93" spans="1:10" s="153" customFormat="1" x14ac:dyDescent="0.25">
      <c r="A93" s="158" t="s">
        <v>132</v>
      </c>
      <c r="B93" s="164" t="s">
        <v>45</v>
      </c>
      <c r="C93" s="160" t="s">
        <v>21</v>
      </c>
      <c r="D93" s="124" t="s">
        <v>228</v>
      </c>
      <c r="E93" s="124" t="s">
        <v>228</v>
      </c>
      <c r="F93" s="120">
        <f t="shared" si="3"/>
        <v>0</v>
      </c>
      <c r="G93" s="120">
        <f t="shared" si="2"/>
        <v>0</v>
      </c>
      <c r="H93" s="122"/>
      <c r="J93" s="157"/>
    </row>
    <row r="94" spans="1:10" s="153" customFormat="1" x14ac:dyDescent="0.25">
      <c r="A94" s="158" t="s">
        <v>133</v>
      </c>
      <c r="B94" s="162" t="s">
        <v>47</v>
      </c>
      <c r="C94" s="160" t="s">
        <v>21</v>
      </c>
      <c r="D94" s="124" t="s">
        <v>228</v>
      </c>
      <c r="E94" s="124" t="s">
        <v>228</v>
      </c>
      <c r="F94" s="120">
        <f t="shared" si="3"/>
        <v>0</v>
      </c>
      <c r="G94" s="120">
        <f t="shared" si="2"/>
        <v>0</v>
      </c>
      <c r="H94" s="122"/>
      <c r="J94" s="157"/>
    </row>
    <row r="95" spans="1:10" s="153" customFormat="1" x14ac:dyDescent="0.25">
      <c r="A95" s="158" t="s">
        <v>134</v>
      </c>
      <c r="B95" s="159" t="s">
        <v>49</v>
      </c>
      <c r="C95" s="160" t="s">
        <v>21</v>
      </c>
      <c r="D95" s="124">
        <f>+D37-D52</f>
        <v>5.3437510870000011</v>
      </c>
      <c r="E95" s="124">
        <f>+E37-E52</f>
        <v>16.407918049999786</v>
      </c>
      <c r="F95" s="124">
        <f t="shared" si="3"/>
        <v>11.064166962999785</v>
      </c>
      <c r="G95" s="124">
        <f t="shared" si="2"/>
        <v>207.04869637203186</v>
      </c>
      <c r="H95" s="122"/>
      <c r="J95" s="157"/>
    </row>
    <row r="96" spans="1:10" s="153" customFormat="1" x14ac:dyDescent="0.25">
      <c r="A96" s="158" t="s">
        <v>135</v>
      </c>
      <c r="B96" s="163" t="s">
        <v>136</v>
      </c>
      <c r="C96" s="160" t="s">
        <v>21</v>
      </c>
      <c r="D96" s="124">
        <f>+D97-D103</f>
        <v>216.45149106306877</v>
      </c>
      <c r="E96" s="124">
        <f>+E97-E103</f>
        <v>362.95799999999997</v>
      </c>
      <c r="F96" s="124">
        <f t="shared" si="3"/>
        <v>146.5065089369312</v>
      </c>
      <c r="G96" s="124">
        <f t="shared" si="2"/>
        <v>67.685608547849057</v>
      </c>
      <c r="H96" s="122"/>
      <c r="J96" s="157"/>
    </row>
    <row r="97" spans="1:10" s="153" customFormat="1" x14ac:dyDescent="0.25">
      <c r="A97" s="158" t="s">
        <v>137</v>
      </c>
      <c r="B97" s="161" t="s">
        <v>138</v>
      </c>
      <c r="C97" s="160" t="s">
        <v>21</v>
      </c>
      <c r="D97" s="124">
        <v>275.55126162808079</v>
      </c>
      <c r="E97" s="124">
        <v>510.10899999999998</v>
      </c>
      <c r="F97" s="124">
        <f t="shared" si="3"/>
        <v>234.55773837191919</v>
      </c>
      <c r="G97" s="124">
        <f t="shared" si="2"/>
        <v>85.123086349177484</v>
      </c>
      <c r="H97" s="122"/>
      <c r="J97" s="157"/>
    </row>
    <row r="98" spans="1:10" s="153" customFormat="1" x14ac:dyDescent="0.25">
      <c r="A98" s="158" t="s">
        <v>139</v>
      </c>
      <c r="B98" s="164" t="s">
        <v>140</v>
      </c>
      <c r="C98" s="160" t="s">
        <v>21</v>
      </c>
      <c r="D98" s="124">
        <v>0</v>
      </c>
      <c r="E98" s="124">
        <v>0</v>
      </c>
      <c r="F98" s="124">
        <f t="shared" si="3"/>
        <v>0</v>
      </c>
      <c r="G98" s="124">
        <f t="shared" si="2"/>
        <v>0</v>
      </c>
      <c r="H98" s="122"/>
      <c r="J98" s="157"/>
    </row>
    <row r="99" spans="1:10" s="153" customFormat="1" x14ac:dyDescent="0.25">
      <c r="A99" s="158" t="s">
        <v>141</v>
      </c>
      <c r="B99" s="164" t="s">
        <v>142</v>
      </c>
      <c r="C99" s="160" t="s">
        <v>21</v>
      </c>
      <c r="D99" s="124">
        <v>0</v>
      </c>
      <c r="E99" s="124">
        <v>102.84804864</v>
      </c>
      <c r="F99" s="124">
        <f t="shared" si="3"/>
        <v>102.84804864</v>
      </c>
      <c r="G99" s="124">
        <f t="shared" si="2"/>
        <v>0</v>
      </c>
      <c r="H99" s="122"/>
      <c r="J99" s="157"/>
    </row>
    <row r="100" spans="1:10" s="153" customFormat="1" x14ac:dyDescent="0.25">
      <c r="A100" s="158" t="s">
        <v>143</v>
      </c>
      <c r="B100" s="164" t="s">
        <v>144</v>
      </c>
      <c r="C100" s="160" t="s">
        <v>21</v>
      </c>
      <c r="D100" s="124">
        <v>0</v>
      </c>
      <c r="E100" s="124">
        <v>0.84342625999999998</v>
      </c>
      <c r="F100" s="124">
        <f t="shared" si="3"/>
        <v>0.84342625999999998</v>
      </c>
      <c r="G100" s="124">
        <f t="shared" si="2"/>
        <v>0</v>
      </c>
      <c r="H100" s="122"/>
      <c r="J100" s="157"/>
    </row>
    <row r="101" spans="1:10" s="153" customFormat="1" x14ac:dyDescent="0.25">
      <c r="A101" s="158" t="s">
        <v>145</v>
      </c>
      <c r="B101" s="165" t="s">
        <v>146</v>
      </c>
      <c r="C101" s="160" t="s">
        <v>21</v>
      </c>
      <c r="D101" s="124">
        <v>0</v>
      </c>
      <c r="E101" s="124">
        <v>0.54971462999999998</v>
      </c>
      <c r="F101" s="124">
        <f t="shared" si="3"/>
        <v>0.54971462999999998</v>
      </c>
      <c r="G101" s="124">
        <f t="shared" si="2"/>
        <v>0</v>
      </c>
      <c r="H101" s="122"/>
      <c r="J101" s="157"/>
    </row>
    <row r="102" spans="1:10" s="153" customFormat="1" x14ac:dyDescent="0.25">
      <c r="A102" s="158" t="s">
        <v>147</v>
      </c>
      <c r="B102" s="162" t="s">
        <v>148</v>
      </c>
      <c r="C102" s="160" t="s">
        <v>21</v>
      </c>
      <c r="D102" s="124">
        <v>275.55126162808079</v>
      </c>
      <c r="E102" s="124">
        <v>406.41752509999998</v>
      </c>
      <c r="F102" s="124">
        <f t="shared" si="3"/>
        <v>130.86626347191918</v>
      </c>
      <c r="G102" s="124">
        <f t="shared" si="2"/>
        <v>47.49252922984364</v>
      </c>
      <c r="H102" s="122"/>
      <c r="J102" s="157"/>
    </row>
    <row r="103" spans="1:10" s="153" customFormat="1" x14ac:dyDescent="0.25">
      <c r="A103" s="158" t="s">
        <v>149</v>
      </c>
      <c r="B103" s="161" t="s">
        <v>104</v>
      </c>
      <c r="C103" s="160" t="s">
        <v>21</v>
      </c>
      <c r="D103" s="124">
        <v>59.099770565012037</v>
      </c>
      <c r="E103" s="124">
        <v>147.15100000000001</v>
      </c>
      <c r="F103" s="124">
        <f t="shared" si="3"/>
        <v>88.051229434987974</v>
      </c>
      <c r="G103" s="124">
        <f t="shared" si="2"/>
        <v>148.9874302272091</v>
      </c>
      <c r="H103" s="122"/>
      <c r="J103" s="157"/>
    </row>
    <row r="104" spans="1:10" s="153" customFormat="1" x14ac:dyDescent="0.25">
      <c r="A104" s="158" t="s">
        <v>150</v>
      </c>
      <c r="B104" s="162" t="s">
        <v>151</v>
      </c>
      <c r="C104" s="160" t="s">
        <v>21</v>
      </c>
      <c r="D104" s="124">
        <v>3.3219900121337518</v>
      </c>
      <c r="E104" s="124">
        <v>4.4236009199999975</v>
      </c>
      <c r="F104" s="124">
        <f t="shared" si="3"/>
        <v>1.1016109078662457</v>
      </c>
      <c r="G104" s="124">
        <f t="shared" si="2"/>
        <v>33.161174592414525</v>
      </c>
      <c r="H104" s="122"/>
      <c r="J104" s="157"/>
    </row>
    <row r="105" spans="1:10" s="153" customFormat="1" x14ac:dyDescent="0.25">
      <c r="A105" s="158" t="s">
        <v>152</v>
      </c>
      <c r="B105" s="162" t="s">
        <v>153</v>
      </c>
      <c r="C105" s="160" t="s">
        <v>21</v>
      </c>
      <c r="D105" s="124">
        <v>0.40799999999999997</v>
      </c>
      <c r="E105" s="124">
        <v>0.64300000000000002</v>
      </c>
      <c r="F105" s="124">
        <f t="shared" si="3"/>
        <v>0.23500000000000004</v>
      </c>
      <c r="G105" s="124">
        <f t="shared" si="2"/>
        <v>57.598039215686292</v>
      </c>
      <c r="H105" s="122"/>
      <c r="J105" s="157"/>
    </row>
    <row r="106" spans="1:10" s="153" customFormat="1" x14ac:dyDescent="0.25">
      <c r="A106" s="158" t="s">
        <v>154</v>
      </c>
      <c r="B106" s="162" t="s">
        <v>155</v>
      </c>
      <c r="C106" s="160" t="s">
        <v>21</v>
      </c>
      <c r="D106" s="124">
        <v>0</v>
      </c>
      <c r="E106" s="124">
        <v>24.197238197600001</v>
      </c>
      <c r="F106" s="124">
        <f t="shared" si="3"/>
        <v>24.197238197600001</v>
      </c>
      <c r="G106" s="124">
        <f t="shared" si="2"/>
        <v>0</v>
      </c>
      <c r="H106" s="122"/>
      <c r="J106" s="157"/>
    </row>
    <row r="107" spans="1:10" s="153" customFormat="1" x14ac:dyDescent="0.25">
      <c r="A107" s="158" t="s">
        <v>156</v>
      </c>
      <c r="B107" s="165" t="s">
        <v>157</v>
      </c>
      <c r="C107" s="160" t="s">
        <v>21</v>
      </c>
      <c r="D107" s="124">
        <v>0</v>
      </c>
      <c r="E107" s="124">
        <v>2.9956350976000001</v>
      </c>
      <c r="F107" s="124">
        <f t="shared" si="3"/>
        <v>2.9956350976000001</v>
      </c>
      <c r="G107" s="124">
        <f t="shared" si="2"/>
        <v>0</v>
      </c>
      <c r="H107" s="122"/>
      <c r="J107" s="157"/>
    </row>
    <row r="108" spans="1:10" s="153" customFormat="1" x14ac:dyDescent="0.25">
      <c r="A108" s="158" t="s">
        <v>158</v>
      </c>
      <c r="B108" s="162" t="s">
        <v>159</v>
      </c>
      <c r="C108" s="160" t="s">
        <v>21</v>
      </c>
      <c r="D108" s="124">
        <v>55.369780552878282</v>
      </c>
      <c r="E108" s="124">
        <v>117.88716088240002</v>
      </c>
      <c r="F108" s="124">
        <f t="shared" si="3"/>
        <v>62.517380329521743</v>
      </c>
      <c r="G108" s="124">
        <f t="shared" si="2"/>
        <v>112.90884613461216</v>
      </c>
      <c r="H108" s="122"/>
      <c r="J108" s="157"/>
    </row>
    <row r="109" spans="1:10" s="153" customFormat="1" x14ac:dyDescent="0.25">
      <c r="A109" s="158" t="s">
        <v>160</v>
      </c>
      <c r="B109" s="163" t="s">
        <v>161</v>
      </c>
      <c r="C109" s="160" t="s">
        <v>21</v>
      </c>
      <c r="D109" s="124">
        <f>+D81+D96</f>
        <v>1393.5451264572484</v>
      </c>
      <c r="E109" s="124">
        <f>+E81+E96</f>
        <v>1086.8699999999999</v>
      </c>
      <c r="F109" s="124">
        <f t="shared" si="3"/>
        <v>-306.67512645724855</v>
      </c>
      <c r="G109" s="124">
        <f t="shared" si="2"/>
        <v>-22.006831399632958</v>
      </c>
      <c r="H109" s="122"/>
      <c r="J109" s="157"/>
    </row>
    <row r="110" spans="1:10" s="153" customFormat="1" ht="31.5" x14ac:dyDescent="0.25">
      <c r="A110" s="158" t="s">
        <v>162</v>
      </c>
      <c r="B110" s="161" t="s">
        <v>163</v>
      </c>
      <c r="C110" s="160" t="s">
        <v>21</v>
      </c>
      <c r="D110" s="124" t="s">
        <v>228</v>
      </c>
      <c r="E110" s="124" t="s">
        <v>228</v>
      </c>
      <c r="F110" s="120">
        <f t="shared" si="3"/>
        <v>0</v>
      </c>
      <c r="G110" s="121">
        <f t="shared" si="2"/>
        <v>0</v>
      </c>
      <c r="H110" s="122"/>
      <c r="J110" s="157"/>
    </row>
    <row r="111" spans="1:10" s="153" customFormat="1" ht="31.5" x14ac:dyDescent="0.25">
      <c r="A111" s="158" t="s">
        <v>164</v>
      </c>
      <c r="B111" s="164" t="s">
        <v>25</v>
      </c>
      <c r="C111" s="160" t="s">
        <v>21</v>
      </c>
      <c r="D111" s="124" t="s">
        <v>228</v>
      </c>
      <c r="E111" s="124" t="s">
        <v>228</v>
      </c>
      <c r="F111" s="120">
        <f t="shared" si="3"/>
        <v>0</v>
      </c>
      <c r="G111" s="121">
        <f t="shared" si="2"/>
        <v>0</v>
      </c>
      <c r="H111" s="122"/>
      <c r="J111" s="157"/>
    </row>
    <row r="112" spans="1:10" s="153" customFormat="1" ht="31.5" x14ac:dyDescent="0.25">
      <c r="A112" s="158" t="s">
        <v>165</v>
      </c>
      <c r="B112" s="164" t="s">
        <v>27</v>
      </c>
      <c r="C112" s="160" t="s">
        <v>21</v>
      </c>
      <c r="D112" s="124" t="s">
        <v>228</v>
      </c>
      <c r="E112" s="124" t="s">
        <v>228</v>
      </c>
      <c r="F112" s="120">
        <f t="shared" si="3"/>
        <v>0</v>
      </c>
      <c r="G112" s="121">
        <f t="shared" si="2"/>
        <v>0</v>
      </c>
      <c r="H112" s="122"/>
      <c r="J112" s="157"/>
    </row>
    <row r="113" spans="1:10" s="153" customFormat="1" ht="31.5" x14ac:dyDescent="0.25">
      <c r="A113" s="158" t="s">
        <v>166</v>
      </c>
      <c r="B113" s="164" t="s">
        <v>29</v>
      </c>
      <c r="C113" s="160" t="s">
        <v>21</v>
      </c>
      <c r="D113" s="124" t="s">
        <v>228</v>
      </c>
      <c r="E113" s="124" t="s">
        <v>228</v>
      </c>
      <c r="F113" s="120">
        <f t="shared" si="3"/>
        <v>0</v>
      </c>
      <c r="G113" s="121">
        <f t="shared" si="2"/>
        <v>0</v>
      </c>
      <c r="H113" s="122"/>
      <c r="J113" s="157"/>
    </row>
    <row r="114" spans="1:10" s="153" customFormat="1" x14ac:dyDescent="0.25">
      <c r="A114" s="158" t="s">
        <v>167</v>
      </c>
      <c r="B114" s="159" t="s">
        <v>31</v>
      </c>
      <c r="C114" s="160" t="s">
        <v>21</v>
      </c>
      <c r="D114" s="124" t="s">
        <v>228</v>
      </c>
      <c r="E114" s="124" t="s">
        <v>228</v>
      </c>
      <c r="F114" s="120">
        <f t="shared" si="3"/>
        <v>0</v>
      </c>
      <c r="G114" s="121">
        <f t="shared" si="2"/>
        <v>0</v>
      </c>
      <c r="H114" s="122"/>
      <c r="J114" s="157"/>
    </row>
    <row r="115" spans="1:10" s="153" customFormat="1" x14ac:dyDescent="0.25">
      <c r="A115" s="158" t="s">
        <v>168</v>
      </c>
      <c r="B115" s="159" t="s">
        <v>33</v>
      </c>
      <c r="C115" s="160" t="s">
        <v>21</v>
      </c>
      <c r="D115" s="124">
        <v>309.45531086981191</v>
      </c>
      <c r="E115" s="124">
        <v>322.84932000000003</v>
      </c>
      <c r="F115" s="124">
        <f t="shared" si="3"/>
        <v>13.394009130188124</v>
      </c>
      <c r="G115" s="124">
        <f t="shared" si="2"/>
        <v>4.3282531143319085</v>
      </c>
      <c r="H115" s="122"/>
      <c r="J115" s="157"/>
    </row>
    <row r="116" spans="1:10" s="153" customFormat="1" x14ac:dyDescent="0.25">
      <c r="A116" s="158" t="s">
        <v>169</v>
      </c>
      <c r="B116" s="159" t="s">
        <v>35</v>
      </c>
      <c r="C116" s="160" t="s">
        <v>21</v>
      </c>
      <c r="D116" s="124" t="s">
        <v>228</v>
      </c>
      <c r="E116" s="124" t="s">
        <v>228</v>
      </c>
      <c r="F116" s="120">
        <f t="shared" si="3"/>
        <v>0</v>
      </c>
      <c r="G116" s="121">
        <f t="shared" si="2"/>
        <v>0</v>
      </c>
      <c r="H116" s="122"/>
      <c r="J116" s="157"/>
    </row>
    <row r="117" spans="1:10" s="153" customFormat="1" x14ac:dyDescent="0.25">
      <c r="A117" s="158" t="s">
        <v>170</v>
      </c>
      <c r="B117" s="159" t="s">
        <v>37</v>
      </c>
      <c r="C117" s="160" t="s">
        <v>21</v>
      </c>
      <c r="D117" s="124">
        <v>1067.3868836804365</v>
      </c>
      <c r="E117" s="124">
        <v>517.64400000000001</v>
      </c>
      <c r="F117" s="124">
        <f t="shared" si="3"/>
        <v>-549.74288368043653</v>
      </c>
      <c r="G117" s="124">
        <f t="shared" si="2"/>
        <v>-51.503619923160237</v>
      </c>
      <c r="H117" s="122"/>
      <c r="J117" s="157"/>
    </row>
    <row r="118" spans="1:10" s="153" customFormat="1" x14ac:dyDescent="0.25">
      <c r="A118" s="158" t="s">
        <v>171</v>
      </c>
      <c r="B118" s="159" t="s">
        <v>39</v>
      </c>
      <c r="C118" s="160" t="s">
        <v>21</v>
      </c>
      <c r="D118" s="124">
        <v>0</v>
      </c>
      <c r="E118" s="124">
        <v>0</v>
      </c>
      <c r="F118" s="124">
        <f t="shared" si="3"/>
        <v>0</v>
      </c>
      <c r="G118" s="124">
        <f t="shared" si="2"/>
        <v>0</v>
      </c>
      <c r="H118" s="122"/>
      <c r="J118" s="157"/>
    </row>
    <row r="119" spans="1:10" s="153" customFormat="1" x14ac:dyDescent="0.25">
      <c r="A119" s="158" t="s">
        <v>172</v>
      </c>
      <c r="B119" s="159" t="s">
        <v>41</v>
      </c>
      <c r="C119" s="160" t="s">
        <v>21</v>
      </c>
      <c r="D119" s="124" t="s">
        <v>228</v>
      </c>
      <c r="E119" s="124" t="s">
        <v>228</v>
      </c>
      <c r="F119" s="120">
        <f t="shared" si="3"/>
        <v>0</v>
      </c>
      <c r="G119" s="121">
        <f t="shared" si="2"/>
        <v>0</v>
      </c>
      <c r="H119" s="122"/>
      <c r="J119" s="157"/>
    </row>
    <row r="120" spans="1:10" s="153" customFormat="1" ht="31.5" x14ac:dyDescent="0.25">
      <c r="A120" s="158" t="s">
        <v>173</v>
      </c>
      <c r="B120" s="161" t="s">
        <v>43</v>
      </c>
      <c r="C120" s="160" t="s">
        <v>21</v>
      </c>
      <c r="D120" s="124" t="s">
        <v>228</v>
      </c>
      <c r="E120" s="124" t="s">
        <v>228</v>
      </c>
      <c r="F120" s="120">
        <f t="shared" si="3"/>
        <v>0</v>
      </c>
      <c r="G120" s="121">
        <f t="shared" si="2"/>
        <v>0</v>
      </c>
      <c r="H120" s="122"/>
      <c r="J120" s="157"/>
    </row>
    <row r="121" spans="1:10" s="153" customFormat="1" x14ac:dyDescent="0.25">
      <c r="A121" s="158" t="s">
        <v>174</v>
      </c>
      <c r="B121" s="162" t="s">
        <v>45</v>
      </c>
      <c r="C121" s="160" t="s">
        <v>21</v>
      </c>
      <c r="D121" s="124" t="s">
        <v>228</v>
      </c>
      <c r="E121" s="124" t="s">
        <v>228</v>
      </c>
      <c r="F121" s="120">
        <f t="shared" si="3"/>
        <v>0</v>
      </c>
      <c r="G121" s="121">
        <f t="shared" si="2"/>
        <v>0</v>
      </c>
      <c r="H121" s="122"/>
      <c r="J121" s="157"/>
    </row>
    <row r="122" spans="1:10" s="153" customFormat="1" x14ac:dyDescent="0.25">
      <c r="A122" s="158" t="s">
        <v>175</v>
      </c>
      <c r="B122" s="162" t="s">
        <v>47</v>
      </c>
      <c r="C122" s="160" t="s">
        <v>21</v>
      </c>
      <c r="D122" s="124" t="s">
        <v>228</v>
      </c>
      <c r="E122" s="124" t="s">
        <v>228</v>
      </c>
      <c r="F122" s="120">
        <f t="shared" si="3"/>
        <v>0</v>
      </c>
      <c r="G122" s="121">
        <f t="shared" si="2"/>
        <v>0</v>
      </c>
      <c r="H122" s="122"/>
      <c r="J122" s="157"/>
    </row>
    <row r="123" spans="1:10" s="153" customFormat="1" x14ac:dyDescent="0.25">
      <c r="A123" s="158" t="s">
        <v>176</v>
      </c>
      <c r="B123" s="159" t="s">
        <v>49</v>
      </c>
      <c r="C123" s="160" t="s">
        <v>21</v>
      </c>
      <c r="D123" s="124">
        <v>16.702931907000007</v>
      </c>
      <c r="E123" s="124">
        <v>246.37667999999985</v>
      </c>
      <c r="F123" s="124">
        <f t="shared" si="3"/>
        <v>229.67374809299986</v>
      </c>
      <c r="G123" s="124">
        <f t="shared" si="2"/>
        <v>1375.0504963547521</v>
      </c>
      <c r="H123" s="122"/>
      <c r="J123" s="157"/>
    </row>
    <row r="124" spans="1:10" s="153" customFormat="1" x14ac:dyDescent="0.25">
      <c r="A124" s="158" t="s">
        <v>177</v>
      </c>
      <c r="B124" s="163" t="s">
        <v>178</v>
      </c>
      <c r="C124" s="160" t="s">
        <v>21</v>
      </c>
      <c r="D124" s="124">
        <f>+D130+D138+D132+D133</f>
        <v>71.891904234158503</v>
      </c>
      <c r="E124" s="124">
        <f>+E130+E138+E132+E133</f>
        <v>35.988999999999997</v>
      </c>
      <c r="F124" s="124">
        <f t="shared" si="3"/>
        <v>-35.902904234158505</v>
      </c>
      <c r="G124" s="124">
        <f t="shared" si="2"/>
        <v>-49.940121376141974</v>
      </c>
      <c r="H124" s="122"/>
      <c r="J124" s="157"/>
    </row>
    <row r="125" spans="1:10" s="153" customFormat="1" x14ac:dyDescent="0.25">
      <c r="A125" s="158" t="s">
        <v>179</v>
      </c>
      <c r="B125" s="159" t="s">
        <v>23</v>
      </c>
      <c r="C125" s="160" t="s">
        <v>21</v>
      </c>
      <c r="D125" s="124" t="s">
        <v>228</v>
      </c>
      <c r="E125" s="124" t="s">
        <v>228</v>
      </c>
      <c r="F125" s="120">
        <f t="shared" si="3"/>
        <v>0</v>
      </c>
      <c r="G125" s="121">
        <f t="shared" si="2"/>
        <v>0</v>
      </c>
      <c r="H125" s="122"/>
      <c r="J125" s="157"/>
    </row>
    <row r="126" spans="1:10" s="153" customFormat="1" ht="31.5" x14ac:dyDescent="0.25">
      <c r="A126" s="158" t="s">
        <v>180</v>
      </c>
      <c r="B126" s="164" t="s">
        <v>25</v>
      </c>
      <c r="C126" s="160" t="s">
        <v>21</v>
      </c>
      <c r="D126" s="124" t="s">
        <v>228</v>
      </c>
      <c r="E126" s="124" t="s">
        <v>228</v>
      </c>
      <c r="F126" s="120">
        <f t="shared" si="3"/>
        <v>0</v>
      </c>
      <c r="G126" s="121">
        <f t="shared" si="2"/>
        <v>0</v>
      </c>
      <c r="H126" s="122"/>
      <c r="J126" s="157"/>
    </row>
    <row r="127" spans="1:10" s="153" customFormat="1" ht="31.5" x14ac:dyDescent="0.25">
      <c r="A127" s="158" t="s">
        <v>181</v>
      </c>
      <c r="B127" s="164" t="s">
        <v>27</v>
      </c>
      <c r="C127" s="160" t="s">
        <v>21</v>
      </c>
      <c r="D127" s="124" t="s">
        <v>228</v>
      </c>
      <c r="E127" s="124" t="s">
        <v>228</v>
      </c>
      <c r="F127" s="120">
        <f t="shared" si="3"/>
        <v>0</v>
      </c>
      <c r="G127" s="121">
        <f t="shared" si="2"/>
        <v>0</v>
      </c>
      <c r="H127" s="122"/>
      <c r="J127" s="157"/>
    </row>
    <row r="128" spans="1:10" s="153" customFormat="1" ht="31.5" x14ac:dyDescent="0.25">
      <c r="A128" s="158" t="s">
        <v>182</v>
      </c>
      <c r="B128" s="164" t="s">
        <v>29</v>
      </c>
      <c r="C128" s="160" t="s">
        <v>21</v>
      </c>
      <c r="D128" s="124" t="s">
        <v>228</v>
      </c>
      <c r="E128" s="124" t="s">
        <v>228</v>
      </c>
      <c r="F128" s="120">
        <f t="shared" si="3"/>
        <v>0</v>
      </c>
      <c r="G128" s="121">
        <f t="shared" si="2"/>
        <v>0</v>
      </c>
      <c r="H128" s="122"/>
      <c r="J128" s="157"/>
    </row>
    <row r="129" spans="1:10" s="153" customFormat="1" x14ac:dyDescent="0.25">
      <c r="A129" s="158" t="s">
        <v>183</v>
      </c>
      <c r="B129" s="161" t="s">
        <v>184</v>
      </c>
      <c r="C129" s="160" t="s">
        <v>21</v>
      </c>
      <c r="D129" s="124" t="s">
        <v>228</v>
      </c>
      <c r="E129" s="124" t="s">
        <v>228</v>
      </c>
      <c r="F129" s="120">
        <f t="shared" si="3"/>
        <v>0</v>
      </c>
      <c r="G129" s="121">
        <f t="shared" si="2"/>
        <v>0</v>
      </c>
      <c r="H129" s="122"/>
      <c r="J129" s="157"/>
    </row>
    <row r="130" spans="1:10" s="153" customFormat="1" x14ac:dyDescent="0.25">
      <c r="A130" s="158" t="s">
        <v>185</v>
      </c>
      <c r="B130" s="161" t="s">
        <v>186</v>
      </c>
      <c r="C130" s="160" t="s">
        <v>21</v>
      </c>
      <c r="D130" s="124">
        <v>55.195099276857391</v>
      </c>
      <c r="E130" s="124">
        <v>31.920999999999999</v>
      </c>
      <c r="F130" s="124">
        <f t="shared" si="3"/>
        <v>-23.274099276857392</v>
      </c>
      <c r="G130" s="124">
        <f t="shared" si="2"/>
        <v>-42.166966962256971</v>
      </c>
      <c r="H130" s="122"/>
      <c r="J130" s="157"/>
    </row>
    <row r="131" spans="1:10" s="153" customFormat="1" x14ac:dyDescent="0.25">
      <c r="A131" s="158" t="s">
        <v>187</v>
      </c>
      <c r="B131" s="161" t="s">
        <v>188</v>
      </c>
      <c r="C131" s="160" t="s">
        <v>21</v>
      </c>
      <c r="D131" s="124" t="s">
        <v>228</v>
      </c>
      <c r="E131" s="124" t="s">
        <v>228</v>
      </c>
      <c r="F131" s="120">
        <f t="shared" si="3"/>
        <v>0</v>
      </c>
      <c r="G131" s="121">
        <f t="shared" si="2"/>
        <v>0</v>
      </c>
      <c r="H131" s="122"/>
      <c r="J131" s="157"/>
    </row>
    <row r="132" spans="1:10" s="153" customFormat="1" x14ac:dyDescent="0.25">
      <c r="A132" s="158" t="s">
        <v>189</v>
      </c>
      <c r="B132" s="161" t="s">
        <v>190</v>
      </c>
      <c r="C132" s="160" t="s">
        <v>21</v>
      </c>
      <c r="D132" s="124">
        <v>0</v>
      </c>
      <c r="E132" s="124">
        <v>0</v>
      </c>
      <c r="F132" s="211">
        <f t="shared" si="3"/>
        <v>0</v>
      </c>
      <c r="G132" s="212">
        <f t="shared" si="2"/>
        <v>0</v>
      </c>
      <c r="H132" s="122"/>
      <c r="J132" s="157"/>
    </row>
    <row r="133" spans="1:10" s="153" customFormat="1" x14ac:dyDescent="0.25">
      <c r="A133" s="158" t="s">
        <v>191</v>
      </c>
      <c r="B133" s="161" t="s">
        <v>192</v>
      </c>
      <c r="C133" s="160" t="s">
        <v>21</v>
      </c>
      <c r="D133" s="124">
        <v>0</v>
      </c>
      <c r="E133" s="124">
        <v>0</v>
      </c>
      <c r="F133" s="211">
        <f t="shared" si="3"/>
        <v>0</v>
      </c>
      <c r="G133" s="212">
        <f t="shared" si="2"/>
        <v>0</v>
      </c>
      <c r="H133" s="122"/>
      <c r="J133" s="157"/>
    </row>
    <row r="134" spans="1:10" s="153" customFormat="1" x14ac:dyDescent="0.25">
      <c r="A134" s="158" t="s">
        <v>193</v>
      </c>
      <c r="B134" s="161" t="s">
        <v>194</v>
      </c>
      <c r="C134" s="160" t="s">
        <v>21</v>
      </c>
      <c r="D134" s="124" t="s">
        <v>228</v>
      </c>
      <c r="E134" s="124" t="s">
        <v>228</v>
      </c>
      <c r="F134" s="120">
        <f t="shared" si="3"/>
        <v>0</v>
      </c>
      <c r="G134" s="121">
        <f t="shared" si="2"/>
        <v>0</v>
      </c>
      <c r="H134" s="122"/>
      <c r="J134" s="157"/>
    </row>
    <row r="135" spans="1:10" s="153" customFormat="1" ht="31.5" x14ac:dyDescent="0.25">
      <c r="A135" s="158" t="s">
        <v>195</v>
      </c>
      <c r="B135" s="161" t="s">
        <v>43</v>
      </c>
      <c r="C135" s="160" t="s">
        <v>21</v>
      </c>
      <c r="D135" s="124" t="s">
        <v>228</v>
      </c>
      <c r="E135" s="124" t="s">
        <v>228</v>
      </c>
      <c r="F135" s="120">
        <f t="shared" si="3"/>
        <v>0</v>
      </c>
      <c r="G135" s="121">
        <f t="shared" si="2"/>
        <v>0</v>
      </c>
      <c r="H135" s="122"/>
      <c r="J135" s="157"/>
    </row>
    <row r="136" spans="1:10" s="153" customFormat="1" x14ac:dyDescent="0.25">
      <c r="A136" s="158" t="s">
        <v>196</v>
      </c>
      <c r="B136" s="162" t="s">
        <v>197</v>
      </c>
      <c r="C136" s="160" t="s">
        <v>21</v>
      </c>
      <c r="D136" s="124" t="s">
        <v>228</v>
      </c>
      <c r="E136" s="124" t="s">
        <v>228</v>
      </c>
      <c r="F136" s="120">
        <f t="shared" si="3"/>
        <v>0</v>
      </c>
      <c r="G136" s="121">
        <f t="shared" si="2"/>
        <v>0</v>
      </c>
      <c r="H136" s="122"/>
      <c r="J136" s="157"/>
    </row>
    <row r="137" spans="1:10" s="153" customFormat="1" x14ac:dyDescent="0.25">
      <c r="A137" s="158" t="s">
        <v>198</v>
      </c>
      <c r="B137" s="162" t="s">
        <v>47</v>
      </c>
      <c r="C137" s="160" t="s">
        <v>21</v>
      </c>
      <c r="D137" s="124" t="s">
        <v>228</v>
      </c>
      <c r="E137" s="124" t="s">
        <v>228</v>
      </c>
      <c r="F137" s="120">
        <f t="shared" si="3"/>
        <v>0</v>
      </c>
      <c r="G137" s="121">
        <f t="shared" si="2"/>
        <v>0</v>
      </c>
      <c r="H137" s="122"/>
      <c r="J137" s="157"/>
    </row>
    <row r="138" spans="1:10" s="153" customFormat="1" x14ac:dyDescent="0.25">
      <c r="A138" s="158" t="s">
        <v>199</v>
      </c>
      <c r="B138" s="161" t="s">
        <v>200</v>
      </c>
      <c r="C138" s="160" t="s">
        <v>21</v>
      </c>
      <c r="D138" s="124">
        <v>16.696804957301108</v>
      </c>
      <c r="E138" s="124">
        <v>4.0679999999999978</v>
      </c>
      <c r="F138" s="124">
        <f t="shared" si="3"/>
        <v>-12.62880495730111</v>
      </c>
      <c r="G138" s="124">
        <f t="shared" si="2"/>
        <v>-75.636057255246541</v>
      </c>
      <c r="H138" s="122"/>
      <c r="J138" s="157"/>
    </row>
    <row r="139" spans="1:10" s="153" customFormat="1" x14ac:dyDescent="0.25">
      <c r="A139" s="158" t="s">
        <v>201</v>
      </c>
      <c r="B139" s="163" t="s">
        <v>202</v>
      </c>
      <c r="C139" s="160" t="s">
        <v>21</v>
      </c>
      <c r="D139" s="124">
        <f>+D109-D124</f>
        <v>1321.6532222230899</v>
      </c>
      <c r="E139" s="124">
        <f>+E109-E124</f>
        <v>1050.8809999999999</v>
      </c>
      <c r="F139" s="124">
        <f t="shared" si="3"/>
        <v>-270.77222222309001</v>
      </c>
      <c r="G139" s="124">
        <f t="shared" si="2"/>
        <v>-20.487387891934087</v>
      </c>
      <c r="H139" s="122"/>
      <c r="J139" s="157"/>
    </row>
    <row r="140" spans="1:10" s="153" customFormat="1" x14ac:dyDescent="0.25">
      <c r="A140" s="158" t="s">
        <v>203</v>
      </c>
      <c r="B140" s="159" t="s">
        <v>23</v>
      </c>
      <c r="C140" s="160" t="s">
        <v>21</v>
      </c>
      <c r="D140" s="124" t="s">
        <v>228</v>
      </c>
      <c r="E140" s="124" t="s">
        <v>228</v>
      </c>
      <c r="F140" s="120">
        <f t="shared" si="3"/>
        <v>0</v>
      </c>
      <c r="G140" s="120">
        <f t="shared" si="2"/>
        <v>0</v>
      </c>
      <c r="H140" s="122"/>
      <c r="J140" s="157"/>
    </row>
    <row r="141" spans="1:10" s="153" customFormat="1" ht="31.5" x14ac:dyDescent="0.25">
      <c r="A141" s="158" t="s">
        <v>204</v>
      </c>
      <c r="B141" s="164" t="s">
        <v>25</v>
      </c>
      <c r="C141" s="160" t="s">
        <v>21</v>
      </c>
      <c r="D141" s="124" t="s">
        <v>228</v>
      </c>
      <c r="E141" s="124" t="s">
        <v>228</v>
      </c>
      <c r="F141" s="120">
        <f t="shared" si="3"/>
        <v>0</v>
      </c>
      <c r="G141" s="120">
        <f t="shared" si="2"/>
        <v>0</v>
      </c>
      <c r="H141" s="122"/>
      <c r="J141" s="157"/>
    </row>
    <row r="142" spans="1:10" s="153" customFormat="1" ht="31.5" x14ac:dyDescent="0.25">
      <c r="A142" s="158" t="s">
        <v>205</v>
      </c>
      <c r="B142" s="164" t="s">
        <v>27</v>
      </c>
      <c r="C142" s="160" t="s">
        <v>21</v>
      </c>
      <c r="D142" s="124" t="s">
        <v>228</v>
      </c>
      <c r="E142" s="124" t="s">
        <v>228</v>
      </c>
      <c r="F142" s="120">
        <f t="shared" si="3"/>
        <v>0</v>
      </c>
      <c r="G142" s="120">
        <f t="shared" ref="G142:G158" si="7">IFERROR(F142/D142*100,0)</f>
        <v>0</v>
      </c>
      <c r="H142" s="122"/>
      <c r="J142" s="157"/>
    </row>
    <row r="143" spans="1:10" s="153" customFormat="1" ht="31.5" x14ac:dyDescent="0.25">
      <c r="A143" s="158" t="s">
        <v>206</v>
      </c>
      <c r="B143" s="164" t="s">
        <v>29</v>
      </c>
      <c r="C143" s="160" t="s">
        <v>21</v>
      </c>
      <c r="D143" s="124" t="s">
        <v>228</v>
      </c>
      <c r="E143" s="124" t="s">
        <v>228</v>
      </c>
      <c r="F143" s="120">
        <f t="shared" si="3"/>
        <v>0</v>
      </c>
      <c r="G143" s="120">
        <f t="shared" si="7"/>
        <v>0</v>
      </c>
      <c r="H143" s="122"/>
      <c r="J143" s="157"/>
    </row>
    <row r="144" spans="1:10" s="153" customFormat="1" x14ac:dyDescent="0.25">
      <c r="A144" s="158" t="s">
        <v>207</v>
      </c>
      <c r="B144" s="159" t="s">
        <v>31</v>
      </c>
      <c r="C144" s="160" t="s">
        <v>21</v>
      </c>
      <c r="D144" s="124" t="s">
        <v>228</v>
      </c>
      <c r="E144" s="124" t="s">
        <v>228</v>
      </c>
      <c r="F144" s="120">
        <f t="shared" si="3"/>
        <v>0</v>
      </c>
      <c r="G144" s="120">
        <f t="shared" si="7"/>
        <v>0</v>
      </c>
      <c r="H144" s="122"/>
      <c r="J144" s="157"/>
    </row>
    <row r="145" spans="1:10" s="153" customFormat="1" x14ac:dyDescent="0.25">
      <c r="A145" s="158" t="s">
        <v>208</v>
      </c>
      <c r="B145" s="159" t="s">
        <v>33</v>
      </c>
      <c r="C145" s="160" t="s">
        <v>21</v>
      </c>
      <c r="D145" s="124">
        <f>+D115-D130</f>
        <v>254.26021159295453</v>
      </c>
      <c r="E145" s="124">
        <f>+E115-E130</f>
        <v>290.92832000000004</v>
      </c>
      <c r="F145" s="124">
        <f t="shared" si="3"/>
        <v>36.668108407045509</v>
      </c>
      <c r="G145" s="124">
        <f t="shared" si="7"/>
        <v>14.421488984579122</v>
      </c>
      <c r="H145" s="122"/>
      <c r="J145" s="157"/>
    </row>
    <row r="146" spans="1:10" s="153" customFormat="1" x14ac:dyDescent="0.25">
      <c r="A146" s="158" t="s">
        <v>209</v>
      </c>
      <c r="B146" s="159" t="s">
        <v>35</v>
      </c>
      <c r="C146" s="160" t="s">
        <v>21</v>
      </c>
      <c r="D146" s="124" t="s">
        <v>228</v>
      </c>
      <c r="E146" s="124" t="s">
        <v>228</v>
      </c>
      <c r="F146" s="120">
        <f t="shared" si="3"/>
        <v>0</v>
      </c>
      <c r="G146" s="120">
        <f t="shared" si="7"/>
        <v>0</v>
      </c>
      <c r="H146" s="122"/>
      <c r="J146" s="157"/>
    </row>
    <row r="147" spans="1:10" s="153" customFormat="1" x14ac:dyDescent="0.25">
      <c r="A147" s="158" t="s">
        <v>210</v>
      </c>
      <c r="B147" s="161" t="s">
        <v>37</v>
      </c>
      <c r="C147" s="160" t="s">
        <v>21</v>
      </c>
      <c r="D147" s="124">
        <f t="shared" ref="D147" si="8">+D117-D132</f>
        <v>1067.3868836804365</v>
      </c>
      <c r="E147" s="124">
        <f t="shared" ref="E147:E148" si="9">+E117-E132</f>
        <v>517.64400000000001</v>
      </c>
      <c r="F147" s="124">
        <f t="shared" si="3"/>
        <v>-549.74288368043653</v>
      </c>
      <c r="G147" s="124">
        <f t="shared" si="7"/>
        <v>-51.503619923160237</v>
      </c>
      <c r="H147" s="122"/>
      <c r="J147" s="157"/>
    </row>
    <row r="148" spans="1:10" s="153" customFormat="1" x14ac:dyDescent="0.25">
      <c r="A148" s="158" t="s">
        <v>211</v>
      </c>
      <c r="B148" s="159" t="s">
        <v>39</v>
      </c>
      <c r="C148" s="160" t="s">
        <v>21</v>
      </c>
      <c r="D148" s="124">
        <f t="shared" ref="D148" si="10">+D118-D133</f>
        <v>0</v>
      </c>
      <c r="E148" s="124">
        <f t="shared" si="9"/>
        <v>0</v>
      </c>
      <c r="F148" s="124">
        <f t="shared" si="3"/>
        <v>0</v>
      </c>
      <c r="G148" s="124">
        <f t="shared" si="7"/>
        <v>0</v>
      </c>
      <c r="H148" s="122"/>
      <c r="J148" s="157"/>
    </row>
    <row r="149" spans="1:10" s="153" customFormat="1" x14ac:dyDescent="0.25">
      <c r="A149" s="158" t="s">
        <v>212</v>
      </c>
      <c r="B149" s="159" t="s">
        <v>41</v>
      </c>
      <c r="C149" s="160" t="s">
        <v>21</v>
      </c>
      <c r="D149" s="124" t="s">
        <v>228</v>
      </c>
      <c r="E149" s="124" t="s">
        <v>228</v>
      </c>
      <c r="F149" s="120">
        <f t="shared" si="3"/>
        <v>0</v>
      </c>
      <c r="G149" s="120">
        <f t="shared" si="7"/>
        <v>0</v>
      </c>
      <c r="H149" s="122"/>
      <c r="J149" s="157"/>
    </row>
    <row r="150" spans="1:10" s="153" customFormat="1" ht="31.5" x14ac:dyDescent="0.25">
      <c r="A150" s="158" t="s">
        <v>213</v>
      </c>
      <c r="B150" s="161" t="s">
        <v>43</v>
      </c>
      <c r="C150" s="160" t="s">
        <v>21</v>
      </c>
      <c r="D150" s="124" t="s">
        <v>228</v>
      </c>
      <c r="E150" s="124" t="s">
        <v>228</v>
      </c>
      <c r="F150" s="120">
        <f t="shared" si="3"/>
        <v>0</v>
      </c>
      <c r="G150" s="120">
        <f t="shared" si="7"/>
        <v>0</v>
      </c>
      <c r="H150" s="122"/>
      <c r="J150" s="157"/>
    </row>
    <row r="151" spans="1:10" s="153" customFormat="1" x14ac:dyDescent="0.25">
      <c r="A151" s="158" t="s">
        <v>214</v>
      </c>
      <c r="B151" s="162" t="s">
        <v>45</v>
      </c>
      <c r="C151" s="160" t="s">
        <v>21</v>
      </c>
      <c r="D151" s="124" t="s">
        <v>228</v>
      </c>
      <c r="E151" s="124" t="s">
        <v>228</v>
      </c>
      <c r="F151" s="120">
        <f t="shared" si="3"/>
        <v>0</v>
      </c>
      <c r="G151" s="120">
        <f t="shared" si="7"/>
        <v>0</v>
      </c>
      <c r="H151" s="122"/>
      <c r="J151" s="157"/>
    </row>
    <row r="152" spans="1:10" s="153" customFormat="1" x14ac:dyDescent="0.25">
      <c r="A152" s="158" t="s">
        <v>215</v>
      </c>
      <c r="B152" s="162" t="s">
        <v>47</v>
      </c>
      <c r="C152" s="160" t="s">
        <v>21</v>
      </c>
      <c r="D152" s="124" t="s">
        <v>228</v>
      </c>
      <c r="E152" s="124" t="s">
        <v>228</v>
      </c>
      <c r="F152" s="120">
        <f t="shared" ref="F152:F215" si="11">+SUM(E152)-SUM(D152)</f>
        <v>0</v>
      </c>
      <c r="G152" s="120">
        <f t="shared" si="7"/>
        <v>0</v>
      </c>
      <c r="H152" s="122"/>
      <c r="J152" s="157"/>
    </row>
    <row r="153" spans="1:10" s="153" customFormat="1" x14ac:dyDescent="0.25">
      <c r="A153" s="158" t="s">
        <v>216</v>
      </c>
      <c r="B153" s="159" t="s">
        <v>49</v>
      </c>
      <c r="C153" s="160" t="s">
        <v>21</v>
      </c>
      <c r="D153" s="124">
        <f>+D123-D138</f>
        <v>6.1269496988991534E-3</v>
      </c>
      <c r="E153" s="124">
        <f>+E123-E138</f>
        <v>242.30867999999987</v>
      </c>
      <c r="F153" s="124">
        <f t="shared" si="11"/>
        <v>242.30255305030096</v>
      </c>
      <c r="G153" s="124">
        <f t="shared" si="7"/>
        <v>3954701.1964834011</v>
      </c>
      <c r="H153" s="122"/>
      <c r="J153" s="157"/>
    </row>
    <row r="154" spans="1:10" s="153" customFormat="1" x14ac:dyDescent="0.25">
      <c r="A154" s="158" t="s">
        <v>217</v>
      </c>
      <c r="B154" s="163" t="s">
        <v>218</v>
      </c>
      <c r="C154" s="160" t="s">
        <v>21</v>
      </c>
      <c r="D154" s="124">
        <v>1321.6532222230899</v>
      </c>
      <c r="E154" s="124">
        <v>1050.8809999999999</v>
      </c>
      <c r="F154" s="124">
        <f t="shared" si="11"/>
        <v>-270.77222222309001</v>
      </c>
      <c r="G154" s="124">
        <f t="shared" si="7"/>
        <v>-20.487387891934087</v>
      </c>
      <c r="H154" s="122"/>
      <c r="J154" s="157"/>
    </row>
    <row r="155" spans="1:10" s="153" customFormat="1" x14ac:dyDescent="0.25">
      <c r="A155" s="158" t="s">
        <v>219</v>
      </c>
      <c r="B155" s="161" t="s">
        <v>220</v>
      </c>
      <c r="C155" s="160" t="s">
        <v>21</v>
      </c>
      <c r="D155" s="124">
        <v>0</v>
      </c>
      <c r="E155" s="124">
        <v>0</v>
      </c>
      <c r="F155" s="124">
        <f t="shared" si="11"/>
        <v>0</v>
      </c>
      <c r="G155" s="124">
        <f t="shared" si="7"/>
        <v>0</v>
      </c>
      <c r="H155" s="122"/>
      <c r="J155" s="157"/>
    </row>
    <row r="156" spans="1:10" s="153" customFormat="1" x14ac:dyDescent="0.25">
      <c r="A156" s="158" t="s">
        <v>221</v>
      </c>
      <c r="B156" s="161" t="s">
        <v>222</v>
      </c>
      <c r="C156" s="160" t="s">
        <v>21</v>
      </c>
      <c r="D156" s="124">
        <v>32.57272356284156</v>
      </c>
      <c r="E156" s="124">
        <v>0</v>
      </c>
      <c r="F156" s="124">
        <f t="shared" si="11"/>
        <v>-32.57272356284156</v>
      </c>
      <c r="G156" s="124">
        <f t="shared" si="7"/>
        <v>-100</v>
      </c>
      <c r="H156" s="122"/>
      <c r="J156" s="157"/>
    </row>
    <row r="157" spans="1:10" s="153" customFormat="1" x14ac:dyDescent="0.25">
      <c r="A157" s="158" t="s">
        <v>223</v>
      </c>
      <c r="B157" s="161" t="s">
        <v>224</v>
      </c>
      <c r="C157" s="160" t="s">
        <v>21</v>
      </c>
      <c r="D157" s="124">
        <v>0</v>
      </c>
      <c r="E157" s="124">
        <v>0</v>
      </c>
      <c r="F157" s="124">
        <f t="shared" si="11"/>
        <v>0</v>
      </c>
      <c r="G157" s="124">
        <f t="shared" si="7"/>
        <v>0</v>
      </c>
      <c r="H157" s="122"/>
      <c r="J157" s="157"/>
    </row>
    <row r="158" spans="1:10" s="153" customFormat="1" ht="16.5" thickBot="1" x14ac:dyDescent="0.3">
      <c r="A158" s="171" t="s">
        <v>225</v>
      </c>
      <c r="B158" s="161" t="s">
        <v>226</v>
      </c>
      <c r="C158" s="160" t="s">
        <v>21</v>
      </c>
      <c r="D158" s="124">
        <v>1289.0804986602484</v>
      </c>
      <c r="E158" s="130">
        <f>+E154-E155-E156-E157</f>
        <v>1050.8809999999999</v>
      </c>
      <c r="F158" s="130">
        <f t="shared" si="11"/>
        <v>-238.19949866024854</v>
      </c>
      <c r="G158" s="124">
        <f t="shared" si="7"/>
        <v>-18.478248558395784</v>
      </c>
      <c r="H158" s="131"/>
      <c r="J158" s="157"/>
    </row>
    <row r="159" spans="1:10" s="153" customFormat="1" x14ac:dyDescent="0.25">
      <c r="A159" s="154" t="s">
        <v>227</v>
      </c>
      <c r="B159" s="155" t="s">
        <v>112</v>
      </c>
      <c r="C159" s="156" t="s">
        <v>228</v>
      </c>
      <c r="D159" s="116" t="s">
        <v>228</v>
      </c>
      <c r="E159" s="116" t="s">
        <v>228</v>
      </c>
      <c r="F159" s="87" t="s">
        <v>228</v>
      </c>
      <c r="G159" s="116" t="s">
        <v>228</v>
      </c>
      <c r="H159" s="129"/>
      <c r="J159" s="157"/>
    </row>
    <row r="160" spans="1:10" s="153" customFormat="1" ht="31.5" x14ac:dyDescent="0.25">
      <c r="A160" s="158" t="s">
        <v>229</v>
      </c>
      <c r="B160" s="161" t="s">
        <v>230</v>
      </c>
      <c r="C160" s="160" t="s">
        <v>21</v>
      </c>
      <c r="D160" s="124">
        <f>D109+D105+D69</f>
        <v>1681.746512776589</v>
      </c>
      <c r="E160" s="124">
        <f>E109+E105+E69</f>
        <v>1374.8591074468</v>
      </c>
      <c r="F160" s="124">
        <f t="shared" si="11"/>
        <v>-306.88740532978909</v>
      </c>
      <c r="G160" s="124">
        <f t="shared" ref="G160:G165" si="12">IFERROR(F160/D160*100,0)</f>
        <v>-18.248136862380843</v>
      </c>
      <c r="H160" s="122"/>
      <c r="J160" s="157"/>
    </row>
    <row r="161" spans="1:10" s="153" customFormat="1" x14ac:dyDescent="0.25">
      <c r="A161" s="158" t="s">
        <v>231</v>
      </c>
      <c r="B161" s="161" t="s">
        <v>232</v>
      </c>
      <c r="C161" s="160" t="s">
        <v>21</v>
      </c>
      <c r="D161" s="124">
        <v>171.06997313000005</v>
      </c>
      <c r="E161" s="124">
        <v>171.06997313000005</v>
      </c>
      <c r="F161" s="124">
        <f t="shared" si="11"/>
        <v>0</v>
      </c>
      <c r="G161" s="124">
        <f t="shared" si="12"/>
        <v>0</v>
      </c>
      <c r="H161" s="122"/>
      <c r="J161" s="157"/>
    </row>
    <row r="162" spans="1:10" s="153" customFormat="1" x14ac:dyDescent="0.25">
      <c r="A162" s="158" t="s">
        <v>233</v>
      </c>
      <c r="B162" s="164" t="s">
        <v>234</v>
      </c>
      <c r="C162" s="160" t="s">
        <v>21</v>
      </c>
      <c r="D162" s="124">
        <v>75.286110360000009</v>
      </c>
      <c r="E162" s="124">
        <v>75.286110360000009</v>
      </c>
      <c r="F162" s="124">
        <f t="shared" si="11"/>
        <v>0</v>
      </c>
      <c r="G162" s="124">
        <f t="shared" si="12"/>
        <v>0</v>
      </c>
      <c r="H162" s="122"/>
      <c r="J162" s="157"/>
    </row>
    <row r="163" spans="1:10" s="153" customFormat="1" x14ac:dyDescent="0.25">
      <c r="A163" s="158" t="s">
        <v>235</v>
      </c>
      <c r="B163" s="161" t="s">
        <v>236</v>
      </c>
      <c r="C163" s="160" t="s">
        <v>21</v>
      </c>
      <c r="D163" s="124">
        <v>0</v>
      </c>
      <c r="E163" s="124">
        <v>170.87671566</v>
      </c>
      <c r="F163" s="124">
        <f t="shared" si="11"/>
        <v>170.87671566</v>
      </c>
      <c r="G163" s="124">
        <f t="shared" si="12"/>
        <v>0</v>
      </c>
      <c r="H163" s="122"/>
      <c r="J163" s="157"/>
    </row>
    <row r="164" spans="1:10" s="153" customFormat="1" x14ac:dyDescent="0.25">
      <c r="A164" s="167" t="s">
        <v>237</v>
      </c>
      <c r="B164" s="164" t="s">
        <v>238</v>
      </c>
      <c r="C164" s="160" t="s">
        <v>21</v>
      </c>
      <c r="D164" s="127">
        <v>0</v>
      </c>
      <c r="E164" s="127">
        <v>42.316535809999998</v>
      </c>
      <c r="F164" s="127">
        <f t="shared" si="11"/>
        <v>42.316535809999998</v>
      </c>
      <c r="G164" s="127">
        <f t="shared" si="12"/>
        <v>0</v>
      </c>
      <c r="H164" s="128"/>
      <c r="J164" s="157"/>
    </row>
    <row r="165" spans="1:10" s="153" customFormat="1" ht="32.25" thickBot="1" x14ac:dyDescent="0.3">
      <c r="A165" s="171" t="s">
        <v>239</v>
      </c>
      <c r="B165" s="177" t="s">
        <v>240</v>
      </c>
      <c r="C165" s="173" t="s">
        <v>228</v>
      </c>
      <c r="D165" s="130">
        <f>D163/D160</f>
        <v>0</v>
      </c>
      <c r="E165" s="130">
        <f>E163/E160</f>
        <v>0.12428671035050917</v>
      </c>
      <c r="F165" s="130">
        <f t="shared" si="11"/>
        <v>0.12428671035050917</v>
      </c>
      <c r="G165" s="130">
        <f t="shared" si="12"/>
        <v>0</v>
      </c>
      <c r="H165" s="131"/>
      <c r="J165" s="157"/>
    </row>
    <row r="166" spans="1:10" s="153" customFormat="1" ht="19.5" thickBot="1" x14ac:dyDescent="0.3">
      <c r="A166" s="320" t="s">
        <v>241</v>
      </c>
      <c r="B166" s="321"/>
      <c r="C166" s="321"/>
      <c r="D166" s="321"/>
      <c r="E166" s="321"/>
      <c r="F166" s="321"/>
      <c r="G166" s="321"/>
      <c r="H166" s="322"/>
      <c r="J166" s="157"/>
    </row>
    <row r="167" spans="1:10" s="153" customFormat="1" x14ac:dyDescent="0.25">
      <c r="A167" s="174" t="s">
        <v>242</v>
      </c>
      <c r="B167" s="175" t="s">
        <v>243</v>
      </c>
      <c r="C167" s="160" t="s">
        <v>21</v>
      </c>
      <c r="D167" s="116">
        <v>3327.8305823485516</v>
      </c>
      <c r="E167" s="116">
        <v>5191.4781002799991</v>
      </c>
      <c r="F167" s="132">
        <f t="shared" si="11"/>
        <v>1863.6475179314475</v>
      </c>
      <c r="G167" s="132">
        <f t="shared" ref="G167:G230" si="13">IFERROR(F167/D167*100,0)</f>
        <v>56.001874849536804</v>
      </c>
      <c r="H167" s="133"/>
      <c r="J167" s="157"/>
    </row>
    <row r="168" spans="1:10" s="153" customFormat="1" x14ac:dyDescent="0.25">
      <c r="A168" s="158" t="s">
        <v>244</v>
      </c>
      <c r="B168" s="159" t="s">
        <v>23</v>
      </c>
      <c r="C168" s="160" t="s">
        <v>21</v>
      </c>
      <c r="D168" s="124" t="s">
        <v>228</v>
      </c>
      <c r="E168" s="124" t="s">
        <v>228</v>
      </c>
      <c r="F168" s="120">
        <f t="shared" si="11"/>
        <v>0</v>
      </c>
      <c r="G168" s="121">
        <f t="shared" si="13"/>
        <v>0</v>
      </c>
      <c r="H168" s="122"/>
      <c r="J168" s="157"/>
    </row>
    <row r="169" spans="1:10" s="153" customFormat="1" ht="31.5" x14ac:dyDescent="0.25">
      <c r="A169" s="158" t="s">
        <v>245</v>
      </c>
      <c r="B169" s="164" t="s">
        <v>25</v>
      </c>
      <c r="C169" s="160" t="s">
        <v>21</v>
      </c>
      <c r="D169" s="124" t="s">
        <v>228</v>
      </c>
      <c r="E169" s="124" t="s">
        <v>228</v>
      </c>
      <c r="F169" s="120">
        <f t="shared" si="11"/>
        <v>0</v>
      </c>
      <c r="G169" s="121">
        <f t="shared" si="13"/>
        <v>0</v>
      </c>
      <c r="H169" s="122"/>
      <c r="J169" s="157"/>
    </row>
    <row r="170" spans="1:10" s="153" customFormat="1" ht="31.5" x14ac:dyDescent="0.25">
      <c r="A170" s="158" t="s">
        <v>246</v>
      </c>
      <c r="B170" s="164" t="s">
        <v>27</v>
      </c>
      <c r="C170" s="160" t="s">
        <v>21</v>
      </c>
      <c r="D170" s="124" t="s">
        <v>228</v>
      </c>
      <c r="E170" s="124" t="s">
        <v>228</v>
      </c>
      <c r="F170" s="120">
        <f t="shared" si="11"/>
        <v>0</v>
      </c>
      <c r="G170" s="121">
        <f t="shared" si="13"/>
        <v>0</v>
      </c>
      <c r="H170" s="122"/>
      <c r="J170" s="157"/>
    </row>
    <row r="171" spans="1:10" s="153" customFormat="1" ht="31.5" x14ac:dyDescent="0.25">
      <c r="A171" s="158" t="s">
        <v>247</v>
      </c>
      <c r="B171" s="164" t="s">
        <v>29</v>
      </c>
      <c r="C171" s="160" t="s">
        <v>21</v>
      </c>
      <c r="D171" s="124" t="s">
        <v>228</v>
      </c>
      <c r="E171" s="124" t="s">
        <v>228</v>
      </c>
      <c r="F171" s="120">
        <f t="shared" si="11"/>
        <v>0</v>
      </c>
      <c r="G171" s="121">
        <f t="shared" si="13"/>
        <v>0</v>
      </c>
      <c r="H171" s="122"/>
      <c r="J171" s="157"/>
    </row>
    <row r="172" spans="1:10" s="153" customFormat="1" x14ac:dyDescent="0.25">
      <c r="A172" s="158" t="s">
        <v>248</v>
      </c>
      <c r="B172" s="159" t="s">
        <v>31</v>
      </c>
      <c r="C172" s="160" t="s">
        <v>21</v>
      </c>
      <c r="D172" s="124" t="s">
        <v>228</v>
      </c>
      <c r="E172" s="124" t="s">
        <v>228</v>
      </c>
      <c r="F172" s="120">
        <f t="shared" si="11"/>
        <v>0</v>
      </c>
      <c r="G172" s="121">
        <f t="shared" si="13"/>
        <v>0</v>
      </c>
      <c r="H172" s="122"/>
      <c r="J172" s="157"/>
    </row>
    <row r="173" spans="1:10" s="153" customFormat="1" x14ac:dyDescent="0.25">
      <c r="A173" s="158" t="s">
        <v>249</v>
      </c>
      <c r="B173" s="159" t="s">
        <v>33</v>
      </c>
      <c r="C173" s="160" t="s">
        <v>21</v>
      </c>
      <c r="D173" s="124">
        <v>2286.6480768940578</v>
      </c>
      <c r="E173" s="124">
        <v>2358.9495120000001</v>
      </c>
      <c r="F173" s="124">
        <f t="shared" si="11"/>
        <v>72.301435105942346</v>
      </c>
      <c r="G173" s="124">
        <f t="shared" si="13"/>
        <v>3.1618960449807831</v>
      </c>
      <c r="H173" s="122"/>
      <c r="J173" s="157"/>
    </row>
    <row r="174" spans="1:10" s="153" customFormat="1" x14ac:dyDescent="0.25">
      <c r="A174" s="158" t="s">
        <v>250</v>
      </c>
      <c r="B174" s="159" t="s">
        <v>35</v>
      </c>
      <c r="C174" s="160" t="s">
        <v>21</v>
      </c>
      <c r="D174" s="124" t="s">
        <v>228</v>
      </c>
      <c r="E174" s="124" t="s">
        <v>228</v>
      </c>
      <c r="F174" s="120">
        <f t="shared" si="11"/>
        <v>0</v>
      </c>
      <c r="G174" s="121">
        <f t="shared" si="13"/>
        <v>0</v>
      </c>
      <c r="H174" s="122"/>
      <c r="J174" s="157"/>
    </row>
    <row r="175" spans="1:10" s="153" customFormat="1" x14ac:dyDescent="0.25">
      <c r="A175" s="158" t="s">
        <v>251</v>
      </c>
      <c r="B175" s="159" t="s">
        <v>37</v>
      </c>
      <c r="C175" s="160" t="s">
        <v>21</v>
      </c>
      <c r="D175" s="124">
        <v>554.23043320249394</v>
      </c>
      <c r="E175" s="124">
        <v>2392.9992184000002</v>
      </c>
      <c r="F175" s="124">
        <f t="shared" si="11"/>
        <v>1838.7687851975063</v>
      </c>
      <c r="G175" s="124">
        <f t="shared" si="13"/>
        <v>331.76972519762239</v>
      </c>
      <c r="H175" s="122"/>
      <c r="J175" s="157"/>
    </row>
    <row r="176" spans="1:10" s="153" customFormat="1" x14ac:dyDescent="0.25">
      <c r="A176" s="158" t="s">
        <v>252</v>
      </c>
      <c r="B176" s="159" t="s">
        <v>39</v>
      </c>
      <c r="C176" s="160" t="s">
        <v>21</v>
      </c>
      <c r="D176" s="124">
        <v>0</v>
      </c>
      <c r="E176" s="124">
        <v>0</v>
      </c>
      <c r="F176" s="124">
        <f t="shared" si="11"/>
        <v>0</v>
      </c>
      <c r="G176" s="124">
        <f t="shared" si="13"/>
        <v>0</v>
      </c>
      <c r="H176" s="122"/>
      <c r="J176" s="157"/>
    </row>
    <row r="177" spans="1:10" s="153" customFormat="1" x14ac:dyDescent="0.25">
      <c r="A177" s="158" t="s">
        <v>253</v>
      </c>
      <c r="B177" s="159" t="s">
        <v>41</v>
      </c>
      <c r="C177" s="160" t="s">
        <v>21</v>
      </c>
      <c r="D177" s="124" t="s">
        <v>228</v>
      </c>
      <c r="E177" s="124" t="s">
        <v>228</v>
      </c>
      <c r="F177" s="120">
        <f t="shared" si="11"/>
        <v>0</v>
      </c>
      <c r="G177" s="121">
        <f t="shared" si="13"/>
        <v>0</v>
      </c>
      <c r="H177" s="122"/>
      <c r="J177" s="157"/>
    </row>
    <row r="178" spans="1:10" s="153" customFormat="1" ht="31.5" x14ac:dyDescent="0.25">
      <c r="A178" s="158" t="s">
        <v>254</v>
      </c>
      <c r="B178" s="161" t="s">
        <v>43</v>
      </c>
      <c r="C178" s="160" t="s">
        <v>21</v>
      </c>
      <c r="D178" s="124" t="s">
        <v>228</v>
      </c>
      <c r="E178" s="124" t="s">
        <v>228</v>
      </c>
      <c r="F178" s="120">
        <f t="shared" si="11"/>
        <v>0</v>
      </c>
      <c r="G178" s="121">
        <f t="shared" si="13"/>
        <v>0</v>
      </c>
      <c r="H178" s="122"/>
      <c r="J178" s="157"/>
    </row>
    <row r="179" spans="1:10" s="153" customFormat="1" x14ac:dyDescent="0.25">
      <c r="A179" s="158" t="s">
        <v>255</v>
      </c>
      <c r="B179" s="162" t="s">
        <v>45</v>
      </c>
      <c r="C179" s="160" t="s">
        <v>21</v>
      </c>
      <c r="D179" s="124" t="s">
        <v>228</v>
      </c>
      <c r="E179" s="124" t="s">
        <v>228</v>
      </c>
      <c r="F179" s="120">
        <f t="shared" si="11"/>
        <v>0</v>
      </c>
      <c r="G179" s="121">
        <f t="shared" si="13"/>
        <v>0</v>
      </c>
      <c r="H179" s="122"/>
      <c r="J179" s="157"/>
    </row>
    <row r="180" spans="1:10" s="153" customFormat="1" x14ac:dyDescent="0.25">
      <c r="A180" s="158" t="s">
        <v>256</v>
      </c>
      <c r="B180" s="162" t="s">
        <v>47</v>
      </c>
      <c r="C180" s="160" t="s">
        <v>21</v>
      </c>
      <c r="D180" s="124" t="s">
        <v>228</v>
      </c>
      <c r="E180" s="124" t="s">
        <v>228</v>
      </c>
      <c r="F180" s="120">
        <f t="shared" si="11"/>
        <v>0</v>
      </c>
      <c r="G180" s="121">
        <f t="shared" si="13"/>
        <v>0</v>
      </c>
      <c r="H180" s="122"/>
      <c r="J180" s="157"/>
    </row>
    <row r="181" spans="1:10" s="153" customFormat="1" ht="31.5" x14ac:dyDescent="0.25">
      <c r="A181" s="158" t="s">
        <v>257</v>
      </c>
      <c r="B181" s="161" t="s">
        <v>258</v>
      </c>
      <c r="C181" s="160" t="s">
        <v>21</v>
      </c>
      <c r="D181" s="124">
        <v>261.15808081</v>
      </c>
      <c r="E181" s="124">
        <v>261.15808081</v>
      </c>
      <c r="F181" s="120">
        <f t="shared" si="11"/>
        <v>0</v>
      </c>
      <c r="G181" s="121">
        <f t="shared" si="13"/>
        <v>0</v>
      </c>
      <c r="H181" s="122"/>
      <c r="J181" s="157"/>
    </row>
    <row r="182" spans="1:10" s="153" customFormat="1" x14ac:dyDescent="0.25">
      <c r="A182" s="158" t="s">
        <v>259</v>
      </c>
      <c r="B182" s="164" t="s">
        <v>260</v>
      </c>
      <c r="C182" s="160" t="s">
        <v>21</v>
      </c>
      <c r="D182" s="124">
        <v>258.54649999999998</v>
      </c>
      <c r="E182" s="124">
        <v>258.54649999999998</v>
      </c>
      <c r="F182" s="120">
        <f t="shared" si="11"/>
        <v>0</v>
      </c>
      <c r="G182" s="121">
        <f t="shared" si="13"/>
        <v>0</v>
      </c>
      <c r="H182" s="122"/>
      <c r="J182" s="157"/>
    </row>
    <row r="183" spans="1:10" s="153" customFormat="1" x14ac:dyDescent="0.25">
      <c r="A183" s="158" t="s">
        <v>261</v>
      </c>
      <c r="B183" s="164" t="s">
        <v>262</v>
      </c>
      <c r="C183" s="160" t="s">
        <v>21</v>
      </c>
      <c r="D183" s="124">
        <v>2.61158081</v>
      </c>
      <c r="E183" s="124">
        <v>2.61158081</v>
      </c>
      <c r="F183" s="120">
        <f t="shared" si="11"/>
        <v>0</v>
      </c>
      <c r="G183" s="121">
        <f t="shared" si="13"/>
        <v>0</v>
      </c>
      <c r="H183" s="122"/>
      <c r="J183" s="157"/>
    </row>
    <row r="184" spans="1:10" s="153" customFormat="1" x14ac:dyDescent="0.25">
      <c r="A184" s="158" t="s">
        <v>263</v>
      </c>
      <c r="B184" s="159" t="s">
        <v>49</v>
      </c>
      <c r="C184" s="160" t="s">
        <v>21</v>
      </c>
      <c r="D184" s="124">
        <v>225.79399144200022</v>
      </c>
      <c r="E184" s="124">
        <v>178.37128906999871</v>
      </c>
      <c r="F184" s="124">
        <f t="shared" si="11"/>
        <v>-47.42270237200151</v>
      </c>
      <c r="G184" s="124">
        <f t="shared" si="13"/>
        <v>-21.00264142067881</v>
      </c>
      <c r="H184" s="122"/>
      <c r="J184" s="157"/>
    </row>
    <row r="185" spans="1:10" s="153" customFormat="1" x14ac:dyDescent="0.25">
      <c r="A185" s="158" t="s">
        <v>264</v>
      </c>
      <c r="B185" s="163" t="s">
        <v>265</v>
      </c>
      <c r="C185" s="160" t="s">
        <v>21</v>
      </c>
      <c r="D185" s="124">
        <v>2067.6606978170621</v>
      </c>
      <c r="E185" s="124">
        <v>2261.0753149047164</v>
      </c>
      <c r="F185" s="124">
        <f t="shared" si="11"/>
        <v>193.41461708765428</v>
      </c>
      <c r="G185" s="124">
        <f t="shared" si="13"/>
        <v>9.3542725502231701</v>
      </c>
      <c r="H185" s="122"/>
      <c r="J185" s="157"/>
    </row>
    <row r="186" spans="1:10" s="153" customFormat="1" x14ac:dyDescent="0.25">
      <c r="A186" s="158" t="s">
        <v>266</v>
      </c>
      <c r="B186" s="161" t="s">
        <v>267</v>
      </c>
      <c r="C186" s="160" t="s">
        <v>21</v>
      </c>
      <c r="D186" s="124">
        <v>0</v>
      </c>
      <c r="E186" s="124">
        <v>20.757560690000002</v>
      </c>
      <c r="F186" s="211">
        <f t="shared" si="11"/>
        <v>20.757560690000002</v>
      </c>
      <c r="G186" s="211">
        <f t="shared" si="13"/>
        <v>0</v>
      </c>
      <c r="H186" s="122"/>
      <c r="J186" s="157"/>
    </row>
    <row r="187" spans="1:10" s="153" customFormat="1" x14ac:dyDescent="0.25">
      <c r="A187" s="158" t="s">
        <v>268</v>
      </c>
      <c r="B187" s="161" t="s">
        <v>269</v>
      </c>
      <c r="C187" s="160" t="s">
        <v>21</v>
      </c>
      <c r="D187" s="124">
        <v>495.35976220175581</v>
      </c>
      <c r="E187" s="124">
        <v>562.38323667999998</v>
      </c>
      <c r="F187" s="124">
        <f t="shared" si="11"/>
        <v>67.023474478244168</v>
      </c>
      <c r="G187" s="124">
        <f t="shared" si="13"/>
        <v>13.530262163471015</v>
      </c>
      <c r="H187" s="122"/>
      <c r="J187" s="157"/>
    </row>
    <row r="188" spans="1:10" s="153" customFormat="1" x14ac:dyDescent="0.25">
      <c r="A188" s="158" t="s">
        <v>270</v>
      </c>
      <c r="B188" s="164" t="s">
        <v>271</v>
      </c>
      <c r="C188" s="160" t="s">
        <v>21</v>
      </c>
      <c r="D188" s="124">
        <v>0</v>
      </c>
      <c r="E188" s="124">
        <v>0</v>
      </c>
      <c r="F188" s="124">
        <f t="shared" si="11"/>
        <v>0</v>
      </c>
      <c r="G188" s="124">
        <f t="shared" si="13"/>
        <v>0</v>
      </c>
      <c r="H188" s="122"/>
      <c r="J188" s="157"/>
    </row>
    <row r="189" spans="1:10" s="153" customFormat="1" x14ac:dyDescent="0.25">
      <c r="A189" s="158" t="s">
        <v>272</v>
      </c>
      <c r="B189" s="164" t="s">
        <v>273</v>
      </c>
      <c r="C189" s="160" t="s">
        <v>21</v>
      </c>
      <c r="D189" s="124">
        <v>26.70007</v>
      </c>
      <c r="E189" s="124">
        <v>31.939209210000001</v>
      </c>
      <c r="F189" s="124">
        <f t="shared" si="11"/>
        <v>5.2391392100000012</v>
      </c>
      <c r="G189" s="124">
        <f t="shared" si="13"/>
        <v>19.622192788258612</v>
      </c>
      <c r="H189" s="122"/>
      <c r="J189" s="157"/>
    </row>
    <row r="190" spans="1:10" s="153" customFormat="1" x14ac:dyDescent="0.25">
      <c r="A190" s="158" t="s">
        <v>274</v>
      </c>
      <c r="B190" s="164" t="s">
        <v>275</v>
      </c>
      <c r="C190" s="160" t="s">
        <v>21</v>
      </c>
      <c r="D190" s="124">
        <v>468.65969220175583</v>
      </c>
      <c r="E190" s="124">
        <v>530.44402746999992</v>
      </c>
      <c r="F190" s="124">
        <f t="shared" si="11"/>
        <v>61.784335268244092</v>
      </c>
      <c r="G190" s="124">
        <f t="shared" si="13"/>
        <v>13.183198021144566</v>
      </c>
      <c r="H190" s="122"/>
      <c r="J190" s="157"/>
    </row>
    <row r="191" spans="1:10" s="153" customFormat="1" ht="31.5" x14ac:dyDescent="0.25">
      <c r="A191" s="158" t="s">
        <v>276</v>
      </c>
      <c r="B191" s="161" t="s">
        <v>277</v>
      </c>
      <c r="C191" s="160" t="s">
        <v>21</v>
      </c>
      <c r="D191" s="124">
        <v>0</v>
      </c>
      <c r="E191" s="124">
        <v>0</v>
      </c>
      <c r="F191" s="124">
        <f t="shared" si="11"/>
        <v>0</v>
      </c>
      <c r="G191" s="124">
        <f t="shared" si="13"/>
        <v>0</v>
      </c>
      <c r="H191" s="122"/>
      <c r="J191" s="157"/>
    </row>
    <row r="192" spans="1:10" s="153" customFormat="1" ht="31.5" x14ac:dyDescent="0.25">
      <c r="A192" s="158" t="s">
        <v>278</v>
      </c>
      <c r="B192" s="161" t="s">
        <v>279</v>
      </c>
      <c r="C192" s="160" t="s">
        <v>21</v>
      </c>
      <c r="D192" s="124">
        <v>284.12825109715595</v>
      </c>
      <c r="E192" s="124">
        <v>302.20455023</v>
      </c>
      <c r="F192" s="124">
        <f t="shared" si="11"/>
        <v>18.076299132844042</v>
      </c>
      <c r="G192" s="124">
        <f t="shared" si="13"/>
        <v>6.3620210461447435</v>
      </c>
      <c r="H192" s="122"/>
      <c r="J192" s="157"/>
    </row>
    <row r="193" spans="1:10" s="153" customFormat="1" x14ac:dyDescent="0.25">
      <c r="A193" s="158" t="s">
        <v>280</v>
      </c>
      <c r="B193" s="161" t="s">
        <v>281</v>
      </c>
      <c r="C193" s="160" t="s">
        <v>21</v>
      </c>
      <c r="D193" s="124">
        <v>0</v>
      </c>
      <c r="E193" s="124">
        <v>0</v>
      </c>
      <c r="F193" s="120">
        <f t="shared" si="11"/>
        <v>0</v>
      </c>
      <c r="G193" s="120">
        <f t="shared" si="13"/>
        <v>0</v>
      </c>
      <c r="H193" s="122"/>
      <c r="J193" s="157"/>
    </row>
    <row r="194" spans="1:10" s="153" customFormat="1" x14ac:dyDescent="0.25">
      <c r="A194" s="158" t="s">
        <v>282</v>
      </c>
      <c r="B194" s="161" t="s">
        <v>283</v>
      </c>
      <c r="C194" s="160" t="s">
        <v>21</v>
      </c>
      <c r="D194" s="124">
        <v>502.75597503207069</v>
      </c>
      <c r="E194" s="124">
        <v>510.56630023999998</v>
      </c>
      <c r="F194" s="124">
        <f t="shared" si="11"/>
        <v>7.8103252079292815</v>
      </c>
      <c r="G194" s="124">
        <f t="shared" si="13"/>
        <v>1.5535022149525051</v>
      </c>
      <c r="H194" s="122"/>
      <c r="J194" s="157"/>
    </row>
    <row r="195" spans="1:10" s="153" customFormat="1" x14ac:dyDescent="0.25">
      <c r="A195" s="158" t="s">
        <v>284</v>
      </c>
      <c r="B195" s="161" t="s">
        <v>285</v>
      </c>
      <c r="C195" s="160" t="s">
        <v>21</v>
      </c>
      <c r="D195" s="124">
        <v>161.08174437264944</v>
      </c>
      <c r="E195" s="124">
        <v>156.69818965999997</v>
      </c>
      <c r="F195" s="124">
        <f t="shared" si="11"/>
        <v>-4.3835547126494703</v>
      </c>
      <c r="G195" s="124">
        <f t="shared" si="13"/>
        <v>-2.7213230957497423</v>
      </c>
      <c r="H195" s="122"/>
      <c r="J195" s="157"/>
    </row>
    <row r="196" spans="1:10" s="153" customFormat="1" x14ac:dyDescent="0.25">
      <c r="A196" s="158" t="s">
        <v>286</v>
      </c>
      <c r="B196" s="161" t="s">
        <v>287</v>
      </c>
      <c r="C196" s="160" t="s">
        <v>21</v>
      </c>
      <c r="D196" s="124">
        <v>205.62515960044749</v>
      </c>
      <c r="E196" s="124">
        <v>347.08406449</v>
      </c>
      <c r="F196" s="124">
        <f t="shared" si="11"/>
        <v>141.45890488955251</v>
      </c>
      <c r="G196" s="124">
        <f t="shared" si="13"/>
        <v>68.794550805175234</v>
      </c>
      <c r="H196" s="122"/>
      <c r="J196" s="157"/>
    </row>
    <row r="197" spans="1:10" s="153" customFormat="1" x14ac:dyDescent="0.25">
      <c r="A197" s="158" t="s">
        <v>288</v>
      </c>
      <c r="B197" s="164" t="s">
        <v>289</v>
      </c>
      <c r="C197" s="160" t="s">
        <v>21</v>
      </c>
      <c r="D197" s="124">
        <v>35.079351756993717</v>
      </c>
      <c r="E197" s="124">
        <v>7.9039210000000004</v>
      </c>
      <c r="F197" s="124">
        <f t="shared" si="11"/>
        <v>-27.175430756993716</v>
      </c>
      <c r="G197" s="124">
        <f t="shared" si="13"/>
        <v>-77.468451940751137</v>
      </c>
      <c r="H197" s="122"/>
      <c r="J197" s="157"/>
    </row>
    <row r="198" spans="1:10" s="153" customFormat="1" x14ac:dyDescent="0.25">
      <c r="A198" s="158" t="s">
        <v>290</v>
      </c>
      <c r="B198" s="161" t="s">
        <v>291</v>
      </c>
      <c r="C198" s="160" t="s">
        <v>21</v>
      </c>
      <c r="D198" s="124">
        <v>168.47120888980427</v>
      </c>
      <c r="E198" s="124">
        <v>139.53706331000001</v>
      </c>
      <c r="F198" s="124">
        <f t="shared" si="11"/>
        <v>-28.934145579804266</v>
      </c>
      <c r="G198" s="124">
        <f t="shared" si="13"/>
        <v>-17.174534313889723</v>
      </c>
      <c r="H198" s="122"/>
      <c r="J198" s="157"/>
    </row>
    <row r="199" spans="1:10" s="153" customFormat="1" x14ac:dyDescent="0.25">
      <c r="A199" s="158" t="s">
        <v>292</v>
      </c>
      <c r="B199" s="161" t="s">
        <v>293</v>
      </c>
      <c r="C199" s="160" t="s">
        <v>21</v>
      </c>
      <c r="D199" s="124">
        <v>39.348982199276087</v>
      </c>
      <c r="E199" s="124">
        <v>22.12965951</v>
      </c>
      <c r="F199" s="124">
        <f t="shared" si="11"/>
        <v>-17.219322689276087</v>
      </c>
      <c r="G199" s="124">
        <f t="shared" si="13"/>
        <v>-43.760528803697682</v>
      </c>
      <c r="H199" s="122"/>
      <c r="J199" s="157"/>
    </row>
    <row r="200" spans="1:10" s="153" customFormat="1" x14ac:dyDescent="0.25">
      <c r="A200" s="158" t="s">
        <v>294</v>
      </c>
      <c r="B200" s="161" t="s">
        <v>295</v>
      </c>
      <c r="C200" s="160" t="s">
        <v>21</v>
      </c>
      <c r="D200" s="124">
        <v>0.86952000000000007</v>
      </c>
      <c r="E200" s="124">
        <v>0.80517822999999999</v>
      </c>
      <c r="F200" s="124">
        <f t="shared" si="11"/>
        <v>-6.4341770000000076E-2</v>
      </c>
      <c r="G200" s="124">
        <f t="shared" si="13"/>
        <v>-7.3996883337933657</v>
      </c>
      <c r="H200" s="122"/>
      <c r="J200" s="157"/>
    </row>
    <row r="201" spans="1:10" s="153" customFormat="1" ht="31.5" x14ac:dyDescent="0.25">
      <c r="A201" s="158" t="s">
        <v>296</v>
      </c>
      <c r="B201" s="161" t="s">
        <v>297</v>
      </c>
      <c r="C201" s="160" t="s">
        <v>21</v>
      </c>
      <c r="D201" s="124">
        <v>0.58702672999999961</v>
      </c>
      <c r="E201" s="124">
        <v>0</v>
      </c>
      <c r="F201" s="124">
        <f t="shared" si="11"/>
        <v>-0.58702672999999961</v>
      </c>
      <c r="G201" s="124">
        <f t="shared" si="13"/>
        <v>-100</v>
      </c>
      <c r="H201" s="122"/>
      <c r="J201" s="157"/>
    </row>
    <row r="202" spans="1:10" s="153" customFormat="1" x14ac:dyDescent="0.25">
      <c r="A202" s="158" t="s">
        <v>298</v>
      </c>
      <c r="B202" s="161" t="s">
        <v>299</v>
      </c>
      <c r="C202" s="160" t="s">
        <v>21</v>
      </c>
      <c r="D202" s="124">
        <v>209.43306769390253</v>
      </c>
      <c r="E202" s="124">
        <v>198.9095118647169</v>
      </c>
      <c r="F202" s="124">
        <f t="shared" si="11"/>
        <v>-10.523555829185625</v>
      </c>
      <c r="G202" s="124">
        <f t="shared" si="13"/>
        <v>-5.0247823541248779</v>
      </c>
      <c r="H202" s="122"/>
      <c r="J202" s="157"/>
    </row>
    <row r="203" spans="1:10" s="153" customFormat="1" x14ac:dyDescent="0.25">
      <c r="A203" s="158" t="s">
        <v>300</v>
      </c>
      <c r="B203" s="163" t="s">
        <v>301</v>
      </c>
      <c r="C203" s="160" t="s">
        <v>21</v>
      </c>
      <c r="D203" s="124">
        <v>3.5533999999999999</v>
      </c>
      <c r="E203" s="124">
        <v>6.040292</v>
      </c>
      <c r="F203" s="124">
        <f t="shared" si="11"/>
        <v>2.4868920000000001</v>
      </c>
      <c r="G203" s="124">
        <f t="shared" si="13"/>
        <v>69.986266674171219</v>
      </c>
      <c r="H203" s="122"/>
      <c r="J203" s="157"/>
    </row>
    <row r="204" spans="1:10" s="153" customFormat="1" x14ac:dyDescent="0.25">
      <c r="A204" s="158" t="s">
        <v>302</v>
      </c>
      <c r="B204" s="161" t="s">
        <v>303</v>
      </c>
      <c r="C204" s="160" t="s">
        <v>21</v>
      </c>
      <c r="D204" s="124">
        <v>3.5533999999999999</v>
      </c>
      <c r="E204" s="124">
        <v>6.040292</v>
      </c>
      <c r="F204" s="124">
        <f t="shared" si="11"/>
        <v>2.4868920000000001</v>
      </c>
      <c r="G204" s="124">
        <f t="shared" si="13"/>
        <v>69.986266674171219</v>
      </c>
      <c r="H204" s="122"/>
      <c r="J204" s="157"/>
    </row>
    <row r="205" spans="1:10" s="153" customFormat="1" x14ac:dyDescent="0.25">
      <c r="A205" s="158" t="s">
        <v>304</v>
      </c>
      <c r="B205" s="161" t="s">
        <v>305</v>
      </c>
      <c r="C205" s="160" t="s">
        <v>21</v>
      </c>
      <c r="D205" s="124" t="s">
        <v>228</v>
      </c>
      <c r="E205" s="124" t="s">
        <v>228</v>
      </c>
      <c r="F205" s="120">
        <f t="shared" si="11"/>
        <v>0</v>
      </c>
      <c r="G205" s="120">
        <f t="shared" si="13"/>
        <v>0</v>
      </c>
      <c r="H205" s="122"/>
      <c r="J205" s="157"/>
    </row>
    <row r="206" spans="1:10" s="153" customFormat="1" ht="31.5" x14ac:dyDescent="0.25">
      <c r="A206" s="158" t="s">
        <v>306</v>
      </c>
      <c r="B206" s="164" t="s">
        <v>307</v>
      </c>
      <c r="C206" s="160" t="s">
        <v>21</v>
      </c>
      <c r="D206" s="124" t="s">
        <v>228</v>
      </c>
      <c r="E206" s="124" t="s">
        <v>228</v>
      </c>
      <c r="F206" s="120">
        <f t="shared" si="11"/>
        <v>0</v>
      </c>
      <c r="G206" s="120">
        <f t="shared" si="13"/>
        <v>0</v>
      </c>
      <c r="H206" s="122"/>
      <c r="J206" s="157"/>
    </row>
    <row r="207" spans="1:10" s="153" customFormat="1" x14ac:dyDescent="0.25">
      <c r="A207" s="158" t="s">
        <v>308</v>
      </c>
      <c r="B207" s="165" t="s">
        <v>309</v>
      </c>
      <c r="C207" s="160" t="s">
        <v>21</v>
      </c>
      <c r="D207" s="124" t="s">
        <v>228</v>
      </c>
      <c r="E207" s="124" t="s">
        <v>228</v>
      </c>
      <c r="F207" s="120">
        <f t="shared" si="11"/>
        <v>0</v>
      </c>
      <c r="G207" s="120">
        <f t="shared" si="13"/>
        <v>0</v>
      </c>
      <c r="H207" s="122"/>
      <c r="J207" s="157"/>
    </row>
    <row r="208" spans="1:10" s="153" customFormat="1" x14ac:dyDescent="0.25">
      <c r="A208" s="158" t="s">
        <v>310</v>
      </c>
      <c r="B208" s="165" t="s">
        <v>311</v>
      </c>
      <c r="C208" s="160" t="s">
        <v>21</v>
      </c>
      <c r="D208" s="124" t="s">
        <v>228</v>
      </c>
      <c r="E208" s="124" t="s">
        <v>228</v>
      </c>
      <c r="F208" s="120">
        <f t="shared" si="11"/>
        <v>0</v>
      </c>
      <c r="G208" s="120">
        <f t="shared" si="13"/>
        <v>0</v>
      </c>
      <c r="H208" s="122"/>
      <c r="J208" s="157"/>
    </row>
    <row r="209" spans="1:10" s="153" customFormat="1" x14ac:dyDescent="0.25">
      <c r="A209" s="158" t="s">
        <v>312</v>
      </c>
      <c r="B209" s="161" t="s">
        <v>313</v>
      </c>
      <c r="C209" s="160" t="s">
        <v>21</v>
      </c>
      <c r="D209" s="124">
        <v>0</v>
      </c>
      <c r="E209" s="124">
        <v>0</v>
      </c>
      <c r="F209" s="124">
        <f t="shared" si="11"/>
        <v>0</v>
      </c>
      <c r="G209" s="124">
        <f t="shared" si="13"/>
        <v>0</v>
      </c>
      <c r="H209" s="122"/>
      <c r="J209" s="157"/>
    </row>
    <row r="210" spans="1:10" s="153" customFormat="1" x14ac:dyDescent="0.25">
      <c r="A210" s="158" t="s">
        <v>314</v>
      </c>
      <c r="B210" s="163" t="s">
        <v>315</v>
      </c>
      <c r="C210" s="160" t="s">
        <v>21</v>
      </c>
      <c r="D210" s="124">
        <v>1489.9001679800006</v>
      </c>
      <c r="E210" s="124">
        <v>1634.2417854465693</v>
      </c>
      <c r="F210" s="124">
        <f t="shared" si="11"/>
        <v>144.34161746656878</v>
      </c>
      <c r="G210" s="124">
        <f t="shared" si="13"/>
        <v>9.6880059864860915</v>
      </c>
      <c r="H210" s="122"/>
      <c r="J210" s="157"/>
    </row>
    <row r="211" spans="1:10" s="153" customFormat="1" x14ac:dyDescent="0.25">
      <c r="A211" s="158" t="s">
        <v>316</v>
      </c>
      <c r="B211" s="161" t="s">
        <v>317</v>
      </c>
      <c r="C211" s="160" t="s">
        <v>21</v>
      </c>
      <c r="D211" s="124">
        <v>1463.8467745821142</v>
      </c>
      <c r="E211" s="124">
        <v>1590.4075878000003</v>
      </c>
      <c r="F211" s="124">
        <f t="shared" si="11"/>
        <v>126.56081321788611</v>
      </c>
      <c r="G211" s="124">
        <f t="shared" si="13"/>
        <v>8.6457691758084145</v>
      </c>
      <c r="H211" s="122"/>
      <c r="J211" s="157"/>
    </row>
    <row r="212" spans="1:10" s="153" customFormat="1" x14ac:dyDescent="0.25">
      <c r="A212" s="158" t="s">
        <v>318</v>
      </c>
      <c r="B212" s="164" t="s">
        <v>319</v>
      </c>
      <c r="C212" s="160" t="s">
        <v>21</v>
      </c>
      <c r="D212" s="124">
        <v>0</v>
      </c>
      <c r="E212" s="124">
        <v>0</v>
      </c>
      <c r="F212" s="124">
        <f t="shared" si="11"/>
        <v>0</v>
      </c>
      <c r="G212" s="124">
        <f t="shared" si="13"/>
        <v>0</v>
      </c>
      <c r="H212" s="122"/>
      <c r="J212" s="157"/>
    </row>
    <row r="213" spans="1:10" s="153" customFormat="1" x14ac:dyDescent="0.25">
      <c r="A213" s="158" t="s">
        <v>320</v>
      </c>
      <c r="B213" s="164" t="s">
        <v>321</v>
      </c>
      <c r="C213" s="160" t="s">
        <v>21</v>
      </c>
      <c r="D213" s="124">
        <v>1239.3272165298279</v>
      </c>
      <c r="E213" s="124">
        <v>1338.1387211900003</v>
      </c>
      <c r="F213" s="124">
        <f t="shared" si="11"/>
        <v>98.811504660172432</v>
      </c>
      <c r="G213" s="124">
        <f t="shared" si="13"/>
        <v>7.9729956174809988</v>
      </c>
      <c r="H213" s="122"/>
      <c r="J213" s="157"/>
    </row>
    <row r="214" spans="1:10" s="153" customFormat="1" x14ac:dyDescent="0.25">
      <c r="A214" s="158" t="s">
        <v>322</v>
      </c>
      <c r="B214" s="164" t="s">
        <v>323</v>
      </c>
      <c r="C214" s="160" t="s">
        <v>21</v>
      </c>
      <c r="D214" s="124">
        <v>0</v>
      </c>
      <c r="E214" s="124">
        <v>0</v>
      </c>
      <c r="F214" s="124">
        <f t="shared" si="11"/>
        <v>0</v>
      </c>
      <c r="G214" s="124">
        <f t="shared" si="13"/>
        <v>0</v>
      </c>
      <c r="H214" s="122"/>
      <c r="J214" s="157"/>
    </row>
    <row r="215" spans="1:10" s="153" customFormat="1" x14ac:dyDescent="0.25">
      <c r="A215" s="158" t="s">
        <v>324</v>
      </c>
      <c r="B215" s="164" t="s">
        <v>325</v>
      </c>
      <c r="C215" s="160" t="s">
        <v>21</v>
      </c>
      <c r="D215" s="124">
        <v>0</v>
      </c>
      <c r="E215" s="124">
        <v>0</v>
      </c>
      <c r="F215" s="124">
        <f t="shared" si="11"/>
        <v>0</v>
      </c>
      <c r="G215" s="124">
        <f t="shared" si="13"/>
        <v>0</v>
      </c>
      <c r="H215" s="122"/>
      <c r="J215" s="157"/>
    </row>
    <row r="216" spans="1:10" s="153" customFormat="1" x14ac:dyDescent="0.25">
      <c r="A216" s="158" t="s">
        <v>326</v>
      </c>
      <c r="B216" s="164" t="s">
        <v>327</v>
      </c>
      <c r="C216" s="160" t="s">
        <v>21</v>
      </c>
      <c r="D216" s="124">
        <v>0</v>
      </c>
      <c r="E216" s="124">
        <v>0</v>
      </c>
      <c r="F216" s="124">
        <f t="shared" ref="F216:F272" si="14">+SUM(E216)-SUM(D216)</f>
        <v>0</v>
      </c>
      <c r="G216" s="124">
        <f t="shared" si="13"/>
        <v>0</v>
      </c>
      <c r="H216" s="122"/>
      <c r="J216" s="157"/>
    </row>
    <row r="217" spans="1:10" s="153" customFormat="1" x14ac:dyDescent="0.25">
      <c r="A217" s="158" t="s">
        <v>328</v>
      </c>
      <c r="B217" s="164" t="s">
        <v>329</v>
      </c>
      <c r="C217" s="160" t="s">
        <v>21</v>
      </c>
      <c r="D217" s="124">
        <v>224.51955805228633</v>
      </c>
      <c r="E217" s="124">
        <v>252.26886661</v>
      </c>
      <c r="F217" s="124">
        <f t="shared" si="14"/>
        <v>27.749308557713675</v>
      </c>
      <c r="G217" s="124">
        <f t="shared" si="13"/>
        <v>12.359417058558165</v>
      </c>
      <c r="H217" s="122"/>
      <c r="J217" s="157"/>
    </row>
    <row r="218" spans="1:10" s="153" customFormat="1" x14ac:dyDescent="0.25">
      <c r="A218" s="158" t="s">
        <v>330</v>
      </c>
      <c r="B218" s="161" t="s">
        <v>331</v>
      </c>
      <c r="C218" s="160" t="s">
        <v>21</v>
      </c>
      <c r="D218" s="124">
        <v>0</v>
      </c>
      <c r="E218" s="124">
        <v>0</v>
      </c>
      <c r="F218" s="124">
        <f t="shared" si="14"/>
        <v>0</v>
      </c>
      <c r="G218" s="124">
        <f t="shared" si="13"/>
        <v>0</v>
      </c>
      <c r="H218" s="122"/>
      <c r="J218" s="157"/>
    </row>
    <row r="219" spans="1:10" s="153" customFormat="1" x14ac:dyDescent="0.25">
      <c r="A219" s="158" t="s">
        <v>332</v>
      </c>
      <c r="B219" s="161" t="s">
        <v>333</v>
      </c>
      <c r="C219" s="160" t="s">
        <v>21</v>
      </c>
      <c r="D219" s="124">
        <v>26.053393397886232</v>
      </c>
      <c r="E219" s="124">
        <v>43.834197646569031</v>
      </c>
      <c r="F219" s="124">
        <f t="shared" si="14"/>
        <v>17.780804248682799</v>
      </c>
      <c r="G219" s="124">
        <f t="shared" si="13"/>
        <v>68.247555998311498</v>
      </c>
      <c r="H219" s="122"/>
      <c r="J219" s="157"/>
    </row>
    <row r="220" spans="1:10" s="153" customFormat="1" x14ac:dyDescent="0.25">
      <c r="A220" s="158" t="s">
        <v>334</v>
      </c>
      <c r="B220" s="161" t="s">
        <v>112</v>
      </c>
      <c r="C220" s="160" t="s">
        <v>228</v>
      </c>
      <c r="D220" s="124" t="s">
        <v>228</v>
      </c>
      <c r="E220" s="124" t="s">
        <v>228</v>
      </c>
      <c r="F220" s="119" t="s">
        <v>228</v>
      </c>
      <c r="G220" s="120">
        <f t="shared" si="13"/>
        <v>0</v>
      </c>
      <c r="H220" s="122"/>
      <c r="J220" s="157"/>
    </row>
    <row r="221" spans="1:10" s="153" customFormat="1" ht="31.5" x14ac:dyDescent="0.25">
      <c r="A221" s="158" t="s">
        <v>335</v>
      </c>
      <c r="B221" s="161" t="s">
        <v>336</v>
      </c>
      <c r="C221" s="160" t="s">
        <v>21</v>
      </c>
      <c r="D221" s="124">
        <v>15.227733499999998</v>
      </c>
      <c r="E221" s="124">
        <v>37.707898280000002</v>
      </c>
      <c r="F221" s="124">
        <f t="shared" si="14"/>
        <v>22.480164780000003</v>
      </c>
      <c r="G221" s="124">
        <f t="shared" si="13"/>
        <v>147.62646575079611</v>
      </c>
      <c r="H221" s="122"/>
      <c r="J221" s="157"/>
    </row>
    <row r="222" spans="1:10" s="153" customFormat="1" x14ac:dyDescent="0.25">
      <c r="A222" s="158" t="s">
        <v>337</v>
      </c>
      <c r="B222" s="163" t="s">
        <v>338</v>
      </c>
      <c r="C222" s="160" t="s">
        <v>21</v>
      </c>
      <c r="D222" s="124">
        <v>0</v>
      </c>
      <c r="E222" s="124">
        <v>243.40822849</v>
      </c>
      <c r="F222" s="124">
        <f t="shared" si="14"/>
        <v>243.40822849</v>
      </c>
      <c r="G222" s="124">
        <f t="shared" si="13"/>
        <v>0</v>
      </c>
      <c r="H222" s="122"/>
      <c r="J222" s="157"/>
    </row>
    <row r="223" spans="1:10" s="153" customFormat="1" x14ac:dyDescent="0.25">
      <c r="A223" s="158" t="s">
        <v>339</v>
      </c>
      <c r="B223" s="161" t="s">
        <v>340</v>
      </c>
      <c r="C223" s="160" t="s">
        <v>21</v>
      </c>
      <c r="D223" s="124">
        <v>0</v>
      </c>
      <c r="E223" s="124">
        <v>102.84804864</v>
      </c>
      <c r="F223" s="124">
        <f t="shared" si="14"/>
        <v>102.84804864</v>
      </c>
      <c r="G223" s="124">
        <f t="shared" si="13"/>
        <v>0</v>
      </c>
      <c r="H223" s="122"/>
      <c r="J223" s="157"/>
    </row>
    <row r="224" spans="1:10" s="153" customFormat="1" x14ac:dyDescent="0.25">
      <c r="A224" s="158" t="s">
        <v>341</v>
      </c>
      <c r="B224" s="161" t="s">
        <v>342</v>
      </c>
      <c r="C224" s="160" t="s">
        <v>21</v>
      </c>
      <c r="D224" s="124">
        <v>0</v>
      </c>
      <c r="E224" s="124">
        <v>140.56017985</v>
      </c>
      <c r="F224" s="124">
        <f t="shared" si="14"/>
        <v>140.56017985</v>
      </c>
      <c r="G224" s="124">
        <f t="shared" si="13"/>
        <v>0</v>
      </c>
      <c r="H224" s="122"/>
      <c r="J224" s="157"/>
    </row>
    <row r="225" spans="1:10" s="153" customFormat="1" x14ac:dyDescent="0.25">
      <c r="A225" s="158" t="s">
        <v>343</v>
      </c>
      <c r="B225" s="164" t="s">
        <v>344</v>
      </c>
      <c r="C225" s="160" t="s">
        <v>21</v>
      </c>
      <c r="D225" s="124">
        <v>0</v>
      </c>
      <c r="E225" s="124">
        <v>0</v>
      </c>
      <c r="F225" s="124">
        <f t="shared" si="14"/>
        <v>0</v>
      </c>
      <c r="G225" s="124">
        <f t="shared" si="13"/>
        <v>0</v>
      </c>
      <c r="H225" s="122"/>
      <c r="J225" s="157"/>
    </row>
    <row r="226" spans="1:10" s="153" customFormat="1" x14ac:dyDescent="0.25">
      <c r="A226" s="158" t="s">
        <v>345</v>
      </c>
      <c r="B226" s="164" t="s">
        <v>346</v>
      </c>
      <c r="C226" s="160" t="s">
        <v>21</v>
      </c>
      <c r="D226" s="124">
        <v>0</v>
      </c>
      <c r="E226" s="124">
        <v>0</v>
      </c>
      <c r="F226" s="124">
        <f t="shared" si="14"/>
        <v>0</v>
      </c>
      <c r="G226" s="124">
        <f t="shared" si="13"/>
        <v>0</v>
      </c>
      <c r="H226" s="122"/>
      <c r="J226" s="157"/>
    </row>
    <row r="227" spans="1:10" s="153" customFormat="1" x14ac:dyDescent="0.25">
      <c r="A227" s="158" t="s">
        <v>347</v>
      </c>
      <c r="B227" s="164" t="s">
        <v>348</v>
      </c>
      <c r="C227" s="160" t="s">
        <v>21</v>
      </c>
      <c r="D227" s="124">
        <v>0</v>
      </c>
      <c r="E227" s="124">
        <v>140.56017985</v>
      </c>
      <c r="F227" s="124">
        <f t="shared" si="14"/>
        <v>140.56017985</v>
      </c>
      <c r="G227" s="124">
        <f t="shared" si="13"/>
        <v>0</v>
      </c>
      <c r="H227" s="122"/>
      <c r="J227" s="157"/>
    </row>
    <row r="228" spans="1:10" s="153" customFormat="1" x14ac:dyDescent="0.25">
      <c r="A228" s="158" t="s">
        <v>349</v>
      </c>
      <c r="B228" s="161" t="s">
        <v>350</v>
      </c>
      <c r="C228" s="160" t="s">
        <v>21</v>
      </c>
      <c r="D228" s="124">
        <v>0</v>
      </c>
      <c r="E228" s="124">
        <v>0</v>
      </c>
      <c r="F228" s="124">
        <f t="shared" si="14"/>
        <v>0</v>
      </c>
      <c r="G228" s="124">
        <f t="shared" si="13"/>
        <v>0</v>
      </c>
      <c r="H228" s="122"/>
      <c r="J228" s="157"/>
    </row>
    <row r="229" spans="1:10" s="153" customFormat="1" x14ac:dyDescent="0.25">
      <c r="A229" s="158" t="s">
        <v>351</v>
      </c>
      <c r="B229" s="161" t="s">
        <v>352</v>
      </c>
      <c r="C229" s="160" t="s">
        <v>21</v>
      </c>
      <c r="D229" s="124">
        <v>0</v>
      </c>
      <c r="E229" s="124">
        <v>0</v>
      </c>
      <c r="F229" s="124">
        <f t="shared" si="14"/>
        <v>0</v>
      </c>
      <c r="G229" s="124">
        <f t="shared" si="13"/>
        <v>0</v>
      </c>
      <c r="H229" s="122"/>
      <c r="J229" s="157"/>
    </row>
    <row r="230" spans="1:10" s="153" customFormat="1" x14ac:dyDescent="0.25">
      <c r="A230" s="158" t="s">
        <v>353</v>
      </c>
      <c r="B230" s="164" t="s">
        <v>354</v>
      </c>
      <c r="C230" s="160" t="s">
        <v>21</v>
      </c>
      <c r="D230" s="124">
        <v>0</v>
      </c>
      <c r="E230" s="124">
        <v>0</v>
      </c>
      <c r="F230" s="124">
        <f t="shared" si="14"/>
        <v>0</v>
      </c>
      <c r="G230" s="124">
        <f t="shared" si="13"/>
        <v>0</v>
      </c>
      <c r="H230" s="122"/>
      <c r="J230" s="157"/>
    </row>
    <row r="231" spans="1:10" s="153" customFormat="1" x14ac:dyDescent="0.25">
      <c r="A231" s="158" t="s">
        <v>355</v>
      </c>
      <c r="B231" s="164" t="s">
        <v>356</v>
      </c>
      <c r="C231" s="160" t="s">
        <v>21</v>
      </c>
      <c r="D231" s="124">
        <v>0</v>
      </c>
      <c r="E231" s="124">
        <v>0</v>
      </c>
      <c r="F231" s="124">
        <f t="shared" si="14"/>
        <v>0</v>
      </c>
      <c r="G231" s="124">
        <f t="shared" ref="G231:G252" si="15">IFERROR(F231/D231*100,0)</f>
        <v>0</v>
      </c>
      <c r="H231" s="122"/>
      <c r="J231" s="157"/>
    </row>
    <row r="232" spans="1:10" s="153" customFormat="1" x14ac:dyDescent="0.25">
      <c r="A232" s="158" t="s">
        <v>357</v>
      </c>
      <c r="B232" s="161" t="s">
        <v>358</v>
      </c>
      <c r="C232" s="160" t="s">
        <v>21</v>
      </c>
      <c r="D232" s="124">
        <v>0</v>
      </c>
      <c r="E232" s="124">
        <v>0</v>
      </c>
      <c r="F232" s="124">
        <f t="shared" si="14"/>
        <v>0</v>
      </c>
      <c r="G232" s="124">
        <f t="shared" si="15"/>
        <v>0</v>
      </c>
      <c r="H232" s="122"/>
      <c r="J232" s="157"/>
    </row>
    <row r="233" spans="1:10" s="153" customFormat="1" x14ac:dyDescent="0.25">
      <c r="A233" s="158" t="s">
        <v>359</v>
      </c>
      <c r="B233" s="161" t="s">
        <v>360</v>
      </c>
      <c r="C233" s="160" t="s">
        <v>21</v>
      </c>
      <c r="D233" s="124" t="s">
        <v>228</v>
      </c>
      <c r="E233" s="124" t="s">
        <v>228</v>
      </c>
      <c r="F233" s="120">
        <f t="shared" si="14"/>
        <v>0</v>
      </c>
      <c r="G233" s="120">
        <f t="shared" si="15"/>
        <v>0</v>
      </c>
      <c r="H233" s="122"/>
      <c r="J233" s="157"/>
    </row>
    <row r="234" spans="1:10" s="153" customFormat="1" x14ac:dyDescent="0.25">
      <c r="A234" s="158" t="s">
        <v>361</v>
      </c>
      <c r="B234" s="161" t="s">
        <v>362</v>
      </c>
      <c r="C234" s="160" t="s">
        <v>21</v>
      </c>
      <c r="D234" s="124">
        <v>0</v>
      </c>
      <c r="E234" s="124">
        <v>0</v>
      </c>
      <c r="F234" s="124">
        <f t="shared" si="14"/>
        <v>0</v>
      </c>
      <c r="G234" s="124">
        <f t="shared" si="15"/>
        <v>0</v>
      </c>
      <c r="H234" s="122"/>
      <c r="J234" s="157"/>
    </row>
    <row r="235" spans="1:10" s="153" customFormat="1" x14ac:dyDescent="0.25">
      <c r="A235" s="158" t="s">
        <v>363</v>
      </c>
      <c r="B235" s="163" t="s">
        <v>364</v>
      </c>
      <c r="C235" s="160" t="s">
        <v>21</v>
      </c>
      <c r="D235" s="124">
        <v>170.4829464</v>
      </c>
      <c r="E235" s="124">
        <v>140.56017985</v>
      </c>
      <c r="F235" s="124">
        <f t="shared" si="14"/>
        <v>-29.922766550000006</v>
      </c>
      <c r="G235" s="124">
        <f t="shared" si="15"/>
        <v>-17.551765253864716</v>
      </c>
      <c r="H235" s="122"/>
      <c r="J235" s="157"/>
    </row>
    <row r="236" spans="1:10" s="153" customFormat="1" x14ac:dyDescent="0.25">
      <c r="A236" s="158" t="s">
        <v>365</v>
      </c>
      <c r="B236" s="161" t="s">
        <v>366</v>
      </c>
      <c r="C236" s="160" t="s">
        <v>21</v>
      </c>
      <c r="D236" s="124">
        <v>170.4829464</v>
      </c>
      <c r="E236" s="124">
        <v>140.56017985</v>
      </c>
      <c r="F236" s="124">
        <f t="shared" si="14"/>
        <v>-29.922766550000006</v>
      </c>
      <c r="G236" s="124">
        <f t="shared" si="15"/>
        <v>-17.551765253864716</v>
      </c>
      <c r="H236" s="122"/>
      <c r="J236" s="157"/>
    </row>
    <row r="237" spans="1:10" s="153" customFormat="1" x14ac:dyDescent="0.25">
      <c r="A237" s="158" t="s">
        <v>367</v>
      </c>
      <c r="B237" s="164" t="s">
        <v>344</v>
      </c>
      <c r="C237" s="160" t="s">
        <v>21</v>
      </c>
      <c r="D237" s="124">
        <v>2.9464000000132273E-3</v>
      </c>
      <c r="E237" s="124">
        <v>0</v>
      </c>
      <c r="F237" s="124">
        <f t="shared" si="14"/>
        <v>-2.9464000000132273E-3</v>
      </c>
      <c r="G237" s="124">
        <f t="shared" si="15"/>
        <v>-100</v>
      </c>
      <c r="H237" s="122"/>
      <c r="J237" s="157"/>
    </row>
    <row r="238" spans="1:10" s="153" customFormat="1" x14ac:dyDescent="0.25">
      <c r="A238" s="158" t="s">
        <v>368</v>
      </c>
      <c r="B238" s="164" t="s">
        <v>346</v>
      </c>
      <c r="C238" s="160" t="s">
        <v>21</v>
      </c>
      <c r="D238" s="124">
        <v>170.48</v>
      </c>
      <c r="E238" s="124">
        <v>0</v>
      </c>
      <c r="F238" s="120">
        <f t="shared" si="14"/>
        <v>-170.48</v>
      </c>
      <c r="G238" s="120">
        <f t="shared" si="15"/>
        <v>-100</v>
      </c>
      <c r="H238" s="122"/>
      <c r="J238" s="157"/>
    </row>
    <row r="239" spans="1:10" s="153" customFormat="1" x14ac:dyDescent="0.25">
      <c r="A239" s="158" t="s">
        <v>369</v>
      </c>
      <c r="B239" s="164" t="s">
        <v>348</v>
      </c>
      <c r="C239" s="160" t="s">
        <v>21</v>
      </c>
      <c r="D239" s="124">
        <v>0</v>
      </c>
      <c r="E239" s="124">
        <v>140.56017985</v>
      </c>
      <c r="F239" s="124">
        <f t="shared" si="14"/>
        <v>140.56017985</v>
      </c>
      <c r="G239" s="124">
        <f t="shared" si="15"/>
        <v>0</v>
      </c>
      <c r="H239" s="122"/>
      <c r="J239" s="157"/>
    </row>
    <row r="240" spans="1:10" s="153" customFormat="1" x14ac:dyDescent="0.25">
      <c r="A240" s="158" t="s">
        <v>370</v>
      </c>
      <c r="B240" s="161" t="s">
        <v>224</v>
      </c>
      <c r="C240" s="160" t="s">
        <v>21</v>
      </c>
      <c r="D240" s="124">
        <v>0</v>
      </c>
      <c r="E240" s="124">
        <v>0</v>
      </c>
      <c r="F240" s="124">
        <f t="shared" si="14"/>
        <v>0</v>
      </c>
      <c r="G240" s="124">
        <f t="shared" si="15"/>
        <v>0</v>
      </c>
      <c r="H240" s="122"/>
      <c r="J240" s="157"/>
    </row>
    <row r="241" spans="1:10" s="153" customFormat="1" x14ac:dyDescent="0.25">
      <c r="A241" s="158" t="s">
        <v>371</v>
      </c>
      <c r="B241" s="161" t="s">
        <v>372</v>
      </c>
      <c r="C241" s="160" t="s">
        <v>21</v>
      </c>
      <c r="D241" s="124">
        <v>0</v>
      </c>
      <c r="E241" s="124">
        <v>0</v>
      </c>
      <c r="F241" s="124">
        <f t="shared" si="14"/>
        <v>0</v>
      </c>
      <c r="G241" s="124">
        <f t="shared" si="15"/>
        <v>0</v>
      </c>
      <c r="H241" s="122"/>
      <c r="J241" s="157"/>
    </row>
    <row r="242" spans="1:10" s="153" customFormat="1" ht="31.5" x14ac:dyDescent="0.25">
      <c r="A242" s="158" t="s">
        <v>373</v>
      </c>
      <c r="B242" s="163" t="s">
        <v>374</v>
      </c>
      <c r="C242" s="160" t="s">
        <v>21</v>
      </c>
      <c r="D242" s="124">
        <f>D167-D185</f>
        <v>1260.1698845314895</v>
      </c>
      <c r="E242" s="124">
        <f>E167-E185</f>
        <v>2930.4027853752827</v>
      </c>
      <c r="F242" s="124">
        <f t="shared" si="14"/>
        <v>1670.2329008437932</v>
      </c>
      <c r="G242" s="124">
        <f t="shared" si="15"/>
        <v>132.54029645889835</v>
      </c>
      <c r="H242" s="122"/>
      <c r="J242" s="157"/>
    </row>
    <row r="243" spans="1:10" s="153" customFormat="1" ht="31.5" x14ac:dyDescent="0.25">
      <c r="A243" s="158" t="s">
        <v>375</v>
      </c>
      <c r="B243" s="163" t="s">
        <v>376</v>
      </c>
      <c r="C243" s="160" t="s">
        <v>21</v>
      </c>
      <c r="D243" s="124">
        <f>D203-D210</f>
        <v>-1486.3467679800005</v>
      </c>
      <c r="E243" s="124">
        <f>E203-E210</f>
        <v>-1628.2014934465694</v>
      </c>
      <c r="F243" s="124">
        <f t="shared" si="14"/>
        <v>-141.85472546656888</v>
      </c>
      <c r="G243" s="124">
        <f t="shared" si="15"/>
        <v>9.5438513086252819</v>
      </c>
      <c r="H243" s="122"/>
      <c r="J243" s="157"/>
    </row>
    <row r="244" spans="1:10" s="153" customFormat="1" x14ac:dyDescent="0.25">
      <c r="A244" s="158" t="s">
        <v>377</v>
      </c>
      <c r="B244" s="161" t="s">
        <v>378</v>
      </c>
      <c r="C244" s="160" t="s">
        <v>21</v>
      </c>
      <c r="D244" s="124">
        <f>D204-D211</f>
        <v>-1460.2933745821142</v>
      </c>
      <c r="E244" s="124">
        <f>E204-E211</f>
        <v>-1584.3672958000004</v>
      </c>
      <c r="F244" s="120">
        <f t="shared" si="14"/>
        <v>-124.07392121788621</v>
      </c>
      <c r="G244" s="120">
        <f t="shared" si="15"/>
        <v>8.4965064813357731</v>
      </c>
      <c r="H244" s="122"/>
      <c r="J244" s="157"/>
    </row>
    <row r="245" spans="1:10" s="153" customFormat="1" x14ac:dyDescent="0.25">
      <c r="A245" s="158" t="s">
        <v>379</v>
      </c>
      <c r="B245" s="161" t="s">
        <v>380</v>
      </c>
      <c r="C245" s="160" t="s">
        <v>21</v>
      </c>
      <c r="D245" s="124">
        <f>+D209-D219</f>
        <v>-26.053393397886232</v>
      </c>
      <c r="E245" s="124">
        <f>+E209-E219</f>
        <v>-43.834197646569031</v>
      </c>
      <c r="F245" s="120">
        <f t="shared" si="14"/>
        <v>-17.780804248682799</v>
      </c>
      <c r="G245" s="120">
        <f t="shared" si="15"/>
        <v>68.247555998311498</v>
      </c>
      <c r="H245" s="122"/>
      <c r="J245" s="157"/>
    </row>
    <row r="246" spans="1:10" s="153" customFormat="1" ht="31.5" x14ac:dyDescent="0.25">
      <c r="A246" s="158" t="s">
        <v>381</v>
      </c>
      <c r="B246" s="163" t="s">
        <v>382</v>
      </c>
      <c r="C246" s="160" t="s">
        <v>21</v>
      </c>
      <c r="D246" s="124">
        <f>D222-D235</f>
        <v>-170.4829464</v>
      </c>
      <c r="E246" s="124">
        <f>E222-E235</f>
        <v>102.84804864</v>
      </c>
      <c r="F246" s="124">
        <f t="shared" si="14"/>
        <v>273.33099504</v>
      </c>
      <c r="G246" s="124">
        <f t="shared" si="15"/>
        <v>-160.32747017328651</v>
      </c>
      <c r="H246" s="122"/>
      <c r="J246" s="157"/>
    </row>
    <row r="247" spans="1:10" s="153" customFormat="1" x14ac:dyDescent="0.25">
      <c r="A247" s="158" t="s">
        <v>383</v>
      </c>
      <c r="B247" s="161" t="s">
        <v>384</v>
      </c>
      <c r="C247" s="160" t="s">
        <v>21</v>
      </c>
      <c r="D247" s="124">
        <f>D224-D236</f>
        <v>-170.4829464</v>
      </c>
      <c r="E247" s="124">
        <f>E224-E236</f>
        <v>0</v>
      </c>
      <c r="F247" s="124">
        <f t="shared" si="14"/>
        <v>170.4829464</v>
      </c>
      <c r="G247" s="124">
        <f t="shared" si="15"/>
        <v>-100</v>
      </c>
      <c r="H247" s="122"/>
      <c r="J247" s="157"/>
    </row>
    <row r="248" spans="1:10" s="153" customFormat="1" x14ac:dyDescent="0.25">
      <c r="A248" s="158" t="s">
        <v>385</v>
      </c>
      <c r="B248" s="161" t="s">
        <v>386</v>
      </c>
      <c r="C248" s="160" t="s">
        <v>21</v>
      </c>
      <c r="D248" s="124">
        <f>D246-D247</f>
        <v>0</v>
      </c>
      <c r="E248" s="124">
        <f>E246-E247</f>
        <v>102.84804864</v>
      </c>
      <c r="F248" s="124">
        <f t="shared" si="14"/>
        <v>102.84804864</v>
      </c>
      <c r="G248" s="124">
        <f t="shared" si="15"/>
        <v>0</v>
      </c>
      <c r="H248" s="122"/>
      <c r="J248" s="157"/>
    </row>
    <row r="249" spans="1:10" s="153" customFormat="1" x14ac:dyDescent="0.25">
      <c r="A249" s="158" t="s">
        <v>387</v>
      </c>
      <c r="B249" s="163" t="s">
        <v>388</v>
      </c>
      <c r="C249" s="160" t="s">
        <v>21</v>
      </c>
      <c r="D249" s="124">
        <v>0</v>
      </c>
      <c r="E249" s="124">
        <v>0</v>
      </c>
      <c r="F249" s="124">
        <f t="shared" si="14"/>
        <v>0</v>
      </c>
      <c r="G249" s="120">
        <f t="shared" si="15"/>
        <v>0</v>
      </c>
      <c r="H249" s="122"/>
      <c r="J249" s="157"/>
    </row>
    <row r="250" spans="1:10" s="153" customFormat="1" x14ac:dyDescent="0.25">
      <c r="A250" s="158" t="s">
        <v>389</v>
      </c>
      <c r="B250" s="163" t="s">
        <v>390</v>
      </c>
      <c r="C250" s="160" t="s">
        <v>21</v>
      </c>
      <c r="D250" s="124">
        <f>D242+D243+D246+D249</f>
        <v>-396.65982984851104</v>
      </c>
      <c r="E250" s="124">
        <f>E242+E243+E246+E249</f>
        <v>1405.0493405687134</v>
      </c>
      <c r="F250" s="124">
        <f t="shared" si="14"/>
        <v>1801.7091704172244</v>
      </c>
      <c r="G250" s="124">
        <f t="shared" si="15"/>
        <v>-454.22022469613773</v>
      </c>
      <c r="H250" s="122"/>
      <c r="J250" s="157"/>
    </row>
    <row r="251" spans="1:10" s="153" customFormat="1" x14ac:dyDescent="0.25">
      <c r="A251" s="158" t="s">
        <v>391</v>
      </c>
      <c r="B251" s="163" t="s">
        <v>392</v>
      </c>
      <c r="C251" s="160" t="s">
        <v>21</v>
      </c>
      <c r="D251" s="124">
        <v>940.24357225496362</v>
      </c>
      <c r="E251" s="124">
        <v>940.24357225496396</v>
      </c>
      <c r="F251" s="124">
        <f t="shared" si="14"/>
        <v>0</v>
      </c>
      <c r="G251" s="124">
        <f t="shared" si="15"/>
        <v>0</v>
      </c>
      <c r="H251" s="122"/>
      <c r="J251" s="157"/>
    </row>
    <row r="252" spans="1:10" s="153" customFormat="1" ht="16.5" thickBot="1" x14ac:dyDescent="0.3">
      <c r="A252" s="167" t="s">
        <v>393</v>
      </c>
      <c r="B252" s="178" t="s">
        <v>394</v>
      </c>
      <c r="C252" s="160" t="s">
        <v>21</v>
      </c>
      <c r="D252" s="127">
        <f>D251+D250</f>
        <v>543.58374240645253</v>
      </c>
      <c r="E252" s="127">
        <f>E251+E250</f>
        <v>2345.2929128236774</v>
      </c>
      <c r="F252" s="127">
        <f t="shared" si="14"/>
        <v>1801.7091704172249</v>
      </c>
      <c r="G252" s="127">
        <f t="shared" si="15"/>
        <v>331.45015751226003</v>
      </c>
      <c r="H252" s="128"/>
      <c r="J252" s="157"/>
    </row>
    <row r="253" spans="1:10" s="153" customFormat="1" x14ac:dyDescent="0.25">
      <c r="A253" s="154" t="s">
        <v>395</v>
      </c>
      <c r="B253" s="155" t="s">
        <v>112</v>
      </c>
      <c r="C253" s="156" t="s">
        <v>228</v>
      </c>
      <c r="D253" s="87" t="s">
        <v>228</v>
      </c>
      <c r="E253" s="87" t="s">
        <v>228</v>
      </c>
      <c r="F253" s="87" t="s">
        <v>228</v>
      </c>
      <c r="G253" s="87" t="s">
        <v>228</v>
      </c>
      <c r="H253" s="129"/>
      <c r="J253" s="157"/>
    </row>
    <row r="254" spans="1:10" s="153" customFormat="1" x14ac:dyDescent="0.25">
      <c r="A254" s="158" t="s">
        <v>396</v>
      </c>
      <c r="B254" s="161" t="s">
        <v>397</v>
      </c>
      <c r="C254" s="160" t="s">
        <v>21</v>
      </c>
      <c r="D254" s="126">
        <v>344.50630542821727</v>
      </c>
      <c r="E254" s="127">
        <v>336.43045977000003</v>
      </c>
      <c r="F254" s="127">
        <f t="shared" si="14"/>
        <v>-8.0758456582172471</v>
      </c>
      <c r="G254" s="127">
        <f t="shared" ref="G254:G313" si="16">IFERROR(F254/D254*100,0)</f>
        <v>-2.3441793462035667</v>
      </c>
      <c r="H254" s="122"/>
      <c r="J254" s="157"/>
    </row>
    <row r="255" spans="1:10" s="153" customFormat="1" ht="15.75" customHeight="1" x14ac:dyDescent="0.25">
      <c r="A255" s="158" t="s">
        <v>398</v>
      </c>
      <c r="B255" s="164" t="s">
        <v>399</v>
      </c>
      <c r="C255" s="160" t="s">
        <v>21</v>
      </c>
      <c r="D255" s="221" t="s">
        <v>228</v>
      </c>
      <c r="E255" s="85" t="s">
        <v>228</v>
      </c>
      <c r="F255" s="85" t="s">
        <v>228</v>
      </c>
      <c r="G255" s="85" t="s">
        <v>228</v>
      </c>
      <c r="H255" s="122"/>
      <c r="J255" s="157"/>
    </row>
    <row r="256" spans="1:10" s="153" customFormat="1" ht="15.75" customHeight="1" x14ac:dyDescent="0.25">
      <c r="A256" s="158" t="s">
        <v>400</v>
      </c>
      <c r="B256" s="165" t="s">
        <v>401</v>
      </c>
      <c r="C256" s="160" t="s">
        <v>21</v>
      </c>
      <c r="D256" s="221" t="s">
        <v>228</v>
      </c>
      <c r="E256" s="85" t="s">
        <v>228</v>
      </c>
      <c r="F256" s="85" t="s">
        <v>228</v>
      </c>
      <c r="G256" s="85" t="s">
        <v>228</v>
      </c>
      <c r="H256" s="122"/>
      <c r="J256" s="157"/>
    </row>
    <row r="257" spans="1:10" s="153" customFormat="1" ht="31.5" customHeight="1" x14ac:dyDescent="0.25">
      <c r="A257" s="158" t="s">
        <v>402</v>
      </c>
      <c r="B257" s="165" t="s">
        <v>403</v>
      </c>
      <c r="C257" s="160" t="s">
        <v>21</v>
      </c>
      <c r="D257" s="221" t="s">
        <v>228</v>
      </c>
      <c r="E257" s="85" t="s">
        <v>228</v>
      </c>
      <c r="F257" s="85" t="s">
        <v>228</v>
      </c>
      <c r="G257" s="85" t="s">
        <v>228</v>
      </c>
      <c r="H257" s="122"/>
      <c r="J257" s="157"/>
    </row>
    <row r="258" spans="1:10" s="153" customFormat="1" ht="15.75" customHeight="1" x14ac:dyDescent="0.25">
      <c r="A258" s="158" t="s">
        <v>404</v>
      </c>
      <c r="B258" s="166" t="s">
        <v>401</v>
      </c>
      <c r="C258" s="160" t="s">
        <v>21</v>
      </c>
      <c r="D258" s="221" t="s">
        <v>228</v>
      </c>
      <c r="E258" s="85" t="s">
        <v>228</v>
      </c>
      <c r="F258" s="85" t="s">
        <v>228</v>
      </c>
      <c r="G258" s="85" t="s">
        <v>228</v>
      </c>
      <c r="H258" s="122"/>
      <c r="J258" s="157"/>
    </row>
    <row r="259" spans="1:10" s="153" customFormat="1" ht="31.5" customHeight="1" x14ac:dyDescent="0.25">
      <c r="A259" s="158" t="s">
        <v>405</v>
      </c>
      <c r="B259" s="165" t="s">
        <v>27</v>
      </c>
      <c r="C259" s="160" t="s">
        <v>21</v>
      </c>
      <c r="D259" s="221" t="s">
        <v>228</v>
      </c>
      <c r="E259" s="85" t="s">
        <v>228</v>
      </c>
      <c r="F259" s="85" t="s">
        <v>228</v>
      </c>
      <c r="G259" s="85" t="s">
        <v>228</v>
      </c>
      <c r="H259" s="122"/>
      <c r="J259" s="157"/>
    </row>
    <row r="260" spans="1:10" s="153" customFormat="1" ht="15.75" customHeight="1" x14ac:dyDescent="0.25">
      <c r="A260" s="158" t="s">
        <v>406</v>
      </c>
      <c r="B260" s="166" t="s">
        <v>401</v>
      </c>
      <c r="C260" s="160" t="s">
        <v>21</v>
      </c>
      <c r="D260" s="221" t="s">
        <v>228</v>
      </c>
      <c r="E260" s="85" t="s">
        <v>228</v>
      </c>
      <c r="F260" s="85" t="s">
        <v>228</v>
      </c>
      <c r="G260" s="85" t="s">
        <v>228</v>
      </c>
      <c r="H260" s="122"/>
      <c r="J260" s="157"/>
    </row>
    <row r="261" spans="1:10" s="153" customFormat="1" ht="31.5" customHeight="1" x14ac:dyDescent="0.25">
      <c r="A261" s="158" t="s">
        <v>407</v>
      </c>
      <c r="B261" s="165" t="s">
        <v>29</v>
      </c>
      <c r="C261" s="160" t="s">
        <v>21</v>
      </c>
      <c r="D261" s="221" t="s">
        <v>228</v>
      </c>
      <c r="E261" s="85" t="s">
        <v>228</v>
      </c>
      <c r="F261" s="85" t="s">
        <v>228</v>
      </c>
      <c r="G261" s="85" t="s">
        <v>228</v>
      </c>
      <c r="H261" s="122"/>
      <c r="J261" s="157"/>
    </row>
    <row r="262" spans="1:10" s="153" customFormat="1" ht="15.75" customHeight="1" x14ac:dyDescent="0.25">
      <c r="A262" s="158" t="s">
        <v>408</v>
      </c>
      <c r="B262" s="166" t="s">
        <v>401</v>
      </c>
      <c r="C262" s="160" t="s">
        <v>21</v>
      </c>
      <c r="D262" s="221" t="s">
        <v>228</v>
      </c>
      <c r="E262" s="85" t="s">
        <v>228</v>
      </c>
      <c r="F262" s="85" t="s">
        <v>228</v>
      </c>
      <c r="G262" s="85" t="s">
        <v>228</v>
      </c>
      <c r="H262" s="122"/>
      <c r="J262" s="157"/>
    </row>
    <row r="263" spans="1:10" s="153" customFormat="1" ht="15.75" customHeight="1" x14ac:dyDescent="0.25">
      <c r="A263" s="158" t="s">
        <v>409</v>
      </c>
      <c r="B263" s="164" t="s">
        <v>410</v>
      </c>
      <c r="C263" s="160" t="s">
        <v>21</v>
      </c>
      <c r="D263" s="221" t="s">
        <v>228</v>
      </c>
      <c r="E263" s="85" t="s">
        <v>228</v>
      </c>
      <c r="F263" s="85" t="s">
        <v>228</v>
      </c>
      <c r="G263" s="85" t="s">
        <v>228</v>
      </c>
      <c r="H263" s="122"/>
      <c r="J263" s="157"/>
    </row>
    <row r="264" spans="1:10" s="153" customFormat="1" ht="15.75" customHeight="1" x14ac:dyDescent="0.25">
      <c r="A264" s="158" t="s">
        <v>411</v>
      </c>
      <c r="B264" s="165" t="s">
        <v>401</v>
      </c>
      <c r="C264" s="160" t="s">
        <v>21</v>
      </c>
      <c r="D264" s="221" t="s">
        <v>228</v>
      </c>
      <c r="E264" s="85" t="s">
        <v>228</v>
      </c>
      <c r="F264" s="85" t="s">
        <v>228</v>
      </c>
      <c r="G264" s="85" t="s">
        <v>228</v>
      </c>
      <c r="H264" s="122"/>
      <c r="J264" s="157"/>
    </row>
    <row r="265" spans="1:10" s="153" customFormat="1" x14ac:dyDescent="0.25">
      <c r="A265" s="158" t="s">
        <v>412</v>
      </c>
      <c r="B265" s="162" t="s">
        <v>413</v>
      </c>
      <c r="C265" s="160" t="s">
        <v>21</v>
      </c>
      <c r="D265" s="123">
        <v>193.54157209071136</v>
      </c>
      <c r="E265" s="124">
        <v>174.68862601999999</v>
      </c>
      <c r="F265" s="124">
        <f t="shared" si="14"/>
        <v>-18.852946070711369</v>
      </c>
      <c r="G265" s="124">
        <f t="shared" si="16"/>
        <v>-9.7410317933529793</v>
      </c>
      <c r="H265" s="122"/>
      <c r="J265" s="157"/>
    </row>
    <row r="266" spans="1:10" s="153" customFormat="1" x14ac:dyDescent="0.25">
      <c r="A266" s="158" t="s">
        <v>414</v>
      </c>
      <c r="B266" s="165" t="s">
        <v>401</v>
      </c>
      <c r="C266" s="160" t="s">
        <v>21</v>
      </c>
      <c r="D266" s="123">
        <v>0</v>
      </c>
      <c r="E266" s="124">
        <v>0</v>
      </c>
      <c r="F266" s="124">
        <f t="shared" si="14"/>
        <v>0</v>
      </c>
      <c r="G266" s="124">
        <f t="shared" si="16"/>
        <v>0</v>
      </c>
      <c r="H266" s="122"/>
      <c r="J266" s="157"/>
    </row>
    <row r="267" spans="1:10" s="153" customFormat="1" x14ac:dyDescent="0.25">
      <c r="A267" s="158" t="s">
        <v>415</v>
      </c>
      <c r="B267" s="162" t="s">
        <v>416</v>
      </c>
      <c r="C267" s="160" t="s">
        <v>21</v>
      </c>
      <c r="D267" s="221" t="s">
        <v>228</v>
      </c>
      <c r="E267" s="85" t="s">
        <v>228</v>
      </c>
      <c r="F267" s="85" t="s">
        <v>228</v>
      </c>
      <c r="G267" s="85" t="s">
        <v>228</v>
      </c>
      <c r="H267" s="122"/>
      <c r="J267" s="157"/>
    </row>
    <row r="268" spans="1:10" s="153" customFormat="1" x14ac:dyDescent="0.25">
      <c r="A268" s="158" t="s">
        <v>417</v>
      </c>
      <c r="B268" s="165" t="s">
        <v>401</v>
      </c>
      <c r="C268" s="160" t="s">
        <v>21</v>
      </c>
      <c r="D268" s="221" t="s">
        <v>228</v>
      </c>
      <c r="E268" s="85" t="s">
        <v>228</v>
      </c>
      <c r="F268" s="85" t="s">
        <v>228</v>
      </c>
      <c r="G268" s="85" t="s">
        <v>228</v>
      </c>
      <c r="H268" s="122"/>
      <c r="J268" s="157"/>
    </row>
    <row r="269" spans="1:10" s="153" customFormat="1" x14ac:dyDescent="0.25">
      <c r="A269" s="158" t="s">
        <v>418</v>
      </c>
      <c r="B269" s="162" t="s">
        <v>419</v>
      </c>
      <c r="C269" s="160" t="s">
        <v>21</v>
      </c>
      <c r="D269" s="123">
        <v>4.3817505938932301E-5</v>
      </c>
      <c r="E269" s="124">
        <v>5.2396661799999995</v>
      </c>
      <c r="F269" s="124">
        <f t="shared" si="14"/>
        <v>5.2396223624940603</v>
      </c>
      <c r="G269" s="124">
        <f t="shared" si="16"/>
        <v>11957828.840820907</v>
      </c>
      <c r="H269" s="122"/>
      <c r="J269" s="157"/>
    </row>
    <row r="270" spans="1:10" s="153" customFormat="1" x14ac:dyDescent="0.25">
      <c r="A270" s="158" t="s">
        <v>420</v>
      </c>
      <c r="B270" s="165" t="s">
        <v>401</v>
      </c>
      <c r="C270" s="160" t="s">
        <v>21</v>
      </c>
      <c r="D270" s="123">
        <v>0</v>
      </c>
      <c r="E270" s="124">
        <v>3.1998733699999997</v>
      </c>
      <c r="F270" s="124">
        <f t="shared" si="14"/>
        <v>3.1998733699999997</v>
      </c>
      <c r="G270" s="124">
        <f t="shared" si="16"/>
        <v>0</v>
      </c>
      <c r="H270" s="122"/>
      <c r="J270" s="157"/>
    </row>
    <row r="271" spans="1:10" s="153" customFormat="1" x14ac:dyDescent="0.25">
      <c r="A271" s="158" t="s">
        <v>421</v>
      </c>
      <c r="B271" s="162" t="s">
        <v>422</v>
      </c>
      <c r="C271" s="160" t="s">
        <v>21</v>
      </c>
      <c r="D271" s="123">
        <v>0</v>
      </c>
      <c r="E271" s="124">
        <v>0</v>
      </c>
      <c r="F271" s="124">
        <f t="shared" si="14"/>
        <v>0</v>
      </c>
      <c r="G271" s="124">
        <f t="shared" si="16"/>
        <v>0</v>
      </c>
      <c r="H271" s="122"/>
      <c r="J271" s="157"/>
    </row>
    <row r="272" spans="1:10" s="153" customFormat="1" x14ac:dyDescent="0.25">
      <c r="A272" s="158" t="s">
        <v>423</v>
      </c>
      <c r="B272" s="165" t="s">
        <v>401</v>
      </c>
      <c r="C272" s="160" t="s">
        <v>21</v>
      </c>
      <c r="D272" s="123">
        <v>0</v>
      </c>
      <c r="E272" s="124">
        <v>0</v>
      </c>
      <c r="F272" s="124">
        <f t="shared" si="14"/>
        <v>0</v>
      </c>
      <c r="G272" s="124">
        <f t="shared" si="16"/>
        <v>0</v>
      </c>
      <c r="H272" s="122"/>
      <c r="J272" s="157"/>
    </row>
    <row r="273" spans="1:10" s="153" customFormat="1" ht="15.75" customHeight="1" x14ac:dyDescent="0.25">
      <c r="A273" s="158" t="s">
        <v>421</v>
      </c>
      <c r="B273" s="162" t="s">
        <v>424</v>
      </c>
      <c r="C273" s="160" t="s">
        <v>21</v>
      </c>
      <c r="D273" s="221" t="s">
        <v>228</v>
      </c>
      <c r="E273" s="85" t="s">
        <v>228</v>
      </c>
      <c r="F273" s="85" t="s">
        <v>228</v>
      </c>
      <c r="G273" s="85" t="s">
        <v>228</v>
      </c>
      <c r="H273" s="122"/>
      <c r="J273" s="157"/>
    </row>
    <row r="274" spans="1:10" s="153" customFormat="1" ht="15.75" customHeight="1" x14ac:dyDescent="0.25">
      <c r="A274" s="158" t="s">
        <v>425</v>
      </c>
      <c r="B274" s="165" t="s">
        <v>401</v>
      </c>
      <c r="C274" s="160" t="s">
        <v>21</v>
      </c>
      <c r="D274" s="221" t="s">
        <v>228</v>
      </c>
      <c r="E274" s="85" t="s">
        <v>228</v>
      </c>
      <c r="F274" s="85" t="s">
        <v>228</v>
      </c>
      <c r="G274" s="85" t="s">
        <v>228</v>
      </c>
      <c r="H274" s="122"/>
      <c r="J274" s="157"/>
    </row>
    <row r="275" spans="1:10" s="153" customFormat="1" ht="31.5" customHeight="1" x14ac:dyDescent="0.25">
      <c r="A275" s="158" t="s">
        <v>426</v>
      </c>
      <c r="B275" s="164" t="s">
        <v>427</v>
      </c>
      <c r="C275" s="160" t="s">
        <v>21</v>
      </c>
      <c r="D275" s="221" t="s">
        <v>228</v>
      </c>
      <c r="E275" s="85" t="s">
        <v>228</v>
      </c>
      <c r="F275" s="85" t="s">
        <v>228</v>
      </c>
      <c r="G275" s="85" t="s">
        <v>228</v>
      </c>
      <c r="H275" s="122"/>
      <c r="J275" s="157"/>
    </row>
    <row r="276" spans="1:10" s="153" customFormat="1" ht="15.75" customHeight="1" x14ac:dyDescent="0.25">
      <c r="A276" s="158" t="s">
        <v>428</v>
      </c>
      <c r="B276" s="165" t="s">
        <v>401</v>
      </c>
      <c r="C276" s="160" t="s">
        <v>21</v>
      </c>
      <c r="D276" s="221" t="s">
        <v>228</v>
      </c>
      <c r="E276" s="85" t="s">
        <v>228</v>
      </c>
      <c r="F276" s="85" t="s">
        <v>228</v>
      </c>
      <c r="G276" s="85" t="s">
        <v>228</v>
      </c>
      <c r="H276" s="122"/>
      <c r="J276" s="157"/>
    </row>
    <row r="277" spans="1:10" s="153" customFormat="1" ht="15.75" customHeight="1" x14ac:dyDescent="0.25">
      <c r="A277" s="158" t="s">
        <v>429</v>
      </c>
      <c r="B277" s="165" t="s">
        <v>45</v>
      </c>
      <c r="C277" s="160" t="s">
        <v>21</v>
      </c>
      <c r="D277" s="221" t="s">
        <v>228</v>
      </c>
      <c r="E277" s="85" t="s">
        <v>228</v>
      </c>
      <c r="F277" s="85" t="s">
        <v>228</v>
      </c>
      <c r="G277" s="85" t="s">
        <v>228</v>
      </c>
      <c r="H277" s="122"/>
      <c r="J277" s="157"/>
    </row>
    <row r="278" spans="1:10" s="153" customFormat="1" ht="15.75" customHeight="1" x14ac:dyDescent="0.25">
      <c r="A278" s="158" t="s">
        <v>430</v>
      </c>
      <c r="B278" s="166" t="s">
        <v>401</v>
      </c>
      <c r="C278" s="160" t="s">
        <v>21</v>
      </c>
      <c r="D278" s="221" t="s">
        <v>228</v>
      </c>
      <c r="E278" s="85" t="s">
        <v>228</v>
      </c>
      <c r="F278" s="85" t="s">
        <v>228</v>
      </c>
      <c r="G278" s="85" t="s">
        <v>228</v>
      </c>
      <c r="H278" s="122"/>
      <c r="J278" s="157"/>
    </row>
    <row r="279" spans="1:10" s="153" customFormat="1" ht="15.75" customHeight="1" x14ac:dyDescent="0.25">
      <c r="A279" s="158" t="s">
        <v>431</v>
      </c>
      <c r="B279" s="165" t="s">
        <v>47</v>
      </c>
      <c r="C279" s="160" t="s">
        <v>21</v>
      </c>
      <c r="D279" s="221" t="s">
        <v>228</v>
      </c>
      <c r="E279" s="85" t="s">
        <v>228</v>
      </c>
      <c r="F279" s="85" t="s">
        <v>228</v>
      </c>
      <c r="G279" s="85" t="s">
        <v>228</v>
      </c>
      <c r="H279" s="122"/>
      <c r="J279" s="157"/>
    </row>
    <row r="280" spans="1:10" s="153" customFormat="1" ht="15.75" customHeight="1" x14ac:dyDescent="0.25">
      <c r="A280" s="158" t="s">
        <v>432</v>
      </c>
      <c r="B280" s="166" t="s">
        <v>401</v>
      </c>
      <c r="C280" s="160" t="s">
        <v>21</v>
      </c>
      <c r="D280" s="221" t="s">
        <v>228</v>
      </c>
      <c r="E280" s="85" t="s">
        <v>228</v>
      </c>
      <c r="F280" s="85" t="s">
        <v>228</v>
      </c>
      <c r="G280" s="85" t="s">
        <v>228</v>
      </c>
      <c r="H280" s="122"/>
      <c r="J280" s="157"/>
    </row>
    <row r="281" spans="1:10" s="153" customFormat="1" x14ac:dyDescent="0.25">
      <c r="A281" s="158" t="s">
        <v>433</v>
      </c>
      <c r="B281" s="164" t="s">
        <v>434</v>
      </c>
      <c r="C281" s="160" t="s">
        <v>21</v>
      </c>
      <c r="D281" s="123">
        <v>150.96468951999998</v>
      </c>
      <c r="E281" s="124">
        <v>156.50216757000004</v>
      </c>
      <c r="F281" s="124">
        <f t="shared" ref="F281:F313" si="17">+SUM(E281)-SUM(D281)</f>
        <v>5.5374780500000611</v>
      </c>
      <c r="G281" s="124">
        <f t="shared" si="16"/>
        <v>3.6680617617316722</v>
      </c>
      <c r="H281" s="122"/>
      <c r="J281" s="157"/>
    </row>
    <row r="282" spans="1:10" s="153" customFormat="1" x14ac:dyDescent="0.25">
      <c r="A282" s="158" t="s">
        <v>435</v>
      </c>
      <c r="B282" s="165" t="s">
        <v>401</v>
      </c>
      <c r="C282" s="160" t="s">
        <v>21</v>
      </c>
      <c r="D282" s="123">
        <v>9.659956309120787</v>
      </c>
      <c r="E282" s="124">
        <v>5.8975381700000016</v>
      </c>
      <c r="F282" s="124">
        <f t="shared" si="17"/>
        <v>-3.7624181391207854</v>
      </c>
      <c r="G282" s="124">
        <f t="shared" si="16"/>
        <v>-38.948604100500603</v>
      </c>
      <c r="H282" s="122"/>
      <c r="J282" s="157"/>
    </row>
    <row r="283" spans="1:10" s="153" customFormat="1" x14ac:dyDescent="0.25">
      <c r="A283" s="158" t="s">
        <v>436</v>
      </c>
      <c r="B283" s="161" t="s">
        <v>437</v>
      </c>
      <c r="C283" s="160" t="s">
        <v>21</v>
      </c>
      <c r="D283" s="123">
        <v>1310.6682299867</v>
      </c>
      <c r="E283" s="124">
        <v>3811.9135378199994</v>
      </c>
      <c r="F283" s="124">
        <f t="shared" si="17"/>
        <v>2501.2453078332992</v>
      </c>
      <c r="G283" s="124">
        <f t="shared" si="16"/>
        <v>190.83741030776952</v>
      </c>
      <c r="H283" s="122"/>
      <c r="J283" s="157"/>
    </row>
    <row r="284" spans="1:10" s="153" customFormat="1" x14ac:dyDescent="0.25">
      <c r="A284" s="158" t="s">
        <v>438</v>
      </c>
      <c r="B284" s="164" t="s">
        <v>439</v>
      </c>
      <c r="C284" s="160" t="s">
        <v>21</v>
      </c>
      <c r="D284" s="123">
        <v>0</v>
      </c>
      <c r="E284" s="124">
        <v>0</v>
      </c>
      <c r="F284" s="120">
        <f t="shared" si="17"/>
        <v>0</v>
      </c>
      <c r="G284" s="120">
        <f t="shared" si="16"/>
        <v>0</v>
      </c>
      <c r="H284" s="122"/>
      <c r="J284" s="157"/>
    </row>
    <row r="285" spans="1:10" s="153" customFormat="1" x14ac:dyDescent="0.25">
      <c r="A285" s="158" t="s">
        <v>440</v>
      </c>
      <c r="B285" s="165" t="s">
        <v>401</v>
      </c>
      <c r="C285" s="160" t="s">
        <v>21</v>
      </c>
      <c r="D285" s="123">
        <v>0</v>
      </c>
      <c r="E285" s="124">
        <v>0</v>
      </c>
      <c r="F285" s="211">
        <f t="shared" si="17"/>
        <v>0</v>
      </c>
      <c r="G285" s="211">
        <f t="shared" si="16"/>
        <v>0</v>
      </c>
      <c r="H285" s="122"/>
      <c r="J285" s="157"/>
    </row>
    <row r="286" spans="1:10" s="153" customFormat="1" x14ac:dyDescent="0.25">
      <c r="A286" s="158" t="s">
        <v>441</v>
      </c>
      <c r="B286" s="164" t="s">
        <v>442</v>
      </c>
      <c r="C286" s="160" t="s">
        <v>21</v>
      </c>
      <c r="D286" s="123">
        <v>12.097039838005353</v>
      </c>
      <c r="E286" s="124">
        <v>38.556109649999996</v>
      </c>
      <c r="F286" s="124">
        <f t="shared" si="17"/>
        <v>26.459069811994645</v>
      </c>
      <c r="G286" s="120">
        <f t="shared" si="16"/>
        <v>218.7235072903373</v>
      </c>
      <c r="H286" s="122"/>
      <c r="J286" s="157"/>
    </row>
    <row r="287" spans="1:10" s="153" customFormat="1" x14ac:dyDescent="0.25">
      <c r="A287" s="158" t="s">
        <v>443</v>
      </c>
      <c r="B287" s="165" t="s">
        <v>271</v>
      </c>
      <c r="C287" s="160" t="s">
        <v>21</v>
      </c>
      <c r="D287" s="123">
        <v>0</v>
      </c>
      <c r="E287" s="124">
        <v>0</v>
      </c>
      <c r="F287" s="124">
        <f t="shared" si="17"/>
        <v>0</v>
      </c>
      <c r="G287" s="120">
        <f t="shared" si="16"/>
        <v>0</v>
      </c>
      <c r="H287" s="122"/>
      <c r="J287" s="157"/>
    </row>
    <row r="288" spans="1:10" s="153" customFormat="1" x14ac:dyDescent="0.25">
      <c r="A288" s="158" t="s">
        <v>444</v>
      </c>
      <c r="B288" s="166" t="s">
        <v>401</v>
      </c>
      <c r="C288" s="160" t="s">
        <v>21</v>
      </c>
      <c r="D288" s="123">
        <v>0</v>
      </c>
      <c r="E288" s="124">
        <v>0</v>
      </c>
      <c r="F288" s="211">
        <f t="shared" si="17"/>
        <v>0</v>
      </c>
      <c r="G288" s="211">
        <f t="shared" si="16"/>
        <v>0</v>
      </c>
      <c r="H288" s="122"/>
      <c r="J288" s="157"/>
    </row>
    <row r="289" spans="1:10" s="153" customFormat="1" x14ac:dyDescent="0.25">
      <c r="A289" s="158" t="s">
        <v>445</v>
      </c>
      <c r="B289" s="165" t="s">
        <v>446</v>
      </c>
      <c r="C289" s="160" t="s">
        <v>21</v>
      </c>
      <c r="D289" s="123">
        <v>12.097039838005353</v>
      </c>
      <c r="E289" s="124">
        <v>38.556109649999996</v>
      </c>
      <c r="F289" s="124">
        <f t="shared" si="17"/>
        <v>26.459069811994645</v>
      </c>
      <c r="G289" s="120">
        <f t="shared" si="16"/>
        <v>218.7235072903373</v>
      </c>
      <c r="H289" s="122"/>
      <c r="J289" s="157"/>
    </row>
    <row r="290" spans="1:10" s="153" customFormat="1" x14ac:dyDescent="0.25">
      <c r="A290" s="158" t="s">
        <v>447</v>
      </c>
      <c r="B290" s="166" t="s">
        <v>401</v>
      </c>
      <c r="C290" s="160" t="s">
        <v>21</v>
      </c>
      <c r="D290" s="123">
        <v>0.21276904999999999</v>
      </c>
      <c r="E290" s="124">
        <v>0</v>
      </c>
      <c r="F290" s="211">
        <f t="shared" si="17"/>
        <v>-0.21276904999999999</v>
      </c>
      <c r="G290" s="120">
        <f t="shared" si="16"/>
        <v>-100</v>
      </c>
      <c r="H290" s="122"/>
      <c r="J290" s="157"/>
    </row>
    <row r="291" spans="1:10" s="153" customFormat="1" ht="31.5" x14ac:dyDescent="0.25">
      <c r="A291" s="158" t="s">
        <v>448</v>
      </c>
      <c r="B291" s="164" t="s">
        <v>449</v>
      </c>
      <c r="C291" s="160" t="s">
        <v>21</v>
      </c>
      <c r="D291" s="123">
        <v>0</v>
      </c>
      <c r="E291" s="124">
        <v>0</v>
      </c>
      <c r="F291" s="124">
        <f t="shared" si="17"/>
        <v>0</v>
      </c>
      <c r="G291" s="120">
        <f t="shared" si="16"/>
        <v>0</v>
      </c>
      <c r="H291" s="122"/>
      <c r="J291" s="157"/>
    </row>
    <row r="292" spans="1:10" s="153" customFormat="1" x14ac:dyDescent="0.25">
      <c r="A292" s="158" t="s">
        <v>450</v>
      </c>
      <c r="B292" s="165" t="s">
        <v>401</v>
      </c>
      <c r="C292" s="160" t="s">
        <v>21</v>
      </c>
      <c r="D292" s="123">
        <v>0</v>
      </c>
      <c r="E292" s="124">
        <v>0</v>
      </c>
      <c r="F292" s="211">
        <f t="shared" si="17"/>
        <v>0</v>
      </c>
      <c r="G292" s="211">
        <f t="shared" si="16"/>
        <v>0</v>
      </c>
      <c r="H292" s="122"/>
      <c r="J292" s="157"/>
    </row>
    <row r="293" spans="1:10" s="153" customFormat="1" x14ac:dyDescent="0.25">
      <c r="A293" s="158" t="s">
        <v>451</v>
      </c>
      <c r="B293" s="164" t="s">
        <v>452</v>
      </c>
      <c r="C293" s="160" t="s">
        <v>21</v>
      </c>
      <c r="D293" s="123">
        <v>30.389701964454638</v>
      </c>
      <c r="E293" s="124">
        <v>16.968888159999999</v>
      </c>
      <c r="F293" s="124">
        <f t="shared" si="17"/>
        <v>-13.420813804454639</v>
      </c>
      <c r="G293" s="120">
        <f t="shared" si="16"/>
        <v>-44.162373886233944</v>
      </c>
      <c r="H293" s="122"/>
      <c r="J293" s="157"/>
    </row>
    <row r="294" spans="1:10" s="153" customFormat="1" x14ac:dyDescent="0.25">
      <c r="A294" s="158" t="s">
        <v>453</v>
      </c>
      <c r="B294" s="165" t="s">
        <v>401</v>
      </c>
      <c r="C294" s="160" t="s">
        <v>21</v>
      </c>
      <c r="D294" s="123">
        <v>0</v>
      </c>
      <c r="E294" s="124">
        <v>0</v>
      </c>
      <c r="F294" s="124">
        <f t="shared" si="17"/>
        <v>0</v>
      </c>
      <c r="G294" s="120">
        <f t="shared" si="16"/>
        <v>0</v>
      </c>
      <c r="H294" s="122"/>
      <c r="J294" s="157"/>
    </row>
    <row r="295" spans="1:10" s="153" customFormat="1" x14ac:dyDescent="0.25">
      <c r="A295" s="158" t="s">
        <v>454</v>
      </c>
      <c r="B295" s="164" t="s">
        <v>455</v>
      </c>
      <c r="C295" s="160" t="s">
        <v>21</v>
      </c>
      <c r="D295" s="123">
        <v>31.435754640634972</v>
      </c>
      <c r="E295" s="124">
        <v>27.035761730000001</v>
      </c>
      <c r="F295" s="124">
        <f t="shared" si="17"/>
        <v>-4.3999929106349711</v>
      </c>
      <c r="G295" s="120">
        <f t="shared" si="16"/>
        <v>-13.99677838478668</v>
      </c>
      <c r="H295" s="122"/>
      <c r="J295" s="157"/>
    </row>
    <row r="296" spans="1:10" s="153" customFormat="1" x14ac:dyDescent="0.25">
      <c r="A296" s="158" t="s">
        <v>456</v>
      </c>
      <c r="B296" s="165" t="s">
        <v>401</v>
      </c>
      <c r="C296" s="160" t="s">
        <v>21</v>
      </c>
      <c r="D296" s="123">
        <v>0</v>
      </c>
      <c r="E296" s="124">
        <v>0</v>
      </c>
      <c r="F296" s="211">
        <f t="shared" si="17"/>
        <v>0</v>
      </c>
      <c r="G296" s="211">
        <f t="shared" si="16"/>
        <v>0</v>
      </c>
      <c r="H296" s="122"/>
      <c r="J296" s="157"/>
    </row>
    <row r="297" spans="1:10" s="153" customFormat="1" x14ac:dyDescent="0.25">
      <c r="A297" s="158" t="s">
        <v>457</v>
      </c>
      <c r="B297" s="164" t="s">
        <v>458</v>
      </c>
      <c r="C297" s="160" t="s">
        <v>21</v>
      </c>
      <c r="D297" s="123">
        <v>67.0800792428834</v>
      </c>
      <c r="E297" s="124">
        <v>69.331003479999993</v>
      </c>
      <c r="F297" s="124">
        <f t="shared" si="17"/>
        <v>2.2509242371165925</v>
      </c>
      <c r="G297" s="120">
        <f t="shared" si="16"/>
        <v>3.3555777848240922</v>
      </c>
      <c r="H297" s="122"/>
      <c r="J297" s="157"/>
    </row>
    <row r="298" spans="1:10" s="153" customFormat="1" x14ac:dyDescent="0.25">
      <c r="A298" s="158" t="s">
        <v>459</v>
      </c>
      <c r="B298" s="165" t="s">
        <v>401</v>
      </c>
      <c r="C298" s="160" t="s">
        <v>21</v>
      </c>
      <c r="D298" s="123">
        <v>0</v>
      </c>
      <c r="E298" s="124">
        <v>0</v>
      </c>
      <c r="F298" s="211">
        <f t="shared" si="17"/>
        <v>0</v>
      </c>
      <c r="G298" s="211">
        <f t="shared" si="16"/>
        <v>0</v>
      </c>
      <c r="H298" s="122"/>
      <c r="J298" s="157"/>
    </row>
    <row r="299" spans="1:10" s="153" customFormat="1" x14ac:dyDescent="0.25">
      <c r="A299" s="158" t="s">
        <v>460</v>
      </c>
      <c r="B299" s="164" t="s">
        <v>461</v>
      </c>
      <c r="C299" s="160" t="s">
        <v>21</v>
      </c>
      <c r="D299" s="123">
        <v>472.81265000000002</v>
      </c>
      <c r="E299" s="124">
        <v>2903.4625399200004</v>
      </c>
      <c r="F299" s="124">
        <f t="shared" si="17"/>
        <v>2430.6498899200005</v>
      </c>
      <c r="G299" s="120">
        <f t="shared" si="16"/>
        <v>514.08309188005023</v>
      </c>
      <c r="H299" s="122"/>
      <c r="J299" s="157"/>
    </row>
    <row r="300" spans="1:10" s="153" customFormat="1" x14ac:dyDescent="0.25">
      <c r="A300" s="158" t="s">
        <v>462</v>
      </c>
      <c r="B300" s="165" t="s">
        <v>401</v>
      </c>
      <c r="C300" s="160" t="s">
        <v>21</v>
      </c>
      <c r="D300" s="123">
        <v>0</v>
      </c>
      <c r="E300" s="124">
        <v>995.3088747999858</v>
      </c>
      <c r="F300" s="124">
        <f t="shared" si="17"/>
        <v>995.3088747999858</v>
      </c>
      <c r="G300" s="211">
        <f t="shared" si="16"/>
        <v>0</v>
      </c>
      <c r="H300" s="122"/>
      <c r="J300" s="157"/>
    </row>
    <row r="301" spans="1:10" s="153" customFormat="1" ht="31.5" x14ac:dyDescent="0.25">
      <c r="A301" s="158" t="s">
        <v>463</v>
      </c>
      <c r="B301" s="164" t="s">
        <v>464</v>
      </c>
      <c r="C301" s="160" t="s">
        <v>21</v>
      </c>
      <c r="D301" s="123">
        <v>307.70150720999982</v>
      </c>
      <c r="E301" s="124">
        <v>69.868805340000165</v>
      </c>
      <c r="F301" s="124">
        <f t="shared" si="17"/>
        <v>-237.83270186999965</v>
      </c>
      <c r="G301" s="120">
        <f t="shared" si="16"/>
        <v>-77.293317158724165</v>
      </c>
      <c r="H301" s="122"/>
      <c r="J301" s="157"/>
    </row>
    <row r="302" spans="1:10" s="153" customFormat="1" x14ac:dyDescent="0.25">
      <c r="A302" s="158" t="s">
        <v>465</v>
      </c>
      <c r="B302" s="165" t="s">
        <v>401</v>
      </c>
      <c r="C302" s="160" t="s">
        <v>21</v>
      </c>
      <c r="D302" s="123">
        <v>54.756782940000001</v>
      </c>
      <c r="E302" s="124">
        <v>198.35711663999999</v>
      </c>
      <c r="F302" s="124">
        <f t="shared" si="17"/>
        <v>143.60033369999999</v>
      </c>
      <c r="G302" s="120">
        <f t="shared" si="16"/>
        <v>262.25122439598164</v>
      </c>
      <c r="H302" s="122"/>
      <c r="J302" s="157"/>
    </row>
    <row r="303" spans="1:10" s="153" customFormat="1" x14ac:dyDescent="0.25">
      <c r="A303" s="158" t="s">
        <v>466</v>
      </c>
      <c r="B303" s="164" t="s">
        <v>467</v>
      </c>
      <c r="C303" s="160" t="s">
        <v>21</v>
      </c>
      <c r="D303" s="123">
        <v>382.18448219072172</v>
      </c>
      <c r="E303" s="124">
        <v>686.6904295399986</v>
      </c>
      <c r="F303" s="124">
        <f t="shared" si="17"/>
        <v>304.50594734927688</v>
      </c>
      <c r="G303" s="120">
        <f t="shared" si="16"/>
        <v>79.675120665239135</v>
      </c>
      <c r="H303" s="122"/>
      <c r="J303" s="157"/>
    </row>
    <row r="304" spans="1:10" s="153" customFormat="1" x14ac:dyDescent="0.25">
      <c r="A304" s="158" t="s">
        <v>468</v>
      </c>
      <c r="B304" s="165" t="s">
        <v>401</v>
      </c>
      <c r="C304" s="160" t="s">
        <v>21</v>
      </c>
      <c r="D304" s="123">
        <v>7.1259345100000004</v>
      </c>
      <c r="E304" s="124">
        <v>16.519768479999897</v>
      </c>
      <c r="F304" s="124">
        <f t="shared" si="17"/>
        <v>9.3938339699998963</v>
      </c>
      <c r="G304" s="120">
        <f t="shared" si="16"/>
        <v>131.82599358466311</v>
      </c>
      <c r="H304" s="122"/>
      <c r="J304" s="157"/>
    </row>
    <row r="305" spans="1:10" s="153" customFormat="1" ht="31.5" x14ac:dyDescent="0.25">
      <c r="A305" s="158" t="s">
        <v>469</v>
      </c>
      <c r="B305" s="161" t="s">
        <v>470</v>
      </c>
      <c r="C305" s="160" t="s">
        <v>471</v>
      </c>
      <c r="D305" s="124">
        <f>D167/1.2/D23*100</f>
        <v>89.335263593370826</v>
      </c>
      <c r="E305" s="124">
        <f>E167/1.2/E23*100</f>
        <v>161.14917681741588</v>
      </c>
      <c r="F305" s="124">
        <f>+SUM(E305)-SUM(D305)</f>
        <v>71.813913224045052</v>
      </c>
      <c r="G305" s="120">
        <f t="shared" si="16"/>
        <v>80.386971880356157</v>
      </c>
      <c r="H305" s="122"/>
      <c r="J305" s="157"/>
    </row>
    <row r="306" spans="1:10" s="153" customFormat="1" x14ac:dyDescent="0.25">
      <c r="A306" s="158" t="s">
        <v>472</v>
      </c>
      <c r="B306" s="164" t="s">
        <v>473</v>
      </c>
      <c r="C306" s="160" t="s">
        <v>471</v>
      </c>
      <c r="D306" s="120" t="s">
        <v>228</v>
      </c>
      <c r="E306" s="120" t="s">
        <v>228</v>
      </c>
      <c r="F306" s="120" t="s">
        <v>228</v>
      </c>
      <c r="G306" s="120" t="s">
        <v>228</v>
      </c>
      <c r="H306" s="122"/>
      <c r="J306" s="157"/>
    </row>
    <row r="307" spans="1:10" s="153" customFormat="1" ht="31.5" x14ac:dyDescent="0.25">
      <c r="A307" s="158" t="s">
        <v>474</v>
      </c>
      <c r="B307" s="164" t="s">
        <v>475</v>
      </c>
      <c r="C307" s="160" t="s">
        <v>471</v>
      </c>
      <c r="D307" s="120" t="s">
        <v>228</v>
      </c>
      <c r="E307" s="120" t="s">
        <v>228</v>
      </c>
      <c r="F307" s="120" t="s">
        <v>228</v>
      </c>
      <c r="G307" s="120" t="s">
        <v>228</v>
      </c>
      <c r="H307" s="122"/>
      <c r="J307" s="157"/>
    </row>
    <row r="308" spans="1:10" s="153" customFormat="1" ht="31.5" x14ac:dyDescent="0.25">
      <c r="A308" s="158" t="s">
        <v>476</v>
      </c>
      <c r="B308" s="164" t="s">
        <v>477</v>
      </c>
      <c r="C308" s="160" t="s">
        <v>471</v>
      </c>
      <c r="D308" s="120" t="s">
        <v>228</v>
      </c>
      <c r="E308" s="120" t="s">
        <v>228</v>
      </c>
      <c r="F308" s="120" t="s">
        <v>228</v>
      </c>
      <c r="G308" s="120" t="s">
        <v>228</v>
      </c>
      <c r="H308" s="122"/>
      <c r="J308" s="157"/>
    </row>
    <row r="309" spans="1:10" s="153" customFormat="1" ht="31.5" x14ac:dyDescent="0.25">
      <c r="A309" s="158" t="s">
        <v>478</v>
      </c>
      <c r="B309" s="164" t="s">
        <v>479</v>
      </c>
      <c r="C309" s="160" t="s">
        <v>471</v>
      </c>
      <c r="D309" s="120" t="s">
        <v>228</v>
      </c>
      <c r="E309" s="120" t="s">
        <v>228</v>
      </c>
      <c r="F309" s="120" t="s">
        <v>228</v>
      </c>
      <c r="G309" s="120" t="s">
        <v>228</v>
      </c>
      <c r="H309" s="122"/>
      <c r="J309" s="157"/>
    </row>
    <row r="310" spans="1:10" s="153" customFormat="1" x14ac:dyDescent="0.25">
      <c r="A310" s="158" t="s">
        <v>480</v>
      </c>
      <c r="B310" s="162" t="s">
        <v>481</v>
      </c>
      <c r="C310" s="160" t="s">
        <v>471</v>
      </c>
      <c r="D310" s="120" t="s">
        <v>228</v>
      </c>
      <c r="E310" s="120" t="s">
        <v>228</v>
      </c>
      <c r="F310" s="120" t="s">
        <v>228</v>
      </c>
      <c r="G310" s="120" t="s">
        <v>228</v>
      </c>
      <c r="H310" s="122"/>
      <c r="J310" s="157"/>
    </row>
    <row r="311" spans="1:10" s="153" customFormat="1" x14ac:dyDescent="0.25">
      <c r="A311" s="158" t="s">
        <v>482</v>
      </c>
      <c r="B311" s="162" t="s">
        <v>483</v>
      </c>
      <c r="C311" s="160" t="s">
        <v>471</v>
      </c>
      <c r="D311" s="124">
        <f>D173/1.2/D29*100</f>
        <v>98.692960882316243</v>
      </c>
      <c r="E311" s="124">
        <f>E173/1.2/E29*100</f>
        <v>98.80959791382044</v>
      </c>
      <c r="F311" s="124">
        <f t="shared" si="17"/>
        <v>0.11663703150419735</v>
      </c>
      <c r="G311" s="124">
        <f t="shared" si="16"/>
        <v>0.1181817127193884</v>
      </c>
      <c r="H311" s="122"/>
      <c r="J311" s="157"/>
    </row>
    <row r="312" spans="1:10" s="153" customFormat="1" x14ac:dyDescent="0.25">
      <c r="A312" s="158" t="s">
        <v>484</v>
      </c>
      <c r="B312" s="162" t="s">
        <v>485</v>
      </c>
      <c r="C312" s="160" t="s">
        <v>471</v>
      </c>
      <c r="D312" s="120" t="s">
        <v>228</v>
      </c>
      <c r="E312" s="120" t="s">
        <v>228</v>
      </c>
      <c r="F312" s="120" t="s">
        <v>228</v>
      </c>
      <c r="G312" s="120" t="s">
        <v>228</v>
      </c>
      <c r="H312" s="122"/>
      <c r="J312" s="157"/>
    </row>
    <row r="313" spans="1:10" s="153" customFormat="1" x14ac:dyDescent="0.25">
      <c r="A313" s="158" t="s">
        <v>486</v>
      </c>
      <c r="B313" s="162" t="s">
        <v>487</v>
      </c>
      <c r="C313" s="160" t="s">
        <v>471</v>
      </c>
      <c r="D313" s="124">
        <f>IF(D32=0,0,D176/1.2/D32*100)</f>
        <v>0</v>
      </c>
      <c r="E313" s="124">
        <f>IF(E32=0,0,E176/1.2/E32*100)</f>
        <v>0</v>
      </c>
      <c r="F313" s="124">
        <f t="shared" si="17"/>
        <v>0</v>
      </c>
      <c r="G313" s="124">
        <f t="shared" si="16"/>
        <v>0</v>
      </c>
      <c r="H313" s="122"/>
      <c r="J313" s="157"/>
    </row>
    <row r="314" spans="1:10" s="153" customFormat="1" x14ac:dyDescent="0.25">
      <c r="A314" s="158" t="s">
        <v>488</v>
      </c>
      <c r="B314" s="162" t="s">
        <v>489</v>
      </c>
      <c r="C314" s="160" t="s">
        <v>471</v>
      </c>
      <c r="D314" s="120" t="s">
        <v>228</v>
      </c>
      <c r="E314" s="120" t="s">
        <v>228</v>
      </c>
      <c r="F314" s="120" t="s">
        <v>228</v>
      </c>
      <c r="G314" s="120" t="s">
        <v>228</v>
      </c>
      <c r="H314" s="128"/>
      <c r="J314" s="157"/>
    </row>
    <row r="315" spans="1:10" s="153" customFormat="1" ht="31.5" x14ac:dyDescent="0.25">
      <c r="A315" s="158" t="s">
        <v>490</v>
      </c>
      <c r="B315" s="164" t="s">
        <v>491</v>
      </c>
      <c r="C315" s="160" t="s">
        <v>471</v>
      </c>
      <c r="D315" s="120" t="s">
        <v>228</v>
      </c>
      <c r="E315" s="120" t="s">
        <v>228</v>
      </c>
      <c r="F315" s="120" t="s">
        <v>228</v>
      </c>
      <c r="G315" s="120" t="s">
        <v>228</v>
      </c>
      <c r="H315" s="128"/>
      <c r="J315" s="157"/>
    </row>
    <row r="316" spans="1:10" s="153" customFormat="1" x14ac:dyDescent="0.25">
      <c r="A316" s="158" t="s">
        <v>492</v>
      </c>
      <c r="B316" s="179" t="s">
        <v>45</v>
      </c>
      <c r="C316" s="160" t="s">
        <v>471</v>
      </c>
      <c r="D316" s="120" t="s">
        <v>228</v>
      </c>
      <c r="E316" s="120" t="s">
        <v>228</v>
      </c>
      <c r="F316" s="120" t="s">
        <v>228</v>
      </c>
      <c r="G316" s="120" t="s">
        <v>228</v>
      </c>
      <c r="H316" s="122"/>
      <c r="J316" s="157"/>
    </row>
    <row r="317" spans="1:10" s="153" customFormat="1" ht="16.5" thickBot="1" x14ac:dyDescent="0.3">
      <c r="A317" s="171" t="s">
        <v>493</v>
      </c>
      <c r="B317" s="180" t="s">
        <v>47</v>
      </c>
      <c r="C317" s="173" t="s">
        <v>471</v>
      </c>
      <c r="D317" s="120" t="s">
        <v>228</v>
      </c>
      <c r="E317" s="120" t="s">
        <v>228</v>
      </c>
      <c r="F317" s="120" t="s">
        <v>228</v>
      </c>
      <c r="G317" s="120" t="s">
        <v>228</v>
      </c>
      <c r="H317" s="131"/>
      <c r="J317" s="157"/>
    </row>
    <row r="318" spans="1:10" s="153" customFormat="1" ht="19.5" thickBot="1" x14ac:dyDescent="0.3">
      <c r="A318" s="320" t="s">
        <v>494</v>
      </c>
      <c r="B318" s="321"/>
      <c r="C318" s="321"/>
      <c r="D318" s="321"/>
      <c r="E318" s="321"/>
      <c r="F318" s="321"/>
      <c r="G318" s="321"/>
      <c r="H318" s="322"/>
      <c r="J318" s="157"/>
    </row>
    <row r="319" spans="1:10" ht="31.5" x14ac:dyDescent="0.25">
      <c r="A319" s="174" t="s">
        <v>495</v>
      </c>
      <c r="B319" s="175" t="s">
        <v>496</v>
      </c>
      <c r="C319" s="176" t="s">
        <v>228</v>
      </c>
      <c r="D319" s="220" t="s">
        <v>706</v>
      </c>
      <c r="E319" s="220" t="s">
        <v>706</v>
      </c>
      <c r="F319" s="220" t="s">
        <v>706</v>
      </c>
      <c r="G319" s="220" t="s">
        <v>706</v>
      </c>
      <c r="H319" s="182"/>
    </row>
    <row r="320" spans="1:10" x14ac:dyDescent="0.25">
      <c r="A320" s="158" t="s">
        <v>498</v>
      </c>
      <c r="B320" s="161" t="s">
        <v>499</v>
      </c>
      <c r="C320" s="160" t="s">
        <v>500</v>
      </c>
      <c r="D320" s="120" t="s">
        <v>228</v>
      </c>
      <c r="E320" s="120" t="s">
        <v>228</v>
      </c>
      <c r="F320" s="120" t="s">
        <v>228</v>
      </c>
      <c r="G320" s="120" t="s">
        <v>228</v>
      </c>
      <c r="H320" s="122"/>
    </row>
    <row r="321" spans="1:8" x14ac:dyDescent="0.25">
      <c r="A321" s="158" t="s">
        <v>501</v>
      </c>
      <c r="B321" s="161" t="s">
        <v>502</v>
      </c>
      <c r="C321" s="160" t="s">
        <v>503</v>
      </c>
      <c r="D321" s="120" t="s">
        <v>228</v>
      </c>
      <c r="E321" s="120" t="s">
        <v>228</v>
      </c>
      <c r="F321" s="120" t="s">
        <v>228</v>
      </c>
      <c r="G321" s="120" t="s">
        <v>228</v>
      </c>
      <c r="H321" s="122"/>
    </row>
    <row r="322" spans="1:8" x14ac:dyDescent="0.25">
      <c r="A322" s="158" t="s">
        <v>504</v>
      </c>
      <c r="B322" s="161" t="s">
        <v>505</v>
      </c>
      <c r="C322" s="160" t="s">
        <v>500</v>
      </c>
      <c r="D322" s="120" t="s">
        <v>228</v>
      </c>
      <c r="E322" s="120" t="s">
        <v>228</v>
      </c>
      <c r="F322" s="120" t="s">
        <v>228</v>
      </c>
      <c r="G322" s="120" t="s">
        <v>228</v>
      </c>
      <c r="H322" s="122"/>
    </row>
    <row r="323" spans="1:8" x14ac:dyDescent="0.25">
      <c r="A323" s="158" t="s">
        <v>506</v>
      </c>
      <c r="B323" s="161" t="s">
        <v>507</v>
      </c>
      <c r="C323" s="160" t="s">
        <v>503</v>
      </c>
      <c r="D323" s="120" t="s">
        <v>228</v>
      </c>
      <c r="E323" s="120" t="s">
        <v>228</v>
      </c>
      <c r="F323" s="120" t="s">
        <v>228</v>
      </c>
      <c r="G323" s="120" t="s">
        <v>228</v>
      </c>
      <c r="H323" s="122"/>
    </row>
    <row r="324" spans="1:8" x14ac:dyDescent="0.25">
      <c r="A324" s="158" t="s">
        <v>508</v>
      </c>
      <c r="B324" s="161" t="s">
        <v>509</v>
      </c>
      <c r="C324" s="160" t="s">
        <v>510</v>
      </c>
      <c r="D324" s="120" t="s">
        <v>228</v>
      </c>
      <c r="E324" s="120" t="s">
        <v>228</v>
      </c>
      <c r="F324" s="120" t="s">
        <v>228</v>
      </c>
      <c r="G324" s="120" t="s">
        <v>228</v>
      </c>
      <c r="H324" s="122"/>
    </row>
    <row r="325" spans="1:8" x14ac:dyDescent="0.25">
      <c r="A325" s="158" t="s">
        <v>511</v>
      </c>
      <c r="B325" s="161" t="s">
        <v>512</v>
      </c>
      <c r="C325" s="160" t="s">
        <v>228</v>
      </c>
      <c r="D325" s="220" t="s">
        <v>706</v>
      </c>
      <c r="E325" s="220" t="s">
        <v>706</v>
      </c>
      <c r="F325" s="220" t="s">
        <v>706</v>
      </c>
      <c r="G325" s="220" t="s">
        <v>706</v>
      </c>
      <c r="H325" s="183"/>
    </row>
    <row r="326" spans="1:8" x14ac:dyDescent="0.25">
      <c r="A326" s="158" t="s">
        <v>513</v>
      </c>
      <c r="B326" s="164" t="s">
        <v>514</v>
      </c>
      <c r="C326" s="160" t="s">
        <v>510</v>
      </c>
      <c r="D326" s="120" t="s">
        <v>228</v>
      </c>
      <c r="E326" s="120" t="s">
        <v>228</v>
      </c>
      <c r="F326" s="120" t="s">
        <v>228</v>
      </c>
      <c r="G326" s="120" t="s">
        <v>228</v>
      </c>
      <c r="H326" s="122"/>
    </row>
    <row r="327" spans="1:8" x14ac:dyDescent="0.25">
      <c r="A327" s="158" t="s">
        <v>515</v>
      </c>
      <c r="B327" s="164" t="s">
        <v>516</v>
      </c>
      <c r="C327" s="160" t="s">
        <v>517</v>
      </c>
      <c r="D327" s="120" t="s">
        <v>228</v>
      </c>
      <c r="E327" s="120" t="s">
        <v>228</v>
      </c>
      <c r="F327" s="120" t="s">
        <v>228</v>
      </c>
      <c r="G327" s="120" t="s">
        <v>228</v>
      </c>
      <c r="H327" s="122"/>
    </row>
    <row r="328" spans="1:8" x14ac:dyDescent="0.25">
      <c r="A328" s="158" t="s">
        <v>518</v>
      </c>
      <c r="B328" s="161" t="s">
        <v>519</v>
      </c>
      <c r="C328" s="160" t="s">
        <v>228</v>
      </c>
      <c r="D328" s="220" t="s">
        <v>706</v>
      </c>
      <c r="E328" s="220" t="s">
        <v>706</v>
      </c>
      <c r="F328" s="220" t="s">
        <v>706</v>
      </c>
      <c r="G328" s="220" t="s">
        <v>706</v>
      </c>
      <c r="H328" s="183"/>
    </row>
    <row r="329" spans="1:8" x14ac:dyDescent="0.25">
      <c r="A329" s="158" t="s">
        <v>520</v>
      </c>
      <c r="B329" s="164" t="s">
        <v>514</v>
      </c>
      <c r="C329" s="160" t="s">
        <v>510</v>
      </c>
      <c r="D329" s="120" t="s">
        <v>228</v>
      </c>
      <c r="E329" s="120" t="s">
        <v>228</v>
      </c>
      <c r="F329" s="120" t="s">
        <v>228</v>
      </c>
      <c r="G329" s="120" t="s">
        <v>228</v>
      </c>
      <c r="H329" s="122"/>
    </row>
    <row r="330" spans="1:8" x14ac:dyDescent="0.25">
      <c r="A330" s="158" t="s">
        <v>521</v>
      </c>
      <c r="B330" s="164" t="s">
        <v>522</v>
      </c>
      <c r="C330" s="160" t="s">
        <v>500</v>
      </c>
      <c r="D330" s="120" t="s">
        <v>228</v>
      </c>
      <c r="E330" s="120" t="s">
        <v>228</v>
      </c>
      <c r="F330" s="120" t="s">
        <v>228</v>
      </c>
      <c r="G330" s="120" t="s">
        <v>228</v>
      </c>
      <c r="H330" s="122"/>
    </row>
    <row r="331" spans="1:8" x14ac:dyDescent="0.25">
      <c r="A331" s="158" t="s">
        <v>523</v>
      </c>
      <c r="B331" s="164" t="s">
        <v>516</v>
      </c>
      <c r="C331" s="160" t="s">
        <v>517</v>
      </c>
      <c r="D331" s="120" t="s">
        <v>228</v>
      </c>
      <c r="E331" s="120" t="s">
        <v>228</v>
      </c>
      <c r="F331" s="120" t="s">
        <v>228</v>
      </c>
      <c r="G331" s="120" t="s">
        <v>228</v>
      </c>
      <c r="H331" s="122"/>
    </row>
    <row r="332" spans="1:8" x14ac:dyDescent="0.25">
      <c r="A332" s="158" t="s">
        <v>524</v>
      </c>
      <c r="B332" s="161" t="s">
        <v>525</v>
      </c>
      <c r="C332" s="160" t="s">
        <v>228</v>
      </c>
      <c r="D332" s="220" t="s">
        <v>706</v>
      </c>
      <c r="E332" s="220" t="s">
        <v>706</v>
      </c>
      <c r="F332" s="220" t="s">
        <v>706</v>
      </c>
      <c r="G332" s="220" t="s">
        <v>706</v>
      </c>
      <c r="H332" s="183"/>
    </row>
    <row r="333" spans="1:8" x14ac:dyDescent="0.25">
      <c r="A333" s="158" t="s">
        <v>526</v>
      </c>
      <c r="B333" s="164" t="s">
        <v>514</v>
      </c>
      <c r="C333" s="160" t="s">
        <v>510</v>
      </c>
      <c r="D333" s="120" t="s">
        <v>228</v>
      </c>
      <c r="E333" s="120" t="s">
        <v>228</v>
      </c>
      <c r="F333" s="120" t="s">
        <v>228</v>
      </c>
      <c r="G333" s="120" t="s">
        <v>228</v>
      </c>
      <c r="H333" s="122"/>
    </row>
    <row r="334" spans="1:8" x14ac:dyDescent="0.25">
      <c r="A334" s="158" t="s">
        <v>527</v>
      </c>
      <c r="B334" s="164" t="s">
        <v>516</v>
      </c>
      <c r="C334" s="160" t="s">
        <v>517</v>
      </c>
      <c r="D334" s="120" t="s">
        <v>228</v>
      </c>
      <c r="E334" s="120" t="s">
        <v>228</v>
      </c>
      <c r="F334" s="120" t="s">
        <v>228</v>
      </c>
      <c r="G334" s="120" t="s">
        <v>228</v>
      </c>
      <c r="H334" s="122"/>
    </row>
    <row r="335" spans="1:8" x14ac:dyDescent="0.25">
      <c r="A335" s="158" t="s">
        <v>528</v>
      </c>
      <c r="B335" s="161" t="s">
        <v>529</v>
      </c>
      <c r="C335" s="160" t="s">
        <v>228</v>
      </c>
      <c r="D335" s="220" t="s">
        <v>706</v>
      </c>
      <c r="E335" s="220" t="s">
        <v>706</v>
      </c>
      <c r="F335" s="220" t="s">
        <v>706</v>
      </c>
      <c r="G335" s="220" t="s">
        <v>706</v>
      </c>
      <c r="H335" s="183"/>
    </row>
    <row r="336" spans="1:8" x14ac:dyDescent="0.25">
      <c r="A336" s="158" t="s">
        <v>530</v>
      </c>
      <c r="B336" s="164" t="s">
        <v>514</v>
      </c>
      <c r="C336" s="160" t="s">
        <v>510</v>
      </c>
      <c r="D336" s="120" t="s">
        <v>228</v>
      </c>
      <c r="E336" s="120" t="s">
        <v>228</v>
      </c>
      <c r="F336" s="120" t="s">
        <v>228</v>
      </c>
      <c r="G336" s="120" t="s">
        <v>228</v>
      </c>
      <c r="H336" s="122"/>
    </row>
    <row r="337" spans="1:8" x14ac:dyDescent="0.25">
      <c r="A337" s="158" t="s">
        <v>531</v>
      </c>
      <c r="B337" s="164" t="s">
        <v>522</v>
      </c>
      <c r="C337" s="160" t="s">
        <v>500</v>
      </c>
      <c r="D337" s="120" t="s">
        <v>228</v>
      </c>
      <c r="E337" s="120" t="s">
        <v>228</v>
      </c>
      <c r="F337" s="120" t="s">
        <v>228</v>
      </c>
      <c r="G337" s="120" t="s">
        <v>228</v>
      </c>
      <c r="H337" s="122"/>
    </row>
    <row r="338" spans="1:8" x14ac:dyDescent="0.25">
      <c r="A338" s="158" t="s">
        <v>532</v>
      </c>
      <c r="B338" s="164" t="s">
        <v>516</v>
      </c>
      <c r="C338" s="160" t="s">
        <v>517</v>
      </c>
      <c r="D338" s="120" t="s">
        <v>228</v>
      </c>
      <c r="E338" s="120" t="s">
        <v>228</v>
      </c>
      <c r="F338" s="120" t="s">
        <v>228</v>
      </c>
      <c r="G338" s="120" t="s">
        <v>228</v>
      </c>
      <c r="H338" s="122"/>
    </row>
    <row r="339" spans="1:8" x14ac:dyDescent="0.25">
      <c r="A339" s="174" t="s">
        <v>533</v>
      </c>
      <c r="B339" s="175" t="s">
        <v>534</v>
      </c>
      <c r="C339" s="176" t="s">
        <v>228</v>
      </c>
      <c r="D339" s="220" t="s">
        <v>706</v>
      </c>
      <c r="E339" s="220" t="s">
        <v>706</v>
      </c>
      <c r="F339" s="220" t="s">
        <v>706</v>
      </c>
      <c r="G339" s="220" t="s">
        <v>706</v>
      </c>
      <c r="H339" s="182"/>
    </row>
    <row r="340" spans="1:8" x14ac:dyDescent="0.25">
      <c r="A340" s="158" t="s">
        <v>535</v>
      </c>
      <c r="B340" s="161" t="s">
        <v>536</v>
      </c>
      <c r="C340" s="160" t="s">
        <v>510</v>
      </c>
      <c r="D340" s="123">
        <v>630.21898899999997</v>
      </c>
      <c r="E340" s="124">
        <v>645.28471578214601</v>
      </c>
      <c r="F340" s="124">
        <f t="shared" ref="F340:F367" si="18">+SUM(E340)-SUM(D340)</f>
        <v>15.065726782146044</v>
      </c>
      <c r="G340" s="124">
        <f t="shared" ref="G340:G350" si="19">IFERROR(F340/D340*100,0)</f>
        <v>2.3905542430658251</v>
      </c>
      <c r="H340" s="122"/>
    </row>
    <row r="341" spans="1:8" ht="31.5" x14ac:dyDescent="0.25">
      <c r="A341" s="158" t="s">
        <v>537</v>
      </c>
      <c r="B341" s="164" t="s">
        <v>538</v>
      </c>
      <c r="C341" s="160" t="s">
        <v>510</v>
      </c>
      <c r="D341" s="123">
        <v>630.21898899999997</v>
      </c>
      <c r="E341" s="124">
        <v>645.28471578214601</v>
      </c>
      <c r="F341" s="124">
        <f t="shared" si="18"/>
        <v>15.065726782146044</v>
      </c>
      <c r="G341" s="124">
        <f t="shared" si="19"/>
        <v>2.3905542430658251</v>
      </c>
      <c r="H341" s="122"/>
    </row>
    <row r="342" spans="1:8" x14ac:dyDescent="0.25">
      <c r="A342" s="158" t="s">
        <v>539</v>
      </c>
      <c r="B342" s="179" t="s">
        <v>540</v>
      </c>
      <c r="C342" s="160" t="s">
        <v>510</v>
      </c>
      <c r="D342" s="123">
        <v>0</v>
      </c>
      <c r="E342" s="124">
        <v>0</v>
      </c>
      <c r="F342" s="124">
        <f t="shared" si="18"/>
        <v>0</v>
      </c>
      <c r="G342" s="124">
        <f t="shared" si="19"/>
        <v>0</v>
      </c>
      <c r="H342" s="122"/>
    </row>
    <row r="343" spans="1:8" x14ac:dyDescent="0.25">
      <c r="A343" s="158" t="s">
        <v>541</v>
      </c>
      <c r="B343" s="179" t="s">
        <v>542</v>
      </c>
      <c r="C343" s="160" t="s">
        <v>510</v>
      </c>
      <c r="D343" s="123">
        <v>630.21898899999997</v>
      </c>
      <c r="E343" s="124">
        <v>645.28471578214601</v>
      </c>
      <c r="F343" s="124">
        <f t="shared" si="18"/>
        <v>15.065726782146044</v>
      </c>
      <c r="G343" s="124">
        <f t="shared" si="19"/>
        <v>2.3905542430658251</v>
      </c>
      <c r="H343" s="122"/>
    </row>
    <row r="344" spans="1:8" x14ac:dyDescent="0.25">
      <c r="A344" s="158" t="s">
        <v>543</v>
      </c>
      <c r="B344" s="161" t="s">
        <v>544</v>
      </c>
      <c r="C344" s="160" t="s">
        <v>510</v>
      </c>
      <c r="D344" s="123">
        <v>105.92443753890581</v>
      </c>
      <c r="E344" s="124">
        <v>113.67505012940904</v>
      </c>
      <c r="F344" s="124">
        <f t="shared" si="18"/>
        <v>7.7506125905032377</v>
      </c>
      <c r="G344" s="124">
        <f t="shared" si="19"/>
        <v>7.3171147004263819</v>
      </c>
      <c r="H344" s="122"/>
    </row>
    <row r="345" spans="1:8" x14ac:dyDescent="0.25">
      <c r="A345" s="158" t="s">
        <v>545</v>
      </c>
      <c r="B345" s="161" t="s">
        <v>546</v>
      </c>
      <c r="C345" s="160" t="s">
        <v>500</v>
      </c>
      <c r="D345" s="123">
        <v>0.87696498299999992</v>
      </c>
      <c r="E345" s="124">
        <v>0.93998055850000006</v>
      </c>
      <c r="F345" s="124">
        <f t="shared" si="18"/>
        <v>6.3015575500000143E-2</v>
      </c>
      <c r="G345" s="124">
        <f t="shared" si="19"/>
        <v>7.1856432949501423</v>
      </c>
      <c r="H345" s="122"/>
    </row>
    <row r="346" spans="1:8" ht="31.5" x14ac:dyDescent="0.25">
      <c r="A346" s="158" t="s">
        <v>547</v>
      </c>
      <c r="B346" s="164" t="s">
        <v>548</v>
      </c>
      <c r="C346" s="160" t="s">
        <v>500</v>
      </c>
      <c r="D346" s="123">
        <v>0.87696498299999992</v>
      </c>
      <c r="E346" s="124">
        <v>0.93998055850000006</v>
      </c>
      <c r="F346" s="124">
        <f t="shared" si="18"/>
        <v>6.3015575500000143E-2</v>
      </c>
      <c r="G346" s="124">
        <f t="shared" si="19"/>
        <v>7.1856432949501423</v>
      </c>
      <c r="H346" s="122"/>
    </row>
    <row r="347" spans="1:8" x14ac:dyDescent="0.25">
      <c r="A347" s="158" t="s">
        <v>549</v>
      </c>
      <c r="B347" s="179" t="s">
        <v>540</v>
      </c>
      <c r="C347" s="160" t="s">
        <v>500</v>
      </c>
      <c r="D347" s="123">
        <v>0</v>
      </c>
      <c r="E347" s="124">
        <v>0</v>
      </c>
      <c r="F347" s="124">
        <f t="shared" si="18"/>
        <v>0</v>
      </c>
      <c r="G347" s="124">
        <f t="shared" si="19"/>
        <v>0</v>
      </c>
      <c r="H347" s="122"/>
    </row>
    <row r="348" spans="1:8" x14ac:dyDescent="0.25">
      <c r="A348" s="158" t="s">
        <v>550</v>
      </c>
      <c r="B348" s="179" t="s">
        <v>542</v>
      </c>
      <c r="C348" s="160" t="s">
        <v>500</v>
      </c>
      <c r="D348" s="123">
        <v>0.87696498299999992</v>
      </c>
      <c r="E348" s="124">
        <v>0.93998055850000006</v>
      </c>
      <c r="F348" s="124">
        <f t="shared" si="18"/>
        <v>6.3015575500000143E-2</v>
      </c>
      <c r="G348" s="124">
        <f t="shared" si="19"/>
        <v>7.1856432949501423</v>
      </c>
      <c r="H348" s="122"/>
    </row>
    <row r="349" spans="1:8" x14ac:dyDescent="0.25">
      <c r="A349" s="158" t="s">
        <v>551</v>
      </c>
      <c r="B349" s="161" t="s">
        <v>552</v>
      </c>
      <c r="C349" s="160" t="s">
        <v>553</v>
      </c>
      <c r="D349" s="123">
        <v>56836.354917999997</v>
      </c>
      <c r="E349" s="124">
        <v>57060.042702999999</v>
      </c>
      <c r="F349" s="124">
        <f t="shared" si="18"/>
        <v>223.6877850000019</v>
      </c>
      <c r="G349" s="124">
        <f t="shared" si="19"/>
        <v>0.39356462131099873</v>
      </c>
      <c r="H349" s="122"/>
    </row>
    <row r="350" spans="1:8" ht="31.5" x14ac:dyDescent="0.25">
      <c r="A350" s="158" t="s">
        <v>554</v>
      </c>
      <c r="B350" s="161" t="s">
        <v>555</v>
      </c>
      <c r="C350" s="160" t="s">
        <v>21</v>
      </c>
      <c r="D350" s="123">
        <v>1302.804559485762</v>
      </c>
      <c r="E350" s="124">
        <v>1302.165</v>
      </c>
      <c r="F350" s="124">
        <f t="shared" si="18"/>
        <v>-0.63955948576199262</v>
      </c>
      <c r="G350" s="124">
        <f t="shared" si="19"/>
        <v>-4.9090976931677084E-2</v>
      </c>
      <c r="H350" s="122"/>
    </row>
    <row r="351" spans="1:8" x14ac:dyDescent="0.25">
      <c r="A351" s="158" t="s">
        <v>556</v>
      </c>
      <c r="B351" s="163" t="s">
        <v>557</v>
      </c>
      <c r="C351" s="160" t="s">
        <v>228</v>
      </c>
      <c r="D351" s="220" t="s">
        <v>706</v>
      </c>
      <c r="E351" s="220" t="s">
        <v>706</v>
      </c>
      <c r="F351" s="220" t="s">
        <v>706</v>
      </c>
      <c r="G351" s="220" t="s">
        <v>706</v>
      </c>
      <c r="H351" s="183"/>
    </row>
    <row r="352" spans="1:8" x14ac:dyDescent="0.25">
      <c r="A352" s="158" t="s">
        <v>558</v>
      </c>
      <c r="B352" s="161" t="s">
        <v>559</v>
      </c>
      <c r="C352" s="160" t="s">
        <v>510</v>
      </c>
      <c r="D352" s="123">
        <v>0</v>
      </c>
      <c r="E352" s="124">
        <v>0</v>
      </c>
      <c r="F352" s="124">
        <f t="shared" si="18"/>
        <v>0</v>
      </c>
      <c r="G352" s="124">
        <f t="shared" ref="G352:G354" si="20">IFERROR(F352/D352*100,0)</f>
        <v>0</v>
      </c>
      <c r="H352" s="122"/>
    </row>
    <row r="353" spans="1:8" x14ac:dyDescent="0.25">
      <c r="A353" s="158" t="s">
        <v>560</v>
      </c>
      <c r="B353" s="161" t="s">
        <v>561</v>
      </c>
      <c r="C353" s="160" t="s">
        <v>503</v>
      </c>
      <c r="D353" s="120" t="s">
        <v>228</v>
      </c>
      <c r="E353" s="120" t="s">
        <v>228</v>
      </c>
      <c r="F353" s="120" t="s">
        <v>228</v>
      </c>
      <c r="G353" s="120" t="s">
        <v>228</v>
      </c>
      <c r="H353" s="122"/>
    </row>
    <row r="354" spans="1:8" ht="47.25" x14ac:dyDescent="0.25">
      <c r="A354" s="158" t="s">
        <v>562</v>
      </c>
      <c r="B354" s="161" t="s">
        <v>563</v>
      </c>
      <c r="C354" s="160" t="s">
        <v>21</v>
      </c>
      <c r="D354" s="123">
        <v>0</v>
      </c>
      <c r="E354" s="124">
        <v>0</v>
      </c>
      <c r="F354" s="124">
        <f t="shared" si="18"/>
        <v>0</v>
      </c>
      <c r="G354" s="124">
        <f t="shared" si="20"/>
        <v>0</v>
      </c>
      <c r="H354" s="122"/>
    </row>
    <row r="355" spans="1:8" ht="31.5" x14ac:dyDescent="0.25">
      <c r="A355" s="158" t="s">
        <v>564</v>
      </c>
      <c r="B355" s="161" t="s">
        <v>565</v>
      </c>
      <c r="C355" s="160" t="s">
        <v>21</v>
      </c>
      <c r="D355" s="120" t="s">
        <v>228</v>
      </c>
      <c r="E355" s="120" t="s">
        <v>228</v>
      </c>
      <c r="F355" s="120" t="s">
        <v>228</v>
      </c>
      <c r="G355" s="120" t="s">
        <v>228</v>
      </c>
      <c r="H355" s="122"/>
    </row>
    <row r="356" spans="1:8" x14ac:dyDescent="0.25">
      <c r="A356" s="158" t="s">
        <v>566</v>
      </c>
      <c r="B356" s="163" t="s">
        <v>567</v>
      </c>
      <c r="C356" s="183" t="s">
        <v>228</v>
      </c>
      <c r="D356" s="220" t="s">
        <v>706</v>
      </c>
      <c r="E356" s="220" t="s">
        <v>706</v>
      </c>
      <c r="F356" s="220" t="s">
        <v>706</v>
      </c>
      <c r="G356" s="220" t="s">
        <v>706</v>
      </c>
      <c r="H356" s="183"/>
    </row>
    <row r="357" spans="1:8" x14ac:dyDescent="0.25">
      <c r="A357" s="158" t="s">
        <v>568</v>
      </c>
      <c r="B357" s="161" t="s">
        <v>569</v>
      </c>
      <c r="C357" s="160" t="s">
        <v>500</v>
      </c>
      <c r="D357" s="120" t="s">
        <v>228</v>
      </c>
      <c r="E357" s="120" t="s">
        <v>228</v>
      </c>
      <c r="F357" s="120" t="s">
        <v>228</v>
      </c>
      <c r="G357" s="120" t="s">
        <v>228</v>
      </c>
      <c r="H357" s="122"/>
    </row>
    <row r="358" spans="1:8" ht="47.25" x14ac:dyDescent="0.25">
      <c r="A358" s="158" t="s">
        <v>570</v>
      </c>
      <c r="B358" s="164" t="s">
        <v>571</v>
      </c>
      <c r="C358" s="160" t="s">
        <v>500</v>
      </c>
      <c r="D358" s="120" t="s">
        <v>228</v>
      </c>
      <c r="E358" s="120" t="s">
        <v>228</v>
      </c>
      <c r="F358" s="120" t="s">
        <v>228</v>
      </c>
      <c r="G358" s="120" t="s">
        <v>228</v>
      </c>
      <c r="H358" s="122"/>
    </row>
    <row r="359" spans="1:8" ht="47.25" x14ac:dyDescent="0.25">
      <c r="A359" s="158" t="s">
        <v>572</v>
      </c>
      <c r="B359" s="164" t="s">
        <v>573</v>
      </c>
      <c r="C359" s="160" t="s">
        <v>500</v>
      </c>
      <c r="D359" s="120" t="s">
        <v>228</v>
      </c>
      <c r="E359" s="120" t="s">
        <v>228</v>
      </c>
      <c r="F359" s="120" t="s">
        <v>228</v>
      </c>
      <c r="G359" s="120" t="s">
        <v>228</v>
      </c>
      <c r="H359" s="122"/>
    </row>
    <row r="360" spans="1:8" ht="31.5" x14ac:dyDescent="0.25">
      <c r="A360" s="158" t="s">
        <v>574</v>
      </c>
      <c r="B360" s="164" t="s">
        <v>575</v>
      </c>
      <c r="C360" s="160" t="s">
        <v>500</v>
      </c>
      <c r="D360" s="120" t="s">
        <v>228</v>
      </c>
      <c r="E360" s="120" t="s">
        <v>228</v>
      </c>
      <c r="F360" s="120" t="s">
        <v>228</v>
      </c>
      <c r="G360" s="120" t="s">
        <v>228</v>
      </c>
      <c r="H360" s="122"/>
    </row>
    <row r="361" spans="1:8" x14ac:dyDescent="0.25">
      <c r="A361" s="158" t="s">
        <v>576</v>
      </c>
      <c r="B361" s="161" t="s">
        <v>577</v>
      </c>
      <c r="C361" s="160" t="s">
        <v>510</v>
      </c>
      <c r="D361" s="120" t="s">
        <v>228</v>
      </c>
      <c r="E361" s="120" t="s">
        <v>228</v>
      </c>
      <c r="F361" s="120" t="s">
        <v>228</v>
      </c>
      <c r="G361" s="120" t="s">
        <v>228</v>
      </c>
      <c r="H361" s="122"/>
    </row>
    <row r="362" spans="1:8" ht="31.5" x14ac:dyDescent="0.25">
      <c r="A362" s="158" t="s">
        <v>578</v>
      </c>
      <c r="B362" s="164" t="s">
        <v>579</v>
      </c>
      <c r="C362" s="160" t="s">
        <v>510</v>
      </c>
      <c r="D362" s="120" t="s">
        <v>228</v>
      </c>
      <c r="E362" s="120" t="s">
        <v>228</v>
      </c>
      <c r="F362" s="120" t="s">
        <v>228</v>
      </c>
      <c r="G362" s="120" t="s">
        <v>228</v>
      </c>
      <c r="H362" s="122"/>
    </row>
    <row r="363" spans="1:8" x14ac:dyDescent="0.25">
      <c r="A363" s="158" t="s">
        <v>580</v>
      </c>
      <c r="B363" s="164" t="s">
        <v>581</v>
      </c>
      <c r="C363" s="160" t="s">
        <v>510</v>
      </c>
      <c r="D363" s="120" t="s">
        <v>228</v>
      </c>
      <c r="E363" s="120" t="s">
        <v>228</v>
      </c>
      <c r="F363" s="120" t="s">
        <v>228</v>
      </c>
      <c r="G363" s="120" t="s">
        <v>228</v>
      </c>
      <c r="H363" s="122"/>
    </row>
    <row r="364" spans="1:8" ht="31.5" x14ac:dyDescent="0.25">
      <c r="A364" s="158" t="s">
        <v>582</v>
      </c>
      <c r="B364" s="161" t="s">
        <v>583</v>
      </c>
      <c r="C364" s="160" t="s">
        <v>21</v>
      </c>
      <c r="D364" s="120" t="s">
        <v>228</v>
      </c>
      <c r="E364" s="120" t="s">
        <v>228</v>
      </c>
      <c r="F364" s="120" t="s">
        <v>228</v>
      </c>
      <c r="G364" s="120" t="s">
        <v>228</v>
      </c>
      <c r="H364" s="122"/>
    </row>
    <row r="365" spans="1:8" x14ac:dyDescent="0.25">
      <c r="A365" s="158" t="s">
        <v>584</v>
      </c>
      <c r="B365" s="164" t="s">
        <v>585</v>
      </c>
      <c r="C365" s="160" t="s">
        <v>21</v>
      </c>
      <c r="D365" s="120" t="s">
        <v>228</v>
      </c>
      <c r="E365" s="120" t="s">
        <v>228</v>
      </c>
      <c r="F365" s="120" t="s">
        <v>228</v>
      </c>
      <c r="G365" s="120" t="s">
        <v>228</v>
      </c>
      <c r="H365" s="128"/>
    </row>
    <row r="366" spans="1:8" x14ac:dyDescent="0.25">
      <c r="A366" s="158" t="s">
        <v>586</v>
      </c>
      <c r="B366" s="164" t="s">
        <v>47</v>
      </c>
      <c r="C366" s="160" t="s">
        <v>21</v>
      </c>
      <c r="D366" s="120" t="s">
        <v>228</v>
      </c>
      <c r="E366" s="120" t="s">
        <v>228</v>
      </c>
      <c r="F366" s="120" t="s">
        <v>228</v>
      </c>
      <c r="G366" s="120" t="s">
        <v>228</v>
      </c>
      <c r="H366" s="128"/>
    </row>
    <row r="367" spans="1:8" ht="16.5" thickBot="1" x14ac:dyDescent="0.3">
      <c r="A367" s="171" t="s">
        <v>587</v>
      </c>
      <c r="B367" s="261" t="s">
        <v>588</v>
      </c>
      <c r="C367" s="173" t="s">
        <v>589</v>
      </c>
      <c r="D367" s="262">
        <v>540.35333333333335</v>
      </c>
      <c r="E367" s="130">
        <v>538.12075000000004</v>
      </c>
      <c r="F367" s="130">
        <f t="shared" si="18"/>
        <v>-2.2325833333333094</v>
      </c>
      <c r="G367" s="130">
        <f t="shared" ref="G367" si="21">IFERROR(F367/D367*100,0)</f>
        <v>-0.41317101156033259</v>
      </c>
      <c r="H367" s="184"/>
    </row>
    <row r="368" spans="1:8" x14ac:dyDescent="0.25">
      <c r="A368" s="323" t="s">
        <v>590</v>
      </c>
      <c r="B368" s="324"/>
      <c r="C368" s="324"/>
      <c r="D368" s="324"/>
      <c r="E368" s="324"/>
      <c r="F368" s="324"/>
      <c r="G368" s="324"/>
      <c r="H368" s="325"/>
    </row>
    <row r="369" spans="1:10" ht="16.5" thickBot="1" x14ac:dyDescent="0.3">
      <c r="A369" s="323"/>
      <c r="B369" s="324"/>
      <c r="C369" s="324"/>
      <c r="D369" s="324"/>
      <c r="E369" s="324"/>
      <c r="F369" s="324"/>
      <c r="G369" s="324"/>
      <c r="H369" s="325"/>
    </row>
    <row r="370" spans="1:10" s="144" customFormat="1" ht="67.5" customHeight="1" x14ac:dyDescent="0.25">
      <c r="A370" s="326" t="s">
        <v>7</v>
      </c>
      <c r="B370" s="328" t="s">
        <v>8</v>
      </c>
      <c r="C370" s="330" t="s">
        <v>9</v>
      </c>
      <c r="D370" s="310" t="s">
        <v>735</v>
      </c>
      <c r="E370" s="311"/>
      <c r="F370" s="312" t="s">
        <v>11</v>
      </c>
      <c r="G370" s="311"/>
      <c r="H370" s="313" t="s">
        <v>12</v>
      </c>
      <c r="J370" s="264"/>
    </row>
    <row r="371" spans="1:10" s="144" customFormat="1" x14ac:dyDescent="0.25">
      <c r="A371" s="327"/>
      <c r="B371" s="329"/>
      <c r="C371" s="331"/>
      <c r="D371" s="185" t="s">
        <v>13</v>
      </c>
      <c r="E371" s="147" t="s">
        <v>14</v>
      </c>
      <c r="F371" s="147" t="s">
        <v>15</v>
      </c>
      <c r="G371" s="148" t="s">
        <v>16</v>
      </c>
      <c r="H371" s="314"/>
      <c r="J371" s="264"/>
    </row>
    <row r="372" spans="1:10" ht="16.5" thickBot="1" x14ac:dyDescent="0.3">
      <c r="A372" s="186">
        <v>1</v>
      </c>
      <c r="B372" s="187">
        <v>2</v>
      </c>
      <c r="C372" s="188">
        <v>3</v>
      </c>
      <c r="D372" s="189">
        <v>4</v>
      </c>
      <c r="E372" s="190">
        <v>5</v>
      </c>
      <c r="F372" s="190">
        <v>6</v>
      </c>
      <c r="G372" s="190">
        <v>7</v>
      </c>
      <c r="H372" s="191">
        <v>8</v>
      </c>
    </row>
    <row r="373" spans="1:10" x14ac:dyDescent="0.25">
      <c r="A373" s="332" t="s">
        <v>591</v>
      </c>
      <c r="B373" s="333"/>
      <c r="C373" s="160" t="s">
        <v>21</v>
      </c>
      <c r="D373" s="213">
        <f t="shared" ref="D373:E373" si="22">SUM(D374,D431)</f>
        <v>1489.9001679799999</v>
      </c>
      <c r="E373" s="116">
        <f t="shared" si="22"/>
        <v>1649.8017875600003</v>
      </c>
      <c r="F373" s="214">
        <f t="shared" ref="F373:F432" si="23">+SUM(E373)-SUM(D373)</f>
        <v>159.90161958000044</v>
      </c>
      <c r="G373" s="192">
        <f t="shared" ref="G373:G432" si="24">IFERROR(F373/D373*100,0)</f>
        <v>10.73237140423941</v>
      </c>
      <c r="H373" s="193"/>
    </row>
    <row r="374" spans="1:10" x14ac:dyDescent="0.25">
      <c r="A374" s="158" t="s">
        <v>19</v>
      </c>
      <c r="B374" s="194" t="s">
        <v>592</v>
      </c>
      <c r="C374" s="160" t="s">
        <v>21</v>
      </c>
      <c r="D374" s="215">
        <f t="shared" ref="D374:E374" si="25">SUM(D375,D399,D427,D428)</f>
        <v>1489.9001679799999</v>
      </c>
      <c r="E374" s="124">
        <f t="shared" si="25"/>
        <v>1649.8017875600003</v>
      </c>
      <c r="F374" s="124">
        <f t="shared" si="23"/>
        <v>159.90161958000044</v>
      </c>
      <c r="G374" s="195">
        <f t="shared" si="24"/>
        <v>10.73237140423941</v>
      </c>
      <c r="H374" s="196"/>
    </row>
    <row r="375" spans="1:10" x14ac:dyDescent="0.25">
      <c r="A375" s="158" t="s">
        <v>22</v>
      </c>
      <c r="B375" s="161" t="s">
        <v>593</v>
      </c>
      <c r="C375" s="160" t="s">
        <v>21</v>
      </c>
      <c r="D375" s="215">
        <f t="shared" ref="D375:E375" si="26">SUM(D376,D394,D398)</f>
        <v>1157.3949856199999</v>
      </c>
      <c r="E375" s="124">
        <f t="shared" si="26"/>
        <v>1139.6149830000002</v>
      </c>
      <c r="F375" s="124">
        <f t="shared" si="23"/>
        <v>-17.780002619999777</v>
      </c>
      <c r="G375" s="195">
        <f t="shared" si="24"/>
        <v>-1.5362087136117393</v>
      </c>
      <c r="H375" s="196"/>
    </row>
    <row r="376" spans="1:10" ht="31.5" x14ac:dyDescent="0.25">
      <c r="A376" s="158" t="s">
        <v>24</v>
      </c>
      <c r="B376" s="164" t="s">
        <v>594</v>
      </c>
      <c r="C376" s="160" t="s">
        <v>21</v>
      </c>
      <c r="D376" s="215">
        <f t="shared" ref="D376:E376" si="27">SUM(D377,D381,D382,D383,D384,D389,D390,D391)</f>
        <v>1157.3949856199999</v>
      </c>
      <c r="E376" s="124">
        <f t="shared" si="27"/>
        <v>1139.6149830000002</v>
      </c>
      <c r="F376" s="195">
        <f t="shared" si="23"/>
        <v>-17.780002619999777</v>
      </c>
      <c r="G376" s="195">
        <f t="shared" si="24"/>
        <v>-1.5362087136117393</v>
      </c>
      <c r="H376" s="196"/>
    </row>
    <row r="377" spans="1:10" x14ac:dyDescent="0.25">
      <c r="A377" s="158" t="s">
        <v>595</v>
      </c>
      <c r="B377" s="165" t="s">
        <v>596</v>
      </c>
      <c r="C377" s="160" t="s">
        <v>21</v>
      </c>
      <c r="D377" s="216" t="s">
        <v>228</v>
      </c>
      <c r="E377" s="216" t="s">
        <v>228</v>
      </c>
      <c r="F377" s="120">
        <f t="shared" si="23"/>
        <v>0</v>
      </c>
      <c r="G377" s="197">
        <f t="shared" si="24"/>
        <v>0</v>
      </c>
      <c r="H377" s="196"/>
    </row>
    <row r="378" spans="1:10" ht="31.5" x14ac:dyDescent="0.25">
      <c r="A378" s="158" t="s">
        <v>597</v>
      </c>
      <c r="B378" s="166" t="s">
        <v>25</v>
      </c>
      <c r="C378" s="160" t="s">
        <v>21</v>
      </c>
      <c r="D378" s="216" t="s">
        <v>228</v>
      </c>
      <c r="E378" s="216" t="s">
        <v>228</v>
      </c>
      <c r="F378" s="120">
        <f t="shared" si="23"/>
        <v>0</v>
      </c>
      <c r="G378" s="120">
        <f t="shared" si="24"/>
        <v>0</v>
      </c>
      <c r="H378" s="196"/>
    </row>
    <row r="379" spans="1:10" ht="31.5" x14ac:dyDescent="0.25">
      <c r="A379" s="158" t="s">
        <v>598</v>
      </c>
      <c r="B379" s="166" t="s">
        <v>27</v>
      </c>
      <c r="C379" s="160" t="s">
        <v>21</v>
      </c>
      <c r="D379" s="216" t="s">
        <v>228</v>
      </c>
      <c r="E379" s="216" t="s">
        <v>228</v>
      </c>
      <c r="F379" s="120">
        <f t="shared" si="23"/>
        <v>0</v>
      </c>
      <c r="G379" s="120">
        <f t="shared" si="24"/>
        <v>0</v>
      </c>
      <c r="H379" s="196"/>
    </row>
    <row r="380" spans="1:10" ht="31.5" x14ac:dyDescent="0.25">
      <c r="A380" s="158" t="s">
        <v>599</v>
      </c>
      <c r="B380" s="166" t="s">
        <v>29</v>
      </c>
      <c r="C380" s="160" t="s">
        <v>21</v>
      </c>
      <c r="D380" s="216" t="s">
        <v>228</v>
      </c>
      <c r="E380" s="216" t="s">
        <v>228</v>
      </c>
      <c r="F380" s="120">
        <f t="shared" si="23"/>
        <v>0</v>
      </c>
      <c r="G380" s="120">
        <f t="shared" si="24"/>
        <v>0</v>
      </c>
      <c r="H380" s="196"/>
    </row>
    <row r="381" spans="1:10" x14ac:dyDescent="0.25">
      <c r="A381" s="158" t="s">
        <v>600</v>
      </c>
      <c r="B381" s="165" t="s">
        <v>601</v>
      </c>
      <c r="C381" s="160" t="s">
        <v>21</v>
      </c>
      <c r="D381" s="216" t="s">
        <v>228</v>
      </c>
      <c r="E381" s="216" t="s">
        <v>228</v>
      </c>
      <c r="F381" s="120">
        <f t="shared" si="23"/>
        <v>0</v>
      </c>
      <c r="G381" s="120">
        <f t="shared" si="24"/>
        <v>0</v>
      </c>
      <c r="H381" s="196"/>
    </row>
    <row r="382" spans="1:10" x14ac:dyDescent="0.25">
      <c r="A382" s="158" t="s">
        <v>602</v>
      </c>
      <c r="B382" s="165" t="s">
        <v>603</v>
      </c>
      <c r="C382" s="160" t="s">
        <v>21</v>
      </c>
      <c r="D382" s="215">
        <v>0</v>
      </c>
      <c r="E382" s="124">
        <v>0</v>
      </c>
      <c r="F382" s="195">
        <f t="shared" si="23"/>
        <v>0</v>
      </c>
      <c r="G382" s="195">
        <f t="shared" si="24"/>
        <v>0</v>
      </c>
      <c r="H382" s="196"/>
    </row>
    <row r="383" spans="1:10" x14ac:dyDescent="0.25">
      <c r="A383" s="158" t="s">
        <v>604</v>
      </c>
      <c r="B383" s="165" t="s">
        <v>605</v>
      </c>
      <c r="C383" s="160" t="s">
        <v>21</v>
      </c>
      <c r="D383" s="216" t="s">
        <v>228</v>
      </c>
      <c r="E383" s="216" t="s">
        <v>228</v>
      </c>
      <c r="F383" s="120">
        <f t="shared" si="23"/>
        <v>0</v>
      </c>
      <c r="G383" s="120">
        <f t="shared" si="24"/>
        <v>0</v>
      </c>
      <c r="H383" s="196"/>
    </row>
    <row r="384" spans="1:10" x14ac:dyDescent="0.25">
      <c r="A384" s="158" t="s">
        <v>606</v>
      </c>
      <c r="B384" s="165" t="s">
        <v>607</v>
      </c>
      <c r="C384" s="160" t="s">
        <v>21</v>
      </c>
      <c r="D384" s="215">
        <f t="shared" ref="D384:E384" si="28">SUM(D385,D387)</f>
        <v>1157.3949856199999</v>
      </c>
      <c r="E384" s="124">
        <f t="shared" si="28"/>
        <v>1139.6149830000002</v>
      </c>
      <c r="F384" s="195">
        <f t="shared" si="23"/>
        <v>-17.780002619999777</v>
      </c>
      <c r="G384" s="195">
        <f t="shared" si="24"/>
        <v>-1.5362087136117393</v>
      </c>
      <c r="H384" s="196"/>
    </row>
    <row r="385" spans="1:8" ht="31.5" x14ac:dyDescent="0.25">
      <c r="A385" s="158" t="s">
        <v>608</v>
      </c>
      <c r="B385" s="166" t="s">
        <v>609</v>
      </c>
      <c r="C385" s="160" t="s">
        <v>21</v>
      </c>
      <c r="D385" s="216" t="s">
        <v>228</v>
      </c>
      <c r="E385" s="216" t="s">
        <v>228</v>
      </c>
      <c r="F385" s="120">
        <f t="shared" si="23"/>
        <v>0</v>
      </c>
      <c r="G385" s="120">
        <f t="shared" si="24"/>
        <v>0</v>
      </c>
      <c r="H385" s="196"/>
    </row>
    <row r="386" spans="1:8" x14ac:dyDescent="0.25">
      <c r="A386" s="158" t="s">
        <v>610</v>
      </c>
      <c r="B386" s="166" t="s">
        <v>611</v>
      </c>
      <c r="C386" s="160" t="s">
        <v>21</v>
      </c>
      <c r="D386" s="216" t="s">
        <v>228</v>
      </c>
      <c r="E386" s="216" t="s">
        <v>228</v>
      </c>
      <c r="F386" s="120">
        <f t="shared" si="23"/>
        <v>0</v>
      </c>
      <c r="G386" s="120">
        <f t="shared" si="24"/>
        <v>0</v>
      </c>
      <c r="H386" s="196"/>
    </row>
    <row r="387" spans="1:8" x14ac:dyDescent="0.25">
      <c r="A387" s="158" t="s">
        <v>612</v>
      </c>
      <c r="B387" s="166" t="s">
        <v>613</v>
      </c>
      <c r="C387" s="160" t="s">
        <v>21</v>
      </c>
      <c r="D387" s="215">
        <v>1157.3949856199999</v>
      </c>
      <c r="E387" s="124">
        <v>1139.6149830000002</v>
      </c>
      <c r="F387" s="195">
        <f t="shared" si="23"/>
        <v>-17.780002619999777</v>
      </c>
      <c r="G387" s="195">
        <f t="shared" si="24"/>
        <v>-1.5362087136117393</v>
      </c>
      <c r="H387" s="196"/>
    </row>
    <row r="388" spans="1:8" x14ac:dyDescent="0.25">
      <c r="A388" s="158" t="s">
        <v>614</v>
      </c>
      <c r="B388" s="166" t="s">
        <v>611</v>
      </c>
      <c r="C388" s="160" t="s">
        <v>21</v>
      </c>
      <c r="D388" s="215">
        <v>1157.3949856199999</v>
      </c>
      <c r="E388" s="124">
        <v>1139.6149830000002</v>
      </c>
      <c r="F388" s="195">
        <f t="shared" si="23"/>
        <v>-17.780002619999777</v>
      </c>
      <c r="G388" s="195">
        <f t="shared" si="24"/>
        <v>-1.5362087136117393</v>
      </c>
      <c r="H388" s="196"/>
    </row>
    <row r="389" spans="1:8" x14ac:dyDescent="0.25">
      <c r="A389" s="158" t="s">
        <v>615</v>
      </c>
      <c r="B389" s="165" t="s">
        <v>616</v>
      </c>
      <c r="C389" s="160" t="s">
        <v>21</v>
      </c>
      <c r="D389" s="215">
        <v>0</v>
      </c>
      <c r="E389" s="124" t="s">
        <v>228</v>
      </c>
      <c r="F389" s="195">
        <f t="shared" si="23"/>
        <v>0</v>
      </c>
      <c r="G389" s="195">
        <f t="shared" si="24"/>
        <v>0</v>
      </c>
      <c r="H389" s="196"/>
    </row>
    <row r="390" spans="1:8" x14ac:dyDescent="0.25">
      <c r="A390" s="158" t="s">
        <v>617</v>
      </c>
      <c r="B390" s="165" t="s">
        <v>424</v>
      </c>
      <c r="C390" s="160" t="s">
        <v>21</v>
      </c>
      <c r="D390" s="216" t="s">
        <v>228</v>
      </c>
      <c r="E390" s="216" t="s">
        <v>228</v>
      </c>
      <c r="F390" s="120">
        <f t="shared" si="23"/>
        <v>0</v>
      </c>
      <c r="G390" s="120">
        <f t="shared" si="24"/>
        <v>0</v>
      </c>
      <c r="H390" s="196"/>
    </row>
    <row r="391" spans="1:8" ht="31.5" x14ac:dyDescent="0.25">
      <c r="A391" s="158" t="s">
        <v>618</v>
      </c>
      <c r="B391" s="165" t="s">
        <v>619</v>
      </c>
      <c r="C391" s="160" t="s">
        <v>21</v>
      </c>
      <c r="D391" s="216" t="s">
        <v>228</v>
      </c>
      <c r="E391" s="216" t="s">
        <v>228</v>
      </c>
      <c r="F391" s="120">
        <f t="shared" si="23"/>
        <v>0</v>
      </c>
      <c r="G391" s="197">
        <f t="shared" si="24"/>
        <v>0</v>
      </c>
      <c r="H391" s="196"/>
    </row>
    <row r="392" spans="1:8" x14ac:dyDescent="0.25">
      <c r="A392" s="158" t="s">
        <v>620</v>
      </c>
      <c r="B392" s="166" t="s">
        <v>45</v>
      </c>
      <c r="C392" s="160" t="s">
        <v>21</v>
      </c>
      <c r="D392" s="216" t="s">
        <v>228</v>
      </c>
      <c r="E392" s="216" t="s">
        <v>228</v>
      </c>
      <c r="F392" s="120">
        <f t="shared" si="23"/>
        <v>0</v>
      </c>
      <c r="G392" s="120">
        <f t="shared" si="24"/>
        <v>0</v>
      </c>
      <c r="H392" s="196"/>
    </row>
    <row r="393" spans="1:8" x14ac:dyDescent="0.25">
      <c r="A393" s="158" t="s">
        <v>621</v>
      </c>
      <c r="B393" s="198" t="s">
        <v>47</v>
      </c>
      <c r="C393" s="160" t="s">
        <v>21</v>
      </c>
      <c r="D393" s="216" t="s">
        <v>228</v>
      </c>
      <c r="E393" s="216" t="s">
        <v>228</v>
      </c>
      <c r="F393" s="120">
        <f t="shared" si="23"/>
        <v>0</v>
      </c>
      <c r="G393" s="120">
        <f t="shared" si="24"/>
        <v>0</v>
      </c>
      <c r="H393" s="196"/>
    </row>
    <row r="394" spans="1:8" ht="31.5" x14ac:dyDescent="0.25">
      <c r="A394" s="158" t="s">
        <v>26</v>
      </c>
      <c r="B394" s="164" t="s">
        <v>622</v>
      </c>
      <c r="C394" s="160" t="s">
        <v>21</v>
      </c>
      <c r="D394" s="216" t="s">
        <v>228</v>
      </c>
      <c r="E394" s="216" t="s">
        <v>228</v>
      </c>
      <c r="F394" s="120">
        <f t="shared" si="23"/>
        <v>0</v>
      </c>
      <c r="G394" s="197">
        <f t="shared" si="24"/>
        <v>0</v>
      </c>
      <c r="H394" s="196"/>
    </row>
    <row r="395" spans="1:8" ht="31.5" x14ac:dyDescent="0.25">
      <c r="A395" s="158" t="s">
        <v>623</v>
      </c>
      <c r="B395" s="165" t="s">
        <v>25</v>
      </c>
      <c r="C395" s="160" t="s">
        <v>21</v>
      </c>
      <c r="D395" s="216" t="s">
        <v>228</v>
      </c>
      <c r="E395" s="216" t="s">
        <v>228</v>
      </c>
      <c r="F395" s="120">
        <f t="shared" si="23"/>
        <v>0</v>
      </c>
      <c r="G395" s="197">
        <f t="shared" si="24"/>
        <v>0</v>
      </c>
      <c r="H395" s="196"/>
    </row>
    <row r="396" spans="1:8" ht="31.5" x14ac:dyDescent="0.25">
      <c r="A396" s="158" t="s">
        <v>624</v>
      </c>
      <c r="B396" s="165" t="s">
        <v>27</v>
      </c>
      <c r="C396" s="160" t="s">
        <v>21</v>
      </c>
      <c r="D396" s="216" t="s">
        <v>228</v>
      </c>
      <c r="E396" s="216" t="s">
        <v>228</v>
      </c>
      <c r="F396" s="120">
        <f t="shared" si="23"/>
        <v>0</v>
      </c>
      <c r="G396" s="197">
        <f t="shared" si="24"/>
        <v>0</v>
      </c>
      <c r="H396" s="196"/>
    </row>
    <row r="397" spans="1:8" ht="31.5" x14ac:dyDescent="0.25">
      <c r="A397" s="158" t="s">
        <v>625</v>
      </c>
      <c r="B397" s="165" t="s">
        <v>29</v>
      </c>
      <c r="C397" s="160" t="s">
        <v>21</v>
      </c>
      <c r="D397" s="216" t="s">
        <v>228</v>
      </c>
      <c r="E397" s="216" t="s">
        <v>228</v>
      </c>
      <c r="F397" s="120">
        <f t="shared" si="23"/>
        <v>0</v>
      </c>
      <c r="G397" s="197">
        <f t="shared" si="24"/>
        <v>0</v>
      </c>
      <c r="H397" s="196"/>
    </row>
    <row r="398" spans="1:8" x14ac:dyDescent="0.25">
      <c r="A398" s="158" t="s">
        <v>28</v>
      </c>
      <c r="B398" s="164" t="s">
        <v>626</v>
      </c>
      <c r="C398" s="160" t="s">
        <v>21</v>
      </c>
      <c r="D398" s="215">
        <v>0</v>
      </c>
      <c r="E398" s="124">
        <v>0</v>
      </c>
      <c r="F398" s="195">
        <f t="shared" si="23"/>
        <v>0</v>
      </c>
      <c r="G398" s="195">
        <f t="shared" si="24"/>
        <v>0</v>
      </c>
      <c r="H398" s="196"/>
    </row>
    <row r="399" spans="1:8" x14ac:dyDescent="0.25">
      <c r="A399" s="158" t="s">
        <v>30</v>
      </c>
      <c r="B399" s="161" t="s">
        <v>627</v>
      </c>
      <c r="C399" s="160" t="s">
        <v>21</v>
      </c>
      <c r="D399" s="215">
        <f>D400+D414+D413</f>
        <v>117.74961036000001</v>
      </c>
      <c r="E399" s="124">
        <f>E400+E414+E413</f>
        <v>156.61358898</v>
      </c>
      <c r="F399" s="124">
        <f t="shared" si="23"/>
        <v>38.863978619999997</v>
      </c>
      <c r="G399" s="195">
        <f t="shared" si="24"/>
        <v>33.005611229777998</v>
      </c>
      <c r="H399" s="196"/>
    </row>
    <row r="400" spans="1:8" x14ac:dyDescent="0.25">
      <c r="A400" s="158" t="s">
        <v>628</v>
      </c>
      <c r="B400" s="164" t="s">
        <v>629</v>
      </c>
      <c r="C400" s="160" t="s">
        <v>21</v>
      </c>
      <c r="D400" s="215">
        <f>SUM(D401,D405:D410)</f>
        <v>115.7991277</v>
      </c>
      <c r="E400" s="124">
        <f>SUM(E401,E405:E410)</f>
        <v>154.29040909</v>
      </c>
      <c r="F400" s="195">
        <f t="shared" si="23"/>
        <v>38.491281389999997</v>
      </c>
      <c r="G400" s="195">
        <f t="shared" si="24"/>
        <v>33.239698911825222</v>
      </c>
      <c r="H400" s="196"/>
    </row>
    <row r="401" spans="1:8" x14ac:dyDescent="0.25">
      <c r="A401" s="158" t="s">
        <v>630</v>
      </c>
      <c r="B401" s="165" t="s">
        <v>631</v>
      </c>
      <c r="C401" s="160" t="s">
        <v>21</v>
      </c>
      <c r="D401" s="216" t="s">
        <v>228</v>
      </c>
      <c r="E401" s="216" t="s">
        <v>228</v>
      </c>
      <c r="F401" s="120">
        <f>+SUM(E401)-SUM(D401)</f>
        <v>0</v>
      </c>
      <c r="G401" s="195">
        <f t="shared" si="24"/>
        <v>0</v>
      </c>
      <c r="H401" s="196"/>
    </row>
    <row r="402" spans="1:8" ht="31.5" x14ac:dyDescent="0.25">
      <c r="A402" s="158" t="s">
        <v>632</v>
      </c>
      <c r="B402" s="165" t="s">
        <v>25</v>
      </c>
      <c r="C402" s="160" t="s">
        <v>21</v>
      </c>
      <c r="D402" s="216" t="s">
        <v>228</v>
      </c>
      <c r="E402" s="216" t="s">
        <v>228</v>
      </c>
      <c r="F402" s="120">
        <f t="shared" si="23"/>
        <v>0</v>
      </c>
      <c r="G402" s="120">
        <f t="shared" si="24"/>
        <v>0</v>
      </c>
      <c r="H402" s="196"/>
    </row>
    <row r="403" spans="1:8" ht="31.5" x14ac:dyDescent="0.25">
      <c r="A403" s="158" t="s">
        <v>633</v>
      </c>
      <c r="B403" s="165" t="s">
        <v>27</v>
      </c>
      <c r="C403" s="160" t="s">
        <v>21</v>
      </c>
      <c r="D403" s="216" t="s">
        <v>228</v>
      </c>
      <c r="E403" s="216" t="s">
        <v>228</v>
      </c>
      <c r="F403" s="120">
        <f t="shared" si="23"/>
        <v>0</v>
      </c>
      <c r="G403" s="120">
        <f t="shared" si="24"/>
        <v>0</v>
      </c>
      <c r="H403" s="196"/>
    </row>
    <row r="404" spans="1:8" ht="31.5" x14ac:dyDescent="0.25">
      <c r="A404" s="158" t="s">
        <v>634</v>
      </c>
      <c r="B404" s="165" t="s">
        <v>29</v>
      </c>
      <c r="C404" s="160" t="s">
        <v>21</v>
      </c>
      <c r="D404" s="216" t="s">
        <v>228</v>
      </c>
      <c r="E404" s="216" t="s">
        <v>228</v>
      </c>
      <c r="F404" s="120">
        <f t="shared" si="23"/>
        <v>0</v>
      </c>
      <c r="G404" s="120">
        <f t="shared" si="24"/>
        <v>0</v>
      </c>
      <c r="H404" s="196"/>
    </row>
    <row r="405" spans="1:8" x14ac:dyDescent="0.25">
      <c r="A405" s="158" t="s">
        <v>635</v>
      </c>
      <c r="B405" s="165" t="s">
        <v>410</v>
      </c>
      <c r="C405" s="160" t="s">
        <v>21</v>
      </c>
      <c r="D405" s="216" t="s">
        <v>228</v>
      </c>
      <c r="E405" s="216" t="s">
        <v>228</v>
      </c>
      <c r="F405" s="120">
        <f t="shared" si="23"/>
        <v>0</v>
      </c>
      <c r="G405" s="120">
        <f t="shared" si="24"/>
        <v>0</v>
      </c>
      <c r="H405" s="196"/>
    </row>
    <row r="406" spans="1:8" x14ac:dyDescent="0.25">
      <c r="A406" s="158" t="s">
        <v>636</v>
      </c>
      <c r="B406" s="165" t="s">
        <v>413</v>
      </c>
      <c r="C406" s="160" t="s">
        <v>21</v>
      </c>
      <c r="D406" s="124">
        <v>115.7991277</v>
      </c>
      <c r="E406" s="124">
        <v>154.29040909</v>
      </c>
      <c r="F406" s="195">
        <f t="shared" si="23"/>
        <v>38.491281389999997</v>
      </c>
      <c r="G406" s="195">
        <f t="shared" si="24"/>
        <v>33.239698911825222</v>
      </c>
      <c r="H406" s="196"/>
    </row>
    <row r="407" spans="1:8" x14ac:dyDescent="0.25">
      <c r="A407" s="158" t="s">
        <v>637</v>
      </c>
      <c r="B407" s="165" t="s">
        <v>416</v>
      </c>
      <c r="C407" s="160" t="s">
        <v>21</v>
      </c>
      <c r="D407" s="216" t="s">
        <v>228</v>
      </c>
      <c r="E407" s="216" t="s">
        <v>228</v>
      </c>
      <c r="F407" s="120">
        <f t="shared" si="23"/>
        <v>0</v>
      </c>
      <c r="G407" s="120">
        <f t="shared" si="24"/>
        <v>0</v>
      </c>
      <c r="H407" s="196"/>
    </row>
    <row r="408" spans="1:8" x14ac:dyDescent="0.25">
      <c r="A408" s="158" t="s">
        <v>638</v>
      </c>
      <c r="B408" s="165" t="s">
        <v>422</v>
      </c>
      <c r="C408" s="160" t="s">
        <v>21</v>
      </c>
      <c r="D408" s="216" t="s">
        <v>228</v>
      </c>
      <c r="E408" s="216" t="s">
        <v>228</v>
      </c>
      <c r="F408" s="120">
        <f t="shared" si="23"/>
        <v>0</v>
      </c>
      <c r="G408" s="120">
        <f t="shared" si="24"/>
        <v>0</v>
      </c>
      <c r="H408" s="196"/>
    </row>
    <row r="409" spans="1:8" x14ac:dyDescent="0.25">
      <c r="A409" s="158" t="s">
        <v>639</v>
      </c>
      <c r="B409" s="165" t="s">
        <v>424</v>
      </c>
      <c r="C409" s="160" t="s">
        <v>21</v>
      </c>
      <c r="D409" s="216" t="s">
        <v>228</v>
      </c>
      <c r="E409" s="216" t="s">
        <v>228</v>
      </c>
      <c r="F409" s="120">
        <f t="shared" si="23"/>
        <v>0</v>
      </c>
      <c r="G409" s="120">
        <f t="shared" si="24"/>
        <v>0</v>
      </c>
      <c r="H409" s="196"/>
    </row>
    <row r="410" spans="1:8" ht="31.5" x14ac:dyDescent="0.25">
      <c r="A410" s="158" t="s">
        <v>640</v>
      </c>
      <c r="B410" s="165" t="s">
        <v>427</v>
      </c>
      <c r="C410" s="160" t="s">
        <v>21</v>
      </c>
      <c r="D410" s="216" t="s">
        <v>228</v>
      </c>
      <c r="E410" s="216" t="s">
        <v>228</v>
      </c>
      <c r="F410" s="120">
        <f t="shared" si="23"/>
        <v>0</v>
      </c>
      <c r="G410" s="120">
        <f t="shared" si="24"/>
        <v>0</v>
      </c>
      <c r="H410" s="196"/>
    </row>
    <row r="411" spans="1:8" x14ac:dyDescent="0.25">
      <c r="A411" s="158" t="s">
        <v>641</v>
      </c>
      <c r="B411" s="166" t="s">
        <v>45</v>
      </c>
      <c r="C411" s="160" t="s">
        <v>21</v>
      </c>
      <c r="D411" s="216" t="s">
        <v>228</v>
      </c>
      <c r="E411" s="216" t="s">
        <v>228</v>
      </c>
      <c r="F411" s="120">
        <f t="shared" si="23"/>
        <v>0</v>
      </c>
      <c r="G411" s="120">
        <f t="shared" si="24"/>
        <v>0</v>
      </c>
      <c r="H411" s="196"/>
    </row>
    <row r="412" spans="1:8" x14ac:dyDescent="0.25">
      <c r="A412" s="158" t="s">
        <v>642</v>
      </c>
      <c r="B412" s="198" t="s">
        <v>47</v>
      </c>
      <c r="C412" s="160" t="s">
        <v>21</v>
      </c>
      <c r="D412" s="216" t="s">
        <v>228</v>
      </c>
      <c r="E412" s="216" t="s">
        <v>228</v>
      </c>
      <c r="F412" s="120">
        <f t="shared" si="23"/>
        <v>0</v>
      </c>
      <c r="G412" s="120">
        <f t="shared" si="24"/>
        <v>0</v>
      </c>
      <c r="H412" s="196"/>
    </row>
    <row r="413" spans="1:8" x14ac:dyDescent="0.25">
      <c r="A413" s="158" t="s">
        <v>643</v>
      </c>
      <c r="B413" s="164" t="s">
        <v>644</v>
      </c>
      <c r="C413" s="160" t="s">
        <v>21</v>
      </c>
      <c r="D413" s="124">
        <v>1.9504826600000087</v>
      </c>
      <c r="E413" s="124">
        <v>2.32317989</v>
      </c>
      <c r="F413" s="195">
        <f t="shared" si="23"/>
        <v>0.37269722999999133</v>
      </c>
      <c r="G413" s="195">
        <f t="shared" si="24"/>
        <v>19.107948901221693</v>
      </c>
      <c r="H413" s="196"/>
    </row>
    <row r="414" spans="1:8" x14ac:dyDescent="0.25">
      <c r="A414" s="158" t="s">
        <v>645</v>
      </c>
      <c r="B414" s="164" t="s">
        <v>646</v>
      </c>
      <c r="C414" s="160" t="s">
        <v>21</v>
      </c>
      <c r="D414" s="215">
        <f>SUM(D415,D419:D424)</f>
        <v>0</v>
      </c>
      <c r="E414" s="124">
        <f>SUM(E415,E419:E424)</f>
        <v>0</v>
      </c>
      <c r="F414" s="124">
        <f t="shared" si="23"/>
        <v>0</v>
      </c>
      <c r="G414" s="195">
        <f t="shared" si="24"/>
        <v>0</v>
      </c>
      <c r="H414" s="196"/>
    </row>
    <row r="415" spans="1:8" x14ac:dyDescent="0.25">
      <c r="A415" s="158" t="s">
        <v>647</v>
      </c>
      <c r="B415" s="165" t="s">
        <v>631</v>
      </c>
      <c r="C415" s="160" t="s">
        <v>21</v>
      </c>
      <c r="D415" s="216" t="s">
        <v>228</v>
      </c>
      <c r="E415" s="216" t="s">
        <v>228</v>
      </c>
      <c r="F415" s="120">
        <f t="shared" si="23"/>
        <v>0</v>
      </c>
      <c r="G415" s="120">
        <f t="shared" si="24"/>
        <v>0</v>
      </c>
      <c r="H415" s="196"/>
    </row>
    <row r="416" spans="1:8" ht="31.5" x14ac:dyDescent="0.25">
      <c r="A416" s="158" t="s">
        <v>648</v>
      </c>
      <c r="B416" s="165" t="s">
        <v>25</v>
      </c>
      <c r="C416" s="160" t="s">
        <v>21</v>
      </c>
      <c r="D416" s="216" t="s">
        <v>228</v>
      </c>
      <c r="E416" s="216" t="s">
        <v>228</v>
      </c>
      <c r="F416" s="120">
        <f t="shared" si="23"/>
        <v>0</v>
      </c>
      <c r="G416" s="120">
        <f t="shared" si="24"/>
        <v>0</v>
      </c>
      <c r="H416" s="196"/>
    </row>
    <row r="417" spans="1:8" ht="31.5" x14ac:dyDescent="0.25">
      <c r="A417" s="158" t="s">
        <v>649</v>
      </c>
      <c r="B417" s="165" t="s">
        <v>27</v>
      </c>
      <c r="C417" s="160" t="s">
        <v>21</v>
      </c>
      <c r="D417" s="216" t="s">
        <v>228</v>
      </c>
      <c r="E417" s="216" t="s">
        <v>228</v>
      </c>
      <c r="F417" s="120">
        <f t="shared" si="23"/>
        <v>0</v>
      </c>
      <c r="G417" s="120">
        <f t="shared" si="24"/>
        <v>0</v>
      </c>
      <c r="H417" s="196"/>
    </row>
    <row r="418" spans="1:8" ht="31.5" x14ac:dyDescent="0.25">
      <c r="A418" s="158" t="s">
        <v>650</v>
      </c>
      <c r="B418" s="165" t="s">
        <v>29</v>
      </c>
      <c r="C418" s="160" t="s">
        <v>21</v>
      </c>
      <c r="D418" s="216" t="s">
        <v>228</v>
      </c>
      <c r="E418" s="216" t="s">
        <v>228</v>
      </c>
      <c r="F418" s="120">
        <f t="shared" si="23"/>
        <v>0</v>
      </c>
      <c r="G418" s="120">
        <f t="shared" si="24"/>
        <v>0</v>
      </c>
      <c r="H418" s="196"/>
    </row>
    <row r="419" spans="1:8" x14ac:dyDescent="0.25">
      <c r="A419" s="158" t="s">
        <v>651</v>
      </c>
      <c r="B419" s="165" t="s">
        <v>410</v>
      </c>
      <c r="C419" s="160" t="s">
        <v>21</v>
      </c>
      <c r="D419" s="216" t="s">
        <v>228</v>
      </c>
      <c r="E419" s="216" t="s">
        <v>228</v>
      </c>
      <c r="F419" s="120">
        <f t="shared" si="23"/>
        <v>0</v>
      </c>
      <c r="G419" s="120">
        <f t="shared" si="24"/>
        <v>0</v>
      </c>
      <c r="H419" s="196"/>
    </row>
    <row r="420" spans="1:8" x14ac:dyDescent="0.25">
      <c r="A420" s="158" t="s">
        <v>652</v>
      </c>
      <c r="B420" s="165" t="s">
        <v>413</v>
      </c>
      <c r="C420" s="160" t="s">
        <v>21</v>
      </c>
      <c r="D420" s="215">
        <v>0</v>
      </c>
      <c r="E420" s="124">
        <v>0</v>
      </c>
      <c r="F420" s="124">
        <f t="shared" si="23"/>
        <v>0</v>
      </c>
      <c r="G420" s="195">
        <f t="shared" si="24"/>
        <v>0</v>
      </c>
      <c r="H420" s="196"/>
    </row>
    <row r="421" spans="1:8" x14ac:dyDescent="0.25">
      <c r="A421" s="158" t="s">
        <v>653</v>
      </c>
      <c r="B421" s="165" t="s">
        <v>416</v>
      </c>
      <c r="C421" s="160" t="s">
        <v>21</v>
      </c>
      <c r="D421" s="216" t="s">
        <v>228</v>
      </c>
      <c r="E421" s="216" t="s">
        <v>228</v>
      </c>
      <c r="F421" s="120">
        <f t="shared" si="23"/>
        <v>0</v>
      </c>
      <c r="G421" s="120">
        <f t="shared" si="24"/>
        <v>0</v>
      </c>
      <c r="H421" s="196"/>
    </row>
    <row r="422" spans="1:8" x14ac:dyDescent="0.25">
      <c r="A422" s="158" t="s">
        <v>654</v>
      </c>
      <c r="B422" s="165" t="s">
        <v>422</v>
      </c>
      <c r="C422" s="160" t="s">
        <v>21</v>
      </c>
      <c r="D422" s="216" t="s">
        <v>228</v>
      </c>
      <c r="E422" s="216" t="s">
        <v>228</v>
      </c>
      <c r="F422" s="120">
        <f t="shared" si="23"/>
        <v>0</v>
      </c>
      <c r="G422" s="120">
        <f t="shared" si="24"/>
        <v>0</v>
      </c>
      <c r="H422" s="196"/>
    </row>
    <row r="423" spans="1:8" x14ac:dyDescent="0.25">
      <c r="A423" s="158" t="s">
        <v>655</v>
      </c>
      <c r="B423" s="165" t="s">
        <v>424</v>
      </c>
      <c r="C423" s="160" t="s">
        <v>21</v>
      </c>
      <c r="D423" s="216" t="s">
        <v>228</v>
      </c>
      <c r="E423" s="216" t="s">
        <v>228</v>
      </c>
      <c r="F423" s="120">
        <f t="shared" si="23"/>
        <v>0</v>
      </c>
      <c r="G423" s="120">
        <f t="shared" si="24"/>
        <v>0</v>
      </c>
      <c r="H423" s="196"/>
    </row>
    <row r="424" spans="1:8" ht="31.5" x14ac:dyDescent="0.25">
      <c r="A424" s="158" t="s">
        <v>656</v>
      </c>
      <c r="B424" s="165" t="s">
        <v>427</v>
      </c>
      <c r="C424" s="160" t="s">
        <v>21</v>
      </c>
      <c r="D424" s="216" t="s">
        <v>228</v>
      </c>
      <c r="E424" s="216" t="s">
        <v>228</v>
      </c>
      <c r="F424" s="120">
        <f t="shared" si="23"/>
        <v>0</v>
      </c>
      <c r="G424" s="120">
        <f t="shared" si="24"/>
        <v>0</v>
      </c>
      <c r="H424" s="196"/>
    </row>
    <row r="425" spans="1:8" x14ac:dyDescent="0.25">
      <c r="A425" s="158" t="s">
        <v>657</v>
      </c>
      <c r="B425" s="198" t="s">
        <v>45</v>
      </c>
      <c r="C425" s="160" t="s">
        <v>21</v>
      </c>
      <c r="D425" s="216" t="s">
        <v>228</v>
      </c>
      <c r="E425" s="216" t="s">
        <v>228</v>
      </c>
      <c r="F425" s="120">
        <f t="shared" si="23"/>
        <v>0</v>
      </c>
      <c r="G425" s="120">
        <f t="shared" si="24"/>
        <v>0</v>
      </c>
      <c r="H425" s="196"/>
    </row>
    <row r="426" spans="1:8" x14ac:dyDescent="0.25">
      <c r="A426" s="158" t="s">
        <v>658</v>
      </c>
      <c r="B426" s="198" t="s">
        <v>47</v>
      </c>
      <c r="C426" s="160" t="s">
        <v>21</v>
      </c>
      <c r="D426" s="216" t="s">
        <v>228</v>
      </c>
      <c r="E426" s="216" t="s">
        <v>228</v>
      </c>
      <c r="F426" s="120">
        <f t="shared" si="23"/>
        <v>0</v>
      </c>
      <c r="G426" s="120">
        <f t="shared" si="24"/>
        <v>0</v>
      </c>
      <c r="H426" s="196"/>
    </row>
    <row r="427" spans="1:8" x14ac:dyDescent="0.25">
      <c r="A427" s="158" t="s">
        <v>32</v>
      </c>
      <c r="B427" s="161" t="s">
        <v>659</v>
      </c>
      <c r="C427" s="160" t="s">
        <v>21</v>
      </c>
      <c r="D427" s="215">
        <v>16.211877879999999</v>
      </c>
      <c r="E427" s="124">
        <v>18.010918419999996</v>
      </c>
      <c r="F427" s="124">
        <f t="shared" si="23"/>
        <v>1.7990405399999965</v>
      </c>
      <c r="G427" s="195">
        <f t="shared" si="24"/>
        <v>11.097052132494824</v>
      </c>
      <c r="H427" s="196"/>
    </row>
    <row r="428" spans="1:8" x14ac:dyDescent="0.25">
      <c r="A428" s="158" t="s">
        <v>34</v>
      </c>
      <c r="B428" s="161" t="s">
        <v>660</v>
      </c>
      <c r="C428" s="160" t="s">
        <v>21</v>
      </c>
      <c r="D428" s="215">
        <v>198.54369412</v>
      </c>
      <c r="E428" s="124">
        <v>335.56229716000001</v>
      </c>
      <c r="F428" s="124">
        <f t="shared" si="23"/>
        <v>137.01860304000002</v>
      </c>
      <c r="G428" s="195">
        <f t="shared" si="24"/>
        <v>69.01181306578583</v>
      </c>
      <c r="H428" s="196"/>
    </row>
    <row r="429" spans="1:8" x14ac:dyDescent="0.25">
      <c r="A429" s="158" t="s">
        <v>661</v>
      </c>
      <c r="B429" s="164" t="s">
        <v>662</v>
      </c>
      <c r="C429" s="160" t="s">
        <v>21</v>
      </c>
      <c r="D429" s="216" t="s">
        <v>228</v>
      </c>
      <c r="E429" s="216" t="s">
        <v>228</v>
      </c>
      <c r="F429" s="120">
        <f t="shared" si="23"/>
        <v>0</v>
      </c>
      <c r="G429" s="120">
        <f t="shared" si="24"/>
        <v>0</v>
      </c>
      <c r="H429" s="196"/>
    </row>
    <row r="430" spans="1:8" x14ac:dyDescent="0.25">
      <c r="A430" s="158" t="s">
        <v>663</v>
      </c>
      <c r="B430" s="164" t="s">
        <v>664</v>
      </c>
      <c r="C430" s="160" t="s">
        <v>21</v>
      </c>
      <c r="D430" s="215">
        <v>0</v>
      </c>
      <c r="E430" s="124">
        <v>0</v>
      </c>
      <c r="F430" s="124">
        <f t="shared" si="23"/>
        <v>0</v>
      </c>
      <c r="G430" s="195">
        <f t="shared" si="24"/>
        <v>0</v>
      </c>
      <c r="H430" s="196"/>
    </row>
    <row r="431" spans="1:8" x14ac:dyDescent="0.25">
      <c r="A431" s="158" t="s">
        <v>50</v>
      </c>
      <c r="B431" s="194" t="s">
        <v>665</v>
      </c>
      <c r="C431" s="160" t="s">
        <v>21</v>
      </c>
      <c r="D431" s="215">
        <f>SUM(D432:D436,D441:D442)</f>
        <v>0</v>
      </c>
      <c r="E431" s="124">
        <f>SUM(E432:E436,E441:E442)</f>
        <v>0</v>
      </c>
      <c r="F431" s="124">
        <f t="shared" si="23"/>
        <v>0</v>
      </c>
      <c r="G431" s="195">
        <f t="shared" si="24"/>
        <v>0</v>
      </c>
      <c r="H431" s="196"/>
    </row>
    <row r="432" spans="1:8" x14ac:dyDescent="0.25">
      <c r="A432" s="158" t="s">
        <v>52</v>
      </c>
      <c r="B432" s="161" t="s">
        <v>666</v>
      </c>
      <c r="C432" s="160" t="s">
        <v>21</v>
      </c>
      <c r="D432" s="215">
        <v>0</v>
      </c>
      <c r="E432" s="124">
        <v>0</v>
      </c>
      <c r="F432" s="124">
        <f t="shared" si="23"/>
        <v>0</v>
      </c>
      <c r="G432" s="195">
        <f t="shared" si="24"/>
        <v>0</v>
      </c>
      <c r="H432" s="196"/>
    </row>
    <row r="433" spans="1:8" x14ac:dyDescent="0.25">
      <c r="A433" s="158" t="s">
        <v>56</v>
      </c>
      <c r="B433" s="161" t="s">
        <v>667</v>
      </c>
      <c r="C433" s="160" t="s">
        <v>21</v>
      </c>
      <c r="D433" s="215">
        <v>0</v>
      </c>
      <c r="E433" s="124">
        <v>0</v>
      </c>
      <c r="F433" s="195">
        <f t="shared" ref="F433:F442" si="29">+SUM(E433)-SUM(D433)</f>
        <v>0</v>
      </c>
      <c r="G433" s="195">
        <f t="shared" ref="G433:G442" si="30">IFERROR(F433/D433*100,0)</f>
        <v>0</v>
      </c>
      <c r="H433" s="196"/>
    </row>
    <row r="434" spans="1:8" x14ac:dyDescent="0.25">
      <c r="A434" s="158" t="s">
        <v>57</v>
      </c>
      <c r="B434" s="161" t="s">
        <v>668</v>
      </c>
      <c r="C434" s="160" t="s">
        <v>21</v>
      </c>
      <c r="D434" s="215">
        <v>0</v>
      </c>
      <c r="E434" s="124">
        <v>0</v>
      </c>
      <c r="F434" s="195">
        <f t="shared" si="29"/>
        <v>0</v>
      </c>
      <c r="G434" s="195">
        <f t="shared" si="30"/>
        <v>0</v>
      </c>
      <c r="H434" s="196"/>
    </row>
    <row r="435" spans="1:8" x14ac:dyDescent="0.25">
      <c r="A435" s="158" t="s">
        <v>58</v>
      </c>
      <c r="B435" s="161" t="s">
        <v>669</v>
      </c>
      <c r="C435" s="160" t="s">
        <v>21</v>
      </c>
      <c r="D435" s="215">
        <v>0</v>
      </c>
      <c r="E435" s="124">
        <v>0</v>
      </c>
      <c r="F435" s="195">
        <f t="shared" si="29"/>
        <v>0</v>
      </c>
      <c r="G435" s="195">
        <f t="shared" si="30"/>
        <v>0</v>
      </c>
      <c r="H435" s="196"/>
    </row>
    <row r="436" spans="1:8" x14ac:dyDescent="0.25">
      <c r="A436" s="158" t="s">
        <v>59</v>
      </c>
      <c r="B436" s="161" t="s">
        <v>670</v>
      </c>
      <c r="C436" s="160" t="s">
        <v>21</v>
      </c>
      <c r="D436" s="215">
        <v>0</v>
      </c>
      <c r="E436" s="124" t="s">
        <v>228</v>
      </c>
      <c r="F436" s="195">
        <f t="shared" si="29"/>
        <v>0</v>
      </c>
      <c r="G436" s="195">
        <f t="shared" si="30"/>
        <v>0</v>
      </c>
      <c r="H436" s="196"/>
    </row>
    <row r="437" spans="1:8" x14ac:dyDescent="0.25">
      <c r="A437" s="158" t="s">
        <v>99</v>
      </c>
      <c r="B437" s="164" t="s">
        <v>309</v>
      </c>
      <c r="C437" s="160" t="s">
        <v>21</v>
      </c>
      <c r="D437" s="215">
        <v>0</v>
      </c>
      <c r="E437" s="124" t="s">
        <v>228</v>
      </c>
      <c r="F437" s="195">
        <f t="shared" si="29"/>
        <v>0</v>
      </c>
      <c r="G437" s="195">
        <f t="shared" si="30"/>
        <v>0</v>
      </c>
      <c r="H437" s="196"/>
    </row>
    <row r="438" spans="1:8" ht="31.5" x14ac:dyDescent="0.25">
      <c r="A438" s="158" t="s">
        <v>671</v>
      </c>
      <c r="B438" s="165" t="s">
        <v>672</v>
      </c>
      <c r="C438" s="160" t="s">
        <v>21</v>
      </c>
      <c r="D438" s="215">
        <v>0</v>
      </c>
      <c r="E438" s="124" t="s">
        <v>228</v>
      </c>
      <c r="F438" s="195">
        <f t="shared" si="29"/>
        <v>0</v>
      </c>
      <c r="G438" s="195">
        <f t="shared" si="30"/>
        <v>0</v>
      </c>
      <c r="H438" s="196"/>
    </row>
    <row r="439" spans="1:8" x14ac:dyDescent="0.25">
      <c r="A439" s="158" t="s">
        <v>101</v>
      </c>
      <c r="B439" s="164" t="s">
        <v>311</v>
      </c>
      <c r="C439" s="160" t="s">
        <v>21</v>
      </c>
      <c r="D439" s="215">
        <v>0</v>
      </c>
      <c r="E439" s="124" t="s">
        <v>228</v>
      </c>
      <c r="F439" s="195">
        <f t="shared" si="29"/>
        <v>0</v>
      </c>
      <c r="G439" s="195">
        <f t="shared" si="30"/>
        <v>0</v>
      </c>
      <c r="H439" s="196"/>
    </row>
    <row r="440" spans="1:8" ht="31.5" x14ac:dyDescent="0.25">
      <c r="A440" s="158" t="s">
        <v>673</v>
      </c>
      <c r="B440" s="165" t="s">
        <v>674</v>
      </c>
      <c r="C440" s="160" t="s">
        <v>21</v>
      </c>
      <c r="D440" s="215">
        <v>0</v>
      </c>
      <c r="E440" s="124" t="s">
        <v>228</v>
      </c>
      <c r="F440" s="195">
        <f t="shared" si="29"/>
        <v>0</v>
      </c>
      <c r="G440" s="195">
        <f t="shared" si="30"/>
        <v>0</v>
      </c>
      <c r="H440" s="196"/>
    </row>
    <row r="441" spans="1:8" x14ac:dyDescent="0.25">
      <c r="A441" s="158" t="s">
        <v>60</v>
      </c>
      <c r="B441" s="161" t="s">
        <v>675</v>
      </c>
      <c r="C441" s="160" t="s">
        <v>21</v>
      </c>
      <c r="D441" s="215">
        <v>0</v>
      </c>
      <c r="E441" s="124">
        <v>0</v>
      </c>
      <c r="F441" s="195">
        <f t="shared" si="29"/>
        <v>0</v>
      </c>
      <c r="G441" s="195">
        <f t="shared" si="30"/>
        <v>0</v>
      </c>
      <c r="H441" s="196"/>
    </row>
    <row r="442" spans="1:8" ht="16.5" thickBot="1" x14ac:dyDescent="0.3">
      <c r="A442" s="167" t="s">
        <v>61</v>
      </c>
      <c r="B442" s="199" t="s">
        <v>676</v>
      </c>
      <c r="C442" s="160" t="s">
        <v>21</v>
      </c>
      <c r="D442" s="215">
        <v>0</v>
      </c>
      <c r="E442" s="124">
        <v>0</v>
      </c>
      <c r="F442" s="195">
        <f t="shared" si="29"/>
        <v>0</v>
      </c>
      <c r="G442" s="195">
        <f t="shared" si="30"/>
        <v>0</v>
      </c>
      <c r="H442" s="200"/>
    </row>
    <row r="443" spans="1:8" x14ac:dyDescent="0.25">
      <c r="A443" s="154" t="s">
        <v>119</v>
      </c>
      <c r="B443" s="155" t="s">
        <v>112</v>
      </c>
      <c r="C443" s="201" t="s">
        <v>228</v>
      </c>
      <c r="D443" s="115" t="s">
        <v>228</v>
      </c>
      <c r="E443" s="116" t="s">
        <v>228</v>
      </c>
      <c r="F443" s="116" t="s">
        <v>228</v>
      </c>
      <c r="G443" s="116" t="s">
        <v>228</v>
      </c>
      <c r="H443" s="129"/>
    </row>
    <row r="444" spans="1:8" ht="47.25" x14ac:dyDescent="0.25">
      <c r="A444" s="158" t="s">
        <v>677</v>
      </c>
      <c r="B444" s="161" t="s">
        <v>678</v>
      </c>
      <c r="C444" s="160" t="s">
        <v>21</v>
      </c>
      <c r="D444" s="126">
        <v>181.76852385799998</v>
      </c>
      <c r="E444" s="127">
        <v>238.59227269999997</v>
      </c>
      <c r="F444" s="195">
        <f t="shared" ref="F444:F452" si="31">+SUM(E444)-SUM(D444)</f>
        <v>56.823748841999986</v>
      </c>
      <c r="G444" s="124">
        <f t="shared" ref="G444:G453" si="32">IFERROR(F444/D444*100,0)</f>
        <v>31.261599993182244</v>
      </c>
      <c r="H444" s="122"/>
    </row>
    <row r="445" spans="1:8" x14ac:dyDescent="0.25">
      <c r="A445" s="158" t="s">
        <v>122</v>
      </c>
      <c r="B445" s="164" t="s">
        <v>679</v>
      </c>
      <c r="C445" s="160" t="s">
        <v>21</v>
      </c>
      <c r="D445" s="126">
        <v>31.336179757999993</v>
      </c>
      <c r="E445" s="127">
        <v>73.147395290000006</v>
      </c>
      <c r="F445" s="195">
        <f t="shared" si="31"/>
        <v>41.811215532000013</v>
      </c>
      <c r="G445" s="124">
        <f t="shared" si="32"/>
        <v>133.42792853147898</v>
      </c>
      <c r="H445" s="122"/>
    </row>
    <row r="446" spans="1:8" ht="31.5" x14ac:dyDescent="0.25">
      <c r="A446" s="158" t="s">
        <v>730</v>
      </c>
      <c r="B446" s="164" t="s">
        <v>680</v>
      </c>
      <c r="C446" s="160" t="s">
        <v>21</v>
      </c>
      <c r="D446" s="126">
        <v>31.336179757999993</v>
      </c>
      <c r="E446" s="127">
        <v>73.147395290000006</v>
      </c>
      <c r="F446" s="195">
        <f t="shared" si="31"/>
        <v>41.811215532000013</v>
      </c>
      <c r="G446" s="124">
        <f t="shared" si="32"/>
        <v>133.42792853147898</v>
      </c>
      <c r="H446" s="122"/>
    </row>
    <row r="447" spans="1:8" ht="78.75" x14ac:dyDescent="0.25">
      <c r="A447" s="158" t="s">
        <v>731</v>
      </c>
      <c r="B447" s="164" t="s">
        <v>732</v>
      </c>
      <c r="C447" s="160" t="s">
        <v>21</v>
      </c>
      <c r="D447" s="126">
        <v>0</v>
      </c>
      <c r="E447" s="127">
        <v>0</v>
      </c>
      <c r="F447" s="195">
        <f t="shared" ref="F447" si="33">+SUM(E447)-SUM(D447)</f>
        <v>0</v>
      </c>
      <c r="G447" s="124">
        <f t="shared" ref="G447" si="34">IFERROR(F447/D447*100,0)</f>
        <v>0</v>
      </c>
      <c r="H447" s="122"/>
    </row>
    <row r="448" spans="1:8" x14ac:dyDescent="0.25">
      <c r="A448" s="158" t="s">
        <v>124</v>
      </c>
      <c r="B448" s="164" t="s">
        <v>681</v>
      </c>
      <c r="C448" s="160" t="s">
        <v>21</v>
      </c>
      <c r="D448" s="126">
        <v>0</v>
      </c>
      <c r="E448" s="127">
        <v>0</v>
      </c>
      <c r="F448" s="195">
        <f t="shared" si="31"/>
        <v>0</v>
      </c>
      <c r="G448" s="124">
        <f t="shared" si="32"/>
        <v>0</v>
      </c>
      <c r="H448" s="122"/>
    </row>
    <row r="449" spans="1:8" x14ac:dyDescent="0.25">
      <c r="A449" s="158" t="s">
        <v>733</v>
      </c>
      <c r="B449" s="164" t="s">
        <v>734</v>
      </c>
      <c r="C449" s="160" t="s">
        <v>21</v>
      </c>
      <c r="D449" s="126">
        <v>144.93234353</v>
      </c>
      <c r="E449" s="127">
        <v>159.94487684000001</v>
      </c>
      <c r="F449" s="195">
        <f t="shared" ref="F449" si="35">+SUM(E449)-SUM(D449)</f>
        <v>15.012533310000009</v>
      </c>
      <c r="G449" s="124">
        <f t="shared" ref="G449" si="36">IFERROR(F449/D449*100,0)</f>
        <v>10.358304395245302</v>
      </c>
      <c r="H449" s="122"/>
    </row>
    <row r="450" spans="1:8" ht="31.5" x14ac:dyDescent="0.25">
      <c r="A450" s="158" t="s">
        <v>125</v>
      </c>
      <c r="B450" s="161" t="s">
        <v>682</v>
      </c>
      <c r="C450" s="202" t="s">
        <v>228</v>
      </c>
      <c r="D450" s="216" t="s">
        <v>228</v>
      </c>
      <c r="E450" s="216" t="s">
        <v>228</v>
      </c>
      <c r="F450" s="120">
        <f t="shared" si="31"/>
        <v>0</v>
      </c>
      <c r="G450" s="120">
        <f t="shared" si="32"/>
        <v>0</v>
      </c>
      <c r="H450" s="122"/>
    </row>
    <row r="451" spans="1:8" x14ac:dyDescent="0.25">
      <c r="A451" s="158" t="s">
        <v>683</v>
      </c>
      <c r="B451" s="164" t="s">
        <v>684</v>
      </c>
      <c r="C451" s="160" t="s">
        <v>21</v>
      </c>
      <c r="D451" s="216" t="s">
        <v>228</v>
      </c>
      <c r="E451" s="216" t="s">
        <v>228</v>
      </c>
      <c r="F451" s="120">
        <f t="shared" si="31"/>
        <v>0</v>
      </c>
      <c r="G451" s="120">
        <f t="shared" si="32"/>
        <v>0</v>
      </c>
      <c r="H451" s="122"/>
    </row>
    <row r="452" spans="1:8" x14ac:dyDescent="0.25">
      <c r="A452" s="158" t="s">
        <v>685</v>
      </c>
      <c r="B452" s="164" t="s">
        <v>686</v>
      </c>
      <c r="C452" s="160" t="s">
        <v>21</v>
      </c>
      <c r="D452" s="216" t="s">
        <v>228</v>
      </c>
      <c r="E452" s="216" t="s">
        <v>228</v>
      </c>
      <c r="F452" s="120">
        <f t="shared" si="31"/>
        <v>0</v>
      </c>
      <c r="G452" s="120">
        <f t="shared" si="32"/>
        <v>0</v>
      </c>
      <c r="H452" s="122"/>
    </row>
    <row r="453" spans="1:8" ht="16.5" thickBot="1" x14ac:dyDescent="0.3">
      <c r="A453" s="171" t="s">
        <v>687</v>
      </c>
      <c r="B453" s="203" t="s">
        <v>688</v>
      </c>
      <c r="C453" s="173" t="s">
        <v>21</v>
      </c>
      <c r="D453" s="217" t="s">
        <v>228</v>
      </c>
      <c r="E453" s="218" t="s">
        <v>228</v>
      </c>
      <c r="F453" s="181">
        <f>+SUM(E453)-SUM(D453)</f>
        <v>0</v>
      </c>
      <c r="G453" s="181">
        <f t="shared" si="32"/>
        <v>0</v>
      </c>
      <c r="H453" s="131"/>
    </row>
    <row r="454" spans="1:8" x14ac:dyDescent="0.25">
      <c r="A454" s="204"/>
      <c r="B454" s="205"/>
      <c r="C454" s="206"/>
    </row>
    <row r="455" spans="1:8" x14ac:dyDescent="0.25">
      <c r="A455" s="204"/>
      <c r="B455" s="205"/>
      <c r="C455" s="206"/>
    </row>
    <row r="456" spans="1:8" x14ac:dyDescent="0.25">
      <c r="A456" s="207" t="s">
        <v>689</v>
      </c>
      <c r="B456" s="205"/>
      <c r="C456" s="206"/>
    </row>
    <row r="457" spans="1:8" x14ac:dyDescent="0.25">
      <c r="A457" s="299" t="s">
        <v>690</v>
      </c>
      <c r="B457" s="299"/>
      <c r="C457" s="299"/>
      <c r="D457" s="299"/>
      <c r="E457" s="299"/>
      <c r="F457" s="299"/>
      <c r="G457" s="299"/>
      <c r="H457" s="299"/>
    </row>
    <row r="458" spans="1:8" x14ac:dyDescent="0.25">
      <c r="A458" s="299" t="s">
        <v>691</v>
      </c>
      <c r="B458" s="299"/>
      <c r="C458" s="299"/>
      <c r="D458" s="299"/>
      <c r="E458" s="299"/>
      <c r="F458" s="299"/>
      <c r="G458" s="299"/>
      <c r="H458" s="299"/>
    </row>
    <row r="459" spans="1:8" x14ac:dyDescent="0.25">
      <c r="A459" s="299" t="s">
        <v>712</v>
      </c>
      <c r="B459" s="299"/>
      <c r="C459" s="299"/>
      <c r="D459" s="299"/>
      <c r="E459" s="299"/>
      <c r="F459" s="299"/>
      <c r="G459" s="299"/>
      <c r="H459" s="299"/>
    </row>
    <row r="460" spans="1:8" ht="26.25" customHeight="1" x14ac:dyDescent="0.25">
      <c r="A460" s="316" t="s">
        <v>693</v>
      </c>
      <c r="B460" s="316"/>
      <c r="C460" s="316"/>
      <c r="D460" s="316"/>
      <c r="E460" s="316"/>
      <c r="F460" s="316"/>
      <c r="G460" s="316"/>
      <c r="H460" s="316"/>
    </row>
    <row r="461" spans="1:8" ht="53.25" customHeight="1" x14ac:dyDescent="0.25">
      <c r="A461" s="319" t="s">
        <v>694</v>
      </c>
      <c r="B461" s="319"/>
      <c r="C461" s="319"/>
      <c r="D461" s="319"/>
      <c r="E461" s="319"/>
      <c r="F461" s="319"/>
      <c r="G461" s="319"/>
      <c r="H461" s="319"/>
    </row>
    <row r="462" spans="1:8" x14ac:dyDescent="0.25">
      <c r="A462" s="319"/>
      <c r="B462" s="319"/>
      <c r="C462" s="319"/>
      <c r="D462" s="319"/>
      <c r="E462" s="319"/>
      <c r="F462" s="319"/>
      <c r="G462" s="319"/>
      <c r="H462" s="319"/>
    </row>
    <row r="463" spans="1:8" x14ac:dyDescent="0.25">
      <c r="A463" s="257"/>
    </row>
    <row r="465" spans="1:10" s="5" customFormat="1" ht="16.5" thickBot="1" x14ac:dyDescent="0.3">
      <c r="A465" s="222" t="s">
        <v>714</v>
      </c>
      <c r="B465" s="2"/>
      <c r="C465" s="3"/>
      <c r="D465" s="3"/>
      <c r="E465" s="4"/>
      <c r="J465" s="265"/>
    </row>
    <row r="466" spans="1:10" s="5" customFormat="1" ht="33.75" customHeight="1" x14ac:dyDescent="0.25">
      <c r="A466" s="338" t="s">
        <v>7</v>
      </c>
      <c r="B466" s="340" t="s">
        <v>8</v>
      </c>
      <c r="C466" s="342" t="s">
        <v>9</v>
      </c>
      <c r="D466" s="344" t="s">
        <v>735</v>
      </c>
      <c r="E466" s="345"/>
      <c r="F466" s="346" t="s">
        <v>11</v>
      </c>
      <c r="G466" s="345"/>
      <c r="H466" s="317" t="s">
        <v>12</v>
      </c>
      <c r="J466" s="265"/>
    </row>
    <row r="467" spans="1:10" s="5" customFormat="1" ht="16.5" thickBot="1" x14ac:dyDescent="0.3">
      <c r="A467" s="339"/>
      <c r="B467" s="341"/>
      <c r="C467" s="343"/>
      <c r="D467" s="223" t="s">
        <v>13</v>
      </c>
      <c r="E467" s="224" t="s">
        <v>715</v>
      </c>
      <c r="F467" s="224" t="s">
        <v>15</v>
      </c>
      <c r="G467" s="223" t="s">
        <v>16</v>
      </c>
      <c r="H467" s="318"/>
      <c r="J467" s="265"/>
    </row>
    <row r="468" spans="1:10" s="5" customFormat="1" ht="19.5" thickBot="1" x14ac:dyDescent="0.3">
      <c r="A468" s="334" t="s">
        <v>18</v>
      </c>
      <c r="B468" s="335"/>
      <c r="C468" s="335"/>
      <c r="D468" s="335"/>
      <c r="E468" s="335"/>
      <c r="F468" s="335"/>
      <c r="G468" s="335"/>
      <c r="H468" s="336"/>
      <c r="J468" s="265"/>
    </row>
    <row r="469" spans="1:10" s="5" customFormat="1" x14ac:dyDescent="0.25">
      <c r="A469" s="234" t="s">
        <v>95</v>
      </c>
      <c r="B469" s="235" t="s">
        <v>96</v>
      </c>
      <c r="C469" s="16" t="s">
        <v>716</v>
      </c>
      <c r="D469" s="258">
        <f>+D69</f>
        <v>287.7933863193407</v>
      </c>
      <c r="E469" s="228">
        <f>+E69</f>
        <v>287.34610744679992</v>
      </c>
      <c r="F469" s="90">
        <f t="shared" ref="F469:F474" si="37">+SUM(E469)-SUM(D469)</f>
        <v>-0.44727887254077814</v>
      </c>
      <c r="G469" s="87">
        <f t="shared" ref="G469:G474" si="38">IFERROR(F469/D469*100,0)</f>
        <v>-0.15541666132816181</v>
      </c>
      <c r="H469" s="229"/>
      <c r="J469" s="265"/>
    </row>
    <row r="470" spans="1:10" s="5" customFormat="1" x14ac:dyDescent="0.25">
      <c r="A470" s="236"/>
      <c r="B470" s="226" t="s">
        <v>717</v>
      </c>
      <c r="C470" s="20"/>
      <c r="D470" s="259"/>
      <c r="E470" s="86"/>
      <c r="F470" s="91">
        <f t="shared" si="37"/>
        <v>0</v>
      </c>
      <c r="G470" s="85">
        <f t="shared" si="38"/>
        <v>0</v>
      </c>
      <c r="H470" s="231"/>
      <c r="J470" s="265"/>
    </row>
    <row r="471" spans="1:10" s="5" customFormat="1" x14ac:dyDescent="0.25">
      <c r="A471" s="236"/>
      <c r="B471" s="226" t="s">
        <v>718</v>
      </c>
      <c r="C471" s="20" t="s">
        <v>716</v>
      </c>
      <c r="D471" s="259">
        <v>287.09586748382173</v>
      </c>
      <c r="E471" s="86">
        <v>286.80579781679995</v>
      </c>
      <c r="F471" s="91">
        <f t="shared" si="37"/>
        <v>-0.29006966702178261</v>
      </c>
      <c r="G471" s="85">
        <f t="shared" si="38"/>
        <v>-0.10103582108792576</v>
      </c>
      <c r="H471" s="231"/>
      <c r="J471" s="265"/>
    </row>
    <row r="472" spans="1:10" s="5" customFormat="1" x14ac:dyDescent="0.25">
      <c r="A472" s="236"/>
      <c r="B472" s="226" t="s">
        <v>719</v>
      </c>
      <c r="C472" s="20" t="s">
        <v>716</v>
      </c>
      <c r="D472" s="259">
        <v>0</v>
      </c>
      <c r="E472" s="86">
        <v>0</v>
      </c>
      <c r="F472" s="91">
        <f t="shared" si="37"/>
        <v>0</v>
      </c>
      <c r="G472" s="85">
        <f t="shared" si="38"/>
        <v>0</v>
      </c>
      <c r="H472" s="231"/>
      <c r="J472" s="265"/>
    </row>
    <row r="473" spans="1:10" s="5" customFormat="1" x14ac:dyDescent="0.25">
      <c r="A473" s="236"/>
      <c r="B473" s="226" t="s">
        <v>720</v>
      </c>
      <c r="C473" s="20" t="s">
        <v>716</v>
      </c>
      <c r="D473" s="259">
        <v>0.69751883551896987</v>
      </c>
      <c r="E473" s="86">
        <v>0.5403096300000001</v>
      </c>
      <c r="F473" s="91">
        <f t="shared" si="37"/>
        <v>-0.15720920551896977</v>
      </c>
      <c r="G473" s="85">
        <f t="shared" si="38"/>
        <v>-22.538345563385761</v>
      </c>
      <c r="H473" s="231"/>
      <c r="J473" s="265"/>
    </row>
    <row r="474" spans="1:10" s="5" customFormat="1" ht="16.5" thickBot="1" x14ac:dyDescent="0.3">
      <c r="A474" s="237"/>
      <c r="B474" s="238" t="s">
        <v>721</v>
      </c>
      <c r="C474" s="34" t="s">
        <v>716</v>
      </c>
      <c r="D474" s="260">
        <v>0</v>
      </c>
      <c r="E474" s="88">
        <v>0</v>
      </c>
      <c r="F474" s="92">
        <f t="shared" si="37"/>
        <v>0</v>
      </c>
      <c r="G474" s="88">
        <f t="shared" si="38"/>
        <v>0</v>
      </c>
      <c r="H474" s="233"/>
      <c r="J474" s="265"/>
    </row>
    <row r="475" spans="1:10" s="5" customFormat="1" ht="9" customHeight="1" x14ac:dyDescent="0.25">
      <c r="A475" s="244"/>
      <c r="B475" s="254"/>
      <c r="C475" s="246"/>
      <c r="D475" s="255"/>
      <c r="E475" s="255"/>
      <c r="F475" s="256"/>
      <c r="G475" s="256"/>
      <c r="H475" s="256"/>
      <c r="J475" s="265"/>
    </row>
    <row r="476" spans="1:10" s="5" customFormat="1" ht="20.25" customHeight="1" thickBot="1" x14ac:dyDescent="0.3">
      <c r="A476" s="337" t="s">
        <v>590</v>
      </c>
      <c r="B476" s="337"/>
      <c r="C476" s="337"/>
      <c r="D476" s="337"/>
      <c r="E476" s="337"/>
      <c r="F476" s="337"/>
      <c r="G476" s="337"/>
      <c r="H476" s="337"/>
      <c r="J476" s="265"/>
    </row>
    <row r="477" spans="1:10" s="5" customFormat="1" x14ac:dyDescent="0.25">
      <c r="A477" s="234" t="s">
        <v>602</v>
      </c>
      <c r="B477" s="239" t="s">
        <v>603</v>
      </c>
      <c r="C477" s="16" t="s">
        <v>716</v>
      </c>
      <c r="D477" s="227">
        <f>+D382</f>
        <v>0</v>
      </c>
      <c r="E477" s="228">
        <f>+E382</f>
        <v>0</v>
      </c>
      <c r="F477" s="90">
        <f t="shared" ref="F477:F480" si="39">+SUM(E477)-SUM(D477)</f>
        <v>0</v>
      </c>
      <c r="G477" s="87">
        <f t="shared" ref="G477:G480" si="40">IFERROR(F477/D477*100,0)</f>
        <v>0</v>
      </c>
      <c r="H477" s="241"/>
      <c r="J477" s="265"/>
    </row>
    <row r="478" spans="1:10" s="5" customFormat="1" x14ac:dyDescent="0.25">
      <c r="A478" s="236"/>
      <c r="B478" s="25" t="s">
        <v>722</v>
      </c>
      <c r="C478" s="20"/>
      <c r="D478" s="230"/>
      <c r="E478" s="86"/>
      <c r="F478" s="91">
        <f t="shared" si="39"/>
        <v>0</v>
      </c>
      <c r="G478" s="85">
        <f t="shared" si="40"/>
        <v>0</v>
      </c>
      <c r="H478" s="242"/>
      <c r="J478" s="265"/>
    </row>
    <row r="479" spans="1:10" s="5" customFormat="1" x14ac:dyDescent="0.25">
      <c r="A479" s="236"/>
      <c r="B479" s="25" t="s">
        <v>723</v>
      </c>
      <c r="C479" s="20" t="s">
        <v>716</v>
      </c>
      <c r="D479" s="230">
        <f>+D480+D490</f>
        <v>254.26021159295453</v>
      </c>
      <c r="E479" s="86">
        <v>290.92832000000004</v>
      </c>
      <c r="F479" s="91">
        <f t="shared" si="39"/>
        <v>36.668108407045509</v>
      </c>
      <c r="G479" s="85">
        <f t="shared" si="40"/>
        <v>14.421488984579122</v>
      </c>
      <c r="H479" s="242"/>
      <c r="J479" s="265"/>
    </row>
    <row r="480" spans="1:10" s="5" customFormat="1" ht="16.5" thickBot="1" x14ac:dyDescent="0.3">
      <c r="A480" s="237"/>
      <c r="B480" s="240" t="s">
        <v>724</v>
      </c>
      <c r="C480" s="34" t="s">
        <v>716</v>
      </c>
      <c r="D480" s="232">
        <f>+D145</f>
        <v>254.26021159295453</v>
      </c>
      <c r="E480" s="88">
        <v>290.92832000000004</v>
      </c>
      <c r="F480" s="92">
        <f t="shared" si="39"/>
        <v>36.668108407045509</v>
      </c>
      <c r="G480" s="88">
        <f t="shared" si="40"/>
        <v>14.421488984579122</v>
      </c>
      <c r="H480" s="243"/>
      <c r="J480" s="265"/>
    </row>
    <row r="481" spans="1:10" s="5" customFormat="1" ht="9" customHeight="1" thickBot="1" x14ac:dyDescent="0.3">
      <c r="A481" s="244"/>
      <c r="B481" s="245"/>
      <c r="C481" s="246"/>
      <c r="D481" s="246"/>
      <c r="E481" s="247"/>
      <c r="F481" s="248"/>
      <c r="G481" s="248"/>
      <c r="H481" s="249"/>
      <c r="J481" s="265"/>
    </row>
    <row r="482" spans="1:10" s="5" customFormat="1" x14ac:dyDescent="0.25">
      <c r="A482" s="234" t="s">
        <v>636</v>
      </c>
      <c r="B482" s="239" t="s">
        <v>413</v>
      </c>
      <c r="C482" s="16" t="s">
        <v>716</v>
      </c>
      <c r="D482" s="250">
        <f>+D406</f>
        <v>115.7991277</v>
      </c>
      <c r="E482" s="228">
        <f>+E406</f>
        <v>154.29040909</v>
      </c>
      <c r="F482" s="90">
        <f t="shared" ref="F482:F485" si="41">+SUM(E482)-SUM(D482)</f>
        <v>38.491281389999997</v>
      </c>
      <c r="G482" s="87">
        <f t="shared" ref="G482:G485" si="42">IFERROR(F482/D482*100,0)</f>
        <v>33.239698911825222</v>
      </c>
      <c r="H482" s="241"/>
      <c r="J482" s="265"/>
    </row>
    <row r="483" spans="1:10" s="5" customFormat="1" x14ac:dyDescent="0.25">
      <c r="A483" s="236"/>
      <c r="B483" s="25" t="s">
        <v>725</v>
      </c>
      <c r="C483" s="20"/>
      <c r="D483" s="97"/>
      <c r="E483" s="86"/>
      <c r="F483" s="91">
        <f t="shared" si="41"/>
        <v>0</v>
      </c>
      <c r="G483" s="85">
        <f t="shared" si="42"/>
        <v>0</v>
      </c>
      <c r="H483" s="242"/>
      <c r="J483" s="265"/>
    </row>
    <row r="484" spans="1:10" s="5" customFormat="1" x14ac:dyDescent="0.25">
      <c r="A484" s="236"/>
      <c r="B484" s="25" t="s">
        <v>726</v>
      </c>
      <c r="C484" s="20" t="s">
        <v>716</v>
      </c>
      <c r="D484" s="97">
        <f>+D489</f>
        <v>285.14538482878191</v>
      </c>
      <c r="E484" s="86">
        <f>+E489</f>
        <v>283.89842604840663</v>
      </c>
      <c r="F484" s="91">
        <f t="shared" si="41"/>
        <v>-1.2469587803752802</v>
      </c>
      <c r="G484" s="85">
        <f t="shared" si="42"/>
        <v>-0.4373063169596898</v>
      </c>
      <c r="H484" s="242"/>
      <c r="J484" s="265"/>
    </row>
    <row r="485" spans="1:10" s="5" customFormat="1" ht="16.5" thickBot="1" x14ac:dyDescent="0.3">
      <c r="A485" s="237"/>
      <c r="B485" s="240" t="s">
        <v>719</v>
      </c>
      <c r="C485" s="34" t="s">
        <v>716</v>
      </c>
      <c r="D485" s="98">
        <f>+D490</f>
        <v>0</v>
      </c>
      <c r="E485" s="88">
        <f>+E490+E492</f>
        <v>0</v>
      </c>
      <c r="F485" s="92">
        <f t="shared" si="41"/>
        <v>0</v>
      </c>
      <c r="G485" s="88">
        <f t="shared" si="42"/>
        <v>0</v>
      </c>
      <c r="H485" s="243"/>
      <c r="J485" s="265"/>
    </row>
    <row r="486" spans="1:10" s="5" customFormat="1" ht="16.5" thickBot="1" x14ac:dyDescent="0.3">
      <c r="A486" s="1"/>
      <c r="B486" s="2"/>
      <c r="C486" s="3"/>
      <c r="D486" s="4"/>
      <c r="E486" s="4"/>
      <c r="F486" s="67"/>
      <c r="J486" s="265"/>
    </row>
    <row r="487" spans="1:10" s="5" customFormat="1" ht="31.5" x14ac:dyDescent="0.25">
      <c r="A487" s="234" t="s">
        <v>727</v>
      </c>
      <c r="B487" s="235" t="s">
        <v>729</v>
      </c>
      <c r="C487" s="251" t="s">
        <v>716</v>
      </c>
      <c r="D487" s="227">
        <v>285.83392106615747</v>
      </c>
      <c r="E487" s="228">
        <v>284.41829243967862</v>
      </c>
      <c r="F487" s="90">
        <f t="shared" ref="F487:F492" si="43">+SUM(E487)-SUM(D487)</f>
        <v>-1.4156286264788491</v>
      </c>
      <c r="G487" s="87">
        <f t="shared" ref="G487:G492" si="44">IFERROR(F487/D487*100,0)</f>
        <v>-0.49526264104644036</v>
      </c>
      <c r="H487" s="229"/>
      <c r="J487" s="265"/>
    </row>
    <row r="488" spans="1:10" s="5" customFormat="1" x14ac:dyDescent="0.25">
      <c r="A488" s="236"/>
      <c r="B488" s="226" t="s">
        <v>717</v>
      </c>
      <c r="C488" s="252"/>
      <c r="D488" s="230"/>
      <c r="E488" s="86"/>
      <c r="F488" s="91">
        <f t="shared" si="43"/>
        <v>0</v>
      </c>
      <c r="G488" s="85">
        <f t="shared" si="44"/>
        <v>0</v>
      </c>
      <c r="H488" s="231"/>
      <c r="J488" s="265"/>
    </row>
    <row r="489" spans="1:10" s="5" customFormat="1" x14ac:dyDescent="0.25">
      <c r="A489" s="236"/>
      <c r="B489" s="226" t="s">
        <v>718</v>
      </c>
      <c r="C489" s="252" t="s">
        <v>716</v>
      </c>
      <c r="D489" s="230">
        <v>285.14538482878191</v>
      </c>
      <c r="E489" s="86">
        <v>283.89842604840663</v>
      </c>
      <c r="F489" s="91">
        <f t="shared" si="43"/>
        <v>-1.2469587803752802</v>
      </c>
      <c r="G489" s="85">
        <f t="shared" si="44"/>
        <v>-0.4373063169596898</v>
      </c>
      <c r="H489" s="231"/>
      <c r="J489" s="265"/>
    </row>
    <row r="490" spans="1:10" s="5" customFormat="1" x14ac:dyDescent="0.25">
      <c r="A490" s="236"/>
      <c r="B490" s="226" t="s">
        <v>719</v>
      </c>
      <c r="C490" s="252" t="s">
        <v>716</v>
      </c>
      <c r="D490" s="230">
        <v>0</v>
      </c>
      <c r="E490" s="86">
        <v>0</v>
      </c>
      <c r="F490" s="91">
        <f t="shared" si="43"/>
        <v>0</v>
      </c>
      <c r="G490" s="85">
        <f t="shared" si="44"/>
        <v>0</v>
      </c>
      <c r="H490" s="231"/>
      <c r="J490" s="265"/>
    </row>
    <row r="491" spans="1:10" s="5" customFormat="1" x14ac:dyDescent="0.25">
      <c r="A491" s="236"/>
      <c r="B491" s="226" t="s">
        <v>720</v>
      </c>
      <c r="C491" s="252" t="s">
        <v>716</v>
      </c>
      <c r="D491" s="230">
        <v>0.68853623737556147</v>
      </c>
      <c r="E491" s="86">
        <v>0.51986639127199141</v>
      </c>
      <c r="F491" s="91">
        <f t="shared" si="43"/>
        <v>-0.16866984610357005</v>
      </c>
      <c r="G491" s="85">
        <f t="shared" si="44"/>
        <v>-24.496872778472113</v>
      </c>
      <c r="H491" s="231"/>
      <c r="J491" s="265"/>
    </row>
    <row r="492" spans="1:10" s="5" customFormat="1" ht="16.5" thickBot="1" x14ac:dyDescent="0.3">
      <c r="A492" s="237"/>
      <c r="B492" s="238" t="s">
        <v>721</v>
      </c>
      <c r="C492" s="253" t="s">
        <v>716</v>
      </c>
      <c r="D492" s="232">
        <v>0</v>
      </c>
      <c r="E492" s="88">
        <v>0</v>
      </c>
      <c r="F492" s="92">
        <f t="shared" si="43"/>
        <v>0</v>
      </c>
      <c r="G492" s="88">
        <f t="shared" si="44"/>
        <v>0</v>
      </c>
      <c r="H492" s="233"/>
      <c r="J492" s="265"/>
    </row>
    <row r="493" spans="1:10" s="5" customFormat="1" x14ac:dyDescent="0.25">
      <c r="A493" s="1"/>
      <c r="B493" s="2"/>
      <c r="C493" s="3"/>
      <c r="D493" s="225"/>
      <c r="E493" s="225"/>
      <c r="F493" s="137"/>
      <c r="J493" s="265"/>
    </row>
  </sheetData>
  <autoFilter ref="A21:I453"/>
  <mergeCells count="35">
    <mergeCell ref="H466:H467"/>
    <mergeCell ref="A468:H468"/>
    <mergeCell ref="A476:H476"/>
    <mergeCell ref="A466:A467"/>
    <mergeCell ref="B466:B467"/>
    <mergeCell ref="C466:C467"/>
    <mergeCell ref="D466:E466"/>
    <mergeCell ref="F466:G466"/>
    <mergeCell ref="A462:H462"/>
    <mergeCell ref="A6:H7"/>
    <mergeCell ref="A12:B12"/>
    <mergeCell ref="A18:H18"/>
    <mergeCell ref="A19:A20"/>
    <mergeCell ref="B19:B20"/>
    <mergeCell ref="C19:C20"/>
    <mergeCell ref="D19:E19"/>
    <mergeCell ref="F19:G19"/>
    <mergeCell ref="H19:H20"/>
    <mergeCell ref="A14:H14"/>
    <mergeCell ref="A461:H461"/>
    <mergeCell ref="A22:H22"/>
    <mergeCell ref="A166:H166"/>
    <mergeCell ref="A318:H318"/>
    <mergeCell ref="A368:H369"/>
    <mergeCell ref="A460:H460"/>
    <mergeCell ref="H370:H371"/>
    <mergeCell ref="A373:B373"/>
    <mergeCell ref="A457:H457"/>
    <mergeCell ref="A458:H458"/>
    <mergeCell ref="A459:H459"/>
    <mergeCell ref="A370:A371"/>
    <mergeCell ref="B370:B371"/>
    <mergeCell ref="C370:C371"/>
    <mergeCell ref="D370:E370"/>
    <mergeCell ref="F370:G370"/>
  </mergeCells>
  <pageMargins left="0.78740157480314965" right="0.39370078740157483" top="0.78740157480314965" bottom="0.78740157480314965" header="0.31496062992125984" footer="0.31496062992125984"/>
  <pageSetup paperSize="9" scale="38" fitToHeight="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  <pageSetUpPr fitToPage="1"/>
  </sheetPr>
  <dimension ref="A1:J492"/>
  <sheetViews>
    <sheetView view="pageBreakPreview" zoomScale="55" zoomScaleNormal="70" zoomScaleSheetLayoutView="55" workbookViewId="0">
      <pane ySplit="21" topLeftCell="A444" activePane="bottomLeft" state="frozen"/>
      <selection activeCell="I1" sqref="I1:Z1048576"/>
      <selection pane="bottomLeft" sqref="A1:XFD1048576"/>
    </sheetView>
  </sheetViews>
  <sheetFormatPr defaultRowHeight="15.75" x14ac:dyDescent="0.25"/>
  <cols>
    <col min="1" max="1" width="11.140625" style="208" customWidth="1"/>
    <col min="2" max="2" width="92.28515625" style="209" customWidth="1"/>
    <col min="3" max="3" width="11.7109375" style="210" customWidth="1"/>
    <col min="4" max="4" width="16.42578125" style="137" customWidth="1"/>
    <col min="5" max="5" width="17" style="137" customWidth="1"/>
    <col min="6" max="6" width="17.7109375" style="137" customWidth="1"/>
    <col min="7" max="7" width="18.28515625" style="140" customWidth="1"/>
    <col min="8" max="8" width="19.140625" style="140" customWidth="1"/>
    <col min="9" max="9" width="4.7109375" style="141" customWidth="1"/>
    <col min="10" max="10" width="15.140625" style="263" bestFit="1" customWidth="1"/>
    <col min="11" max="16384" width="9.140625" style="141"/>
  </cols>
  <sheetData>
    <row r="1" spans="1:8" x14ac:dyDescent="0.25">
      <c r="A1" s="134"/>
      <c r="B1" s="135"/>
      <c r="C1" s="136"/>
      <c r="E1" s="114" t="s">
        <v>737</v>
      </c>
      <c r="F1" s="138"/>
      <c r="G1" s="139"/>
    </row>
    <row r="2" spans="1:8" x14ac:dyDescent="0.25">
      <c r="A2" s="134"/>
      <c r="B2" s="135"/>
      <c r="C2" s="136"/>
      <c r="E2" s="114" t="s">
        <v>1</v>
      </c>
      <c r="F2" s="138"/>
      <c r="G2" s="139"/>
    </row>
    <row r="3" spans="1:8" x14ac:dyDescent="0.25">
      <c r="A3" s="134"/>
      <c r="B3" s="135"/>
      <c r="C3" s="136"/>
      <c r="E3" s="142" t="s">
        <v>2</v>
      </c>
      <c r="F3" s="138"/>
      <c r="G3" s="139"/>
    </row>
    <row r="4" spans="1:8" x14ac:dyDescent="0.25">
      <c r="A4" s="134"/>
      <c r="B4" s="135"/>
      <c r="C4" s="136"/>
      <c r="F4" s="138"/>
      <c r="G4" s="139"/>
      <c r="H4" s="114"/>
    </row>
    <row r="5" spans="1:8" x14ac:dyDescent="0.25">
      <c r="A5" s="134"/>
      <c r="B5" s="135"/>
      <c r="C5" s="136"/>
      <c r="F5" s="138"/>
      <c r="G5" s="139"/>
      <c r="H5" s="114"/>
    </row>
    <row r="6" spans="1:8" ht="15.75" customHeight="1" x14ac:dyDescent="0.25">
      <c r="A6" s="300" t="s">
        <v>738</v>
      </c>
      <c r="B6" s="300"/>
      <c r="C6" s="300"/>
      <c r="D6" s="300"/>
      <c r="E6" s="300"/>
      <c r="F6" s="300"/>
      <c r="G6" s="300"/>
      <c r="H6" s="300"/>
    </row>
    <row r="7" spans="1:8" ht="41.25" customHeight="1" x14ac:dyDescent="0.25">
      <c r="A7" s="301"/>
      <c r="B7" s="301"/>
      <c r="C7" s="301"/>
      <c r="D7" s="301"/>
      <c r="E7" s="301"/>
      <c r="F7" s="301"/>
      <c r="G7" s="301"/>
      <c r="H7" s="301"/>
    </row>
    <row r="8" spans="1:8" x14ac:dyDescent="0.25">
      <c r="A8" s="134"/>
      <c r="B8" s="136" t="s">
        <v>739</v>
      </c>
      <c r="C8" s="136"/>
      <c r="F8" s="138"/>
      <c r="G8" s="139"/>
      <c r="H8" s="143"/>
    </row>
    <row r="9" spans="1:8" x14ac:dyDescent="0.25">
      <c r="A9" s="77" t="s">
        <v>709</v>
      </c>
      <c r="B9" s="77"/>
      <c r="C9" s="136"/>
      <c r="F9" s="138"/>
      <c r="G9" s="139"/>
      <c r="H9" s="143"/>
    </row>
    <row r="10" spans="1:8" x14ac:dyDescent="0.25">
      <c r="A10" s="134"/>
      <c r="B10" s="78" t="s">
        <v>695</v>
      </c>
      <c r="C10" s="136"/>
      <c r="F10" s="138"/>
      <c r="G10" s="139"/>
      <c r="H10" s="143"/>
    </row>
    <row r="11" spans="1:8" x14ac:dyDescent="0.25">
      <c r="A11" s="134"/>
      <c r="B11" s="79" t="s">
        <v>702</v>
      </c>
      <c r="C11" s="136"/>
      <c r="F11" s="138"/>
      <c r="G11" s="139"/>
      <c r="H11" s="143"/>
    </row>
    <row r="12" spans="1:8" x14ac:dyDescent="0.25">
      <c r="A12" s="302" t="s">
        <v>740</v>
      </c>
      <c r="B12" s="302"/>
      <c r="C12" s="136"/>
      <c r="F12" s="138"/>
      <c r="G12" s="139"/>
      <c r="H12" s="143"/>
    </row>
    <row r="13" spans="1:8" x14ac:dyDescent="0.25">
      <c r="A13" s="134"/>
      <c r="B13" s="79"/>
      <c r="C13" s="136"/>
      <c r="F13" s="138"/>
      <c r="G13" s="139"/>
      <c r="H13" s="143"/>
    </row>
    <row r="14" spans="1:8" ht="48" customHeight="1" x14ac:dyDescent="0.25">
      <c r="A14" s="315" t="s">
        <v>736</v>
      </c>
      <c r="B14" s="315"/>
      <c r="C14" s="315"/>
      <c r="D14" s="315"/>
      <c r="E14" s="315"/>
      <c r="F14" s="315"/>
      <c r="G14" s="315"/>
      <c r="H14" s="315"/>
    </row>
    <row r="15" spans="1:8" x14ac:dyDescent="0.25">
      <c r="A15" s="80" t="s">
        <v>4</v>
      </c>
      <c r="B15" s="80"/>
      <c r="C15" s="136"/>
      <c r="F15" s="138"/>
      <c r="G15" s="139"/>
      <c r="H15" s="143"/>
    </row>
    <row r="16" spans="1:8" x14ac:dyDescent="0.25">
      <c r="A16" s="144"/>
      <c r="B16" s="144"/>
      <c r="C16" s="144"/>
      <c r="D16" s="140"/>
      <c r="E16" s="145"/>
      <c r="F16" s="146"/>
      <c r="G16" s="139"/>
      <c r="H16" s="143"/>
    </row>
    <row r="17" spans="1:10" ht="65.25" customHeight="1" x14ac:dyDescent="0.25">
      <c r="A17" s="144"/>
      <c r="B17" s="144"/>
      <c r="C17" s="144"/>
      <c r="D17" s="140"/>
      <c r="E17" s="145"/>
      <c r="F17" s="146"/>
      <c r="G17" s="139"/>
      <c r="H17" s="143"/>
    </row>
    <row r="18" spans="1:10" ht="21" customHeight="1" thickBot="1" x14ac:dyDescent="0.3">
      <c r="A18" s="303" t="s">
        <v>6</v>
      </c>
      <c r="B18" s="303"/>
      <c r="C18" s="303"/>
      <c r="D18" s="303"/>
      <c r="E18" s="303"/>
      <c r="F18" s="303"/>
      <c r="G18" s="303"/>
      <c r="H18" s="303"/>
    </row>
    <row r="19" spans="1:10" s="144" customFormat="1" ht="66" customHeight="1" x14ac:dyDescent="0.25">
      <c r="A19" s="304" t="s">
        <v>7</v>
      </c>
      <c r="B19" s="306" t="s">
        <v>8</v>
      </c>
      <c r="C19" s="308" t="s">
        <v>9</v>
      </c>
      <c r="D19" s="310" t="s">
        <v>735</v>
      </c>
      <c r="E19" s="311"/>
      <c r="F19" s="312" t="s">
        <v>11</v>
      </c>
      <c r="G19" s="311"/>
      <c r="H19" s="313" t="s">
        <v>12</v>
      </c>
      <c r="J19" s="264"/>
    </row>
    <row r="20" spans="1:10" s="144" customFormat="1" ht="48" customHeight="1" x14ac:dyDescent="0.25">
      <c r="A20" s="305"/>
      <c r="B20" s="307"/>
      <c r="C20" s="309"/>
      <c r="D20" s="148" t="s">
        <v>13</v>
      </c>
      <c r="E20" s="147" t="s">
        <v>14</v>
      </c>
      <c r="F20" s="147" t="s">
        <v>15</v>
      </c>
      <c r="G20" s="148" t="s">
        <v>16</v>
      </c>
      <c r="H20" s="314"/>
      <c r="J20" s="264"/>
    </row>
    <row r="21" spans="1:10" s="153" customFormat="1" ht="16.5" thickBot="1" x14ac:dyDescent="0.3">
      <c r="A21" s="149">
        <v>1</v>
      </c>
      <c r="B21" s="150">
        <v>2</v>
      </c>
      <c r="C21" s="151">
        <v>3</v>
      </c>
      <c r="D21" s="152">
        <v>4</v>
      </c>
      <c r="E21" s="149">
        <v>5</v>
      </c>
      <c r="F21" s="149" t="s">
        <v>17</v>
      </c>
      <c r="G21" s="150">
        <v>7</v>
      </c>
      <c r="H21" s="150">
        <v>8</v>
      </c>
      <c r="J21" s="157"/>
    </row>
    <row r="22" spans="1:10" s="153" customFormat="1" ht="19.5" thickBot="1" x14ac:dyDescent="0.3">
      <c r="A22" s="320" t="s">
        <v>18</v>
      </c>
      <c r="B22" s="321"/>
      <c r="C22" s="321"/>
      <c r="D22" s="321"/>
      <c r="E22" s="321"/>
      <c r="F22" s="321"/>
      <c r="G22" s="321"/>
      <c r="H22" s="322"/>
      <c r="J22" s="157"/>
    </row>
    <row r="23" spans="1:10" s="153" customFormat="1" ht="15.75" customHeight="1" x14ac:dyDescent="0.25">
      <c r="A23" s="154" t="s">
        <v>19</v>
      </c>
      <c r="B23" s="155" t="s">
        <v>20</v>
      </c>
      <c r="C23" s="156" t="s">
        <v>21</v>
      </c>
      <c r="D23" s="116">
        <f>+D29+D31+D32+D37</f>
        <v>30771.081546084999</v>
      </c>
      <c r="E23" s="116">
        <f>+E29+E31+E32+E37</f>
        <v>31435.631999999998</v>
      </c>
      <c r="F23" s="116">
        <f>+SUM(E23)-SUM(D23)</f>
        <v>664.5504539149988</v>
      </c>
      <c r="G23" s="117">
        <f t="shared" ref="G23:G76" si="0">IFERROR(F23/D23*100,0)</f>
        <v>2.1596590711955312</v>
      </c>
      <c r="H23" s="118"/>
      <c r="J23" s="157"/>
    </row>
    <row r="24" spans="1:10" s="153" customFormat="1" x14ac:dyDescent="0.25">
      <c r="A24" s="158" t="s">
        <v>22</v>
      </c>
      <c r="B24" s="159" t="s">
        <v>23</v>
      </c>
      <c r="C24" s="160" t="s">
        <v>21</v>
      </c>
      <c r="D24" s="124" t="s">
        <v>228</v>
      </c>
      <c r="E24" s="124" t="s">
        <v>228</v>
      </c>
      <c r="F24" s="120">
        <f t="shared" ref="F24:F28" si="1">+SUM(E24)-SUM(D24)</f>
        <v>0</v>
      </c>
      <c r="G24" s="121">
        <f t="shared" si="0"/>
        <v>0</v>
      </c>
      <c r="H24" s="122"/>
      <c r="J24" s="157"/>
    </row>
    <row r="25" spans="1:10" s="153" customFormat="1" ht="31.5" x14ac:dyDescent="0.25">
      <c r="A25" s="158" t="s">
        <v>24</v>
      </c>
      <c r="B25" s="161" t="s">
        <v>25</v>
      </c>
      <c r="C25" s="160" t="s">
        <v>21</v>
      </c>
      <c r="D25" s="124" t="s">
        <v>228</v>
      </c>
      <c r="E25" s="124" t="s">
        <v>228</v>
      </c>
      <c r="F25" s="120">
        <f t="shared" si="1"/>
        <v>0</v>
      </c>
      <c r="G25" s="121">
        <f t="shared" si="0"/>
        <v>0</v>
      </c>
      <c r="H25" s="122"/>
      <c r="J25" s="157"/>
    </row>
    <row r="26" spans="1:10" s="153" customFormat="1" ht="31.5" x14ac:dyDescent="0.25">
      <c r="A26" s="158" t="s">
        <v>26</v>
      </c>
      <c r="B26" s="161" t="s">
        <v>27</v>
      </c>
      <c r="C26" s="160" t="s">
        <v>21</v>
      </c>
      <c r="D26" s="124" t="s">
        <v>228</v>
      </c>
      <c r="E26" s="124" t="s">
        <v>228</v>
      </c>
      <c r="F26" s="120">
        <f t="shared" si="1"/>
        <v>0</v>
      </c>
      <c r="G26" s="121">
        <f t="shared" si="0"/>
        <v>0</v>
      </c>
      <c r="H26" s="122"/>
      <c r="J26" s="157"/>
    </row>
    <row r="27" spans="1:10" s="153" customFormat="1" ht="31.5" x14ac:dyDescent="0.25">
      <c r="A27" s="158" t="s">
        <v>28</v>
      </c>
      <c r="B27" s="161" t="s">
        <v>29</v>
      </c>
      <c r="C27" s="160" t="s">
        <v>21</v>
      </c>
      <c r="D27" s="124" t="s">
        <v>228</v>
      </c>
      <c r="E27" s="124" t="s">
        <v>228</v>
      </c>
      <c r="F27" s="120">
        <f t="shared" si="1"/>
        <v>0</v>
      </c>
      <c r="G27" s="121">
        <f t="shared" si="0"/>
        <v>0</v>
      </c>
      <c r="H27" s="122"/>
      <c r="J27" s="157"/>
    </row>
    <row r="28" spans="1:10" s="153" customFormat="1" x14ac:dyDescent="0.25">
      <c r="A28" s="158" t="s">
        <v>30</v>
      </c>
      <c r="B28" s="159" t="s">
        <v>31</v>
      </c>
      <c r="C28" s="160" t="s">
        <v>21</v>
      </c>
      <c r="D28" s="124" t="s">
        <v>228</v>
      </c>
      <c r="E28" s="124" t="s">
        <v>228</v>
      </c>
      <c r="F28" s="120">
        <f t="shared" si="1"/>
        <v>0</v>
      </c>
      <c r="G28" s="121">
        <f t="shared" si="0"/>
        <v>0</v>
      </c>
      <c r="H28" s="122"/>
      <c r="J28" s="157"/>
    </row>
    <row r="29" spans="1:10" s="153" customFormat="1" x14ac:dyDescent="0.25">
      <c r="A29" s="158" t="s">
        <v>32</v>
      </c>
      <c r="B29" s="159" t="s">
        <v>33</v>
      </c>
      <c r="C29" s="160" t="s">
        <v>21</v>
      </c>
      <c r="D29" s="124">
        <v>29211.683768600004</v>
      </c>
      <c r="E29" s="124">
        <v>30124.241000000002</v>
      </c>
      <c r="F29" s="124">
        <f t="shared" ref="F29:F87" si="2">+SUM(E29)-SUM(D29)</f>
        <v>912.55723139999827</v>
      </c>
      <c r="G29" s="125">
        <f t="shared" si="0"/>
        <v>3.1239460163570483</v>
      </c>
      <c r="H29" s="122"/>
      <c r="J29" s="157"/>
    </row>
    <row r="30" spans="1:10" s="153" customFormat="1" ht="15.75" customHeight="1" x14ac:dyDescent="0.25">
      <c r="A30" s="158" t="s">
        <v>34</v>
      </c>
      <c r="B30" s="159" t="s">
        <v>35</v>
      </c>
      <c r="C30" s="160" t="s">
        <v>21</v>
      </c>
      <c r="D30" s="124" t="s">
        <v>228</v>
      </c>
      <c r="E30" s="124" t="s">
        <v>228</v>
      </c>
      <c r="F30" s="120">
        <f t="shared" si="2"/>
        <v>0</v>
      </c>
      <c r="G30" s="121">
        <f t="shared" si="0"/>
        <v>0</v>
      </c>
      <c r="H30" s="122"/>
      <c r="J30" s="157"/>
    </row>
    <row r="31" spans="1:10" s="153" customFormat="1" x14ac:dyDescent="0.25">
      <c r="A31" s="158" t="s">
        <v>36</v>
      </c>
      <c r="B31" s="159" t="s">
        <v>37</v>
      </c>
      <c r="C31" s="160" t="s">
        <v>21</v>
      </c>
      <c r="D31" s="124">
        <v>1046.2461339249969</v>
      </c>
      <c r="E31" s="124">
        <v>967.53099999999995</v>
      </c>
      <c r="F31" s="124">
        <f t="shared" si="2"/>
        <v>-78.715133924996962</v>
      </c>
      <c r="G31" s="125">
        <f t="shared" si="0"/>
        <v>-7.5235770410636356</v>
      </c>
      <c r="H31" s="122"/>
      <c r="J31" s="157"/>
    </row>
    <row r="32" spans="1:10" s="153" customFormat="1" x14ac:dyDescent="0.25">
      <c r="A32" s="158" t="s">
        <v>38</v>
      </c>
      <c r="B32" s="159" t="s">
        <v>39</v>
      </c>
      <c r="C32" s="160" t="s">
        <v>21</v>
      </c>
      <c r="D32" s="124">
        <v>0</v>
      </c>
      <c r="E32" s="124">
        <v>0</v>
      </c>
      <c r="F32" s="124">
        <f t="shared" si="2"/>
        <v>0</v>
      </c>
      <c r="G32" s="125">
        <f t="shared" si="0"/>
        <v>0</v>
      </c>
      <c r="H32" s="122"/>
      <c r="J32" s="157"/>
    </row>
    <row r="33" spans="1:10" s="153" customFormat="1" x14ac:dyDescent="0.25">
      <c r="A33" s="158" t="s">
        <v>40</v>
      </c>
      <c r="B33" s="159" t="s">
        <v>41</v>
      </c>
      <c r="C33" s="160" t="s">
        <v>21</v>
      </c>
      <c r="D33" s="124" t="s">
        <v>228</v>
      </c>
      <c r="E33" s="124" t="s">
        <v>228</v>
      </c>
      <c r="F33" s="120">
        <f t="shared" si="2"/>
        <v>0</v>
      </c>
      <c r="G33" s="121">
        <f t="shared" si="0"/>
        <v>0</v>
      </c>
      <c r="H33" s="122"/>
      <c r="J33" s="157"/>
    </row>
    <row r="34" spans="1:10" s="153" customFormat="1" ht="31.5" x14ac:dyDescent="0.25">
      <c r="A34" s="158" t="s">
        <v>42</v>
      </c>
      <c r="B34" s="161" t="s">
        <v>43</v>
      </c>
      <c r="C34" s="160" t="s">
        <v>21</v>
      </c>
      <c r="D34" s="124" t="s">
        <v>228</v>
      </c>
      <c r="E34" s="124" t="s">
        <v>228</v>
      </c>
      <c r="F34" s="120">
        <f t="shared" si="2"/>
        <v>0</v>
      </c>
      <c r="G34" s="121">
        <f t="shared" si="0"/>
        <v>0</v>
      </c>
      <c r="H34" s="122"/>
      <c r="J34" s="157"/>
    </row>
    <row r="35" spans="1:10" s="153" customFormat="1" x14ac:dyDescent="0.25">
      <c r="A35" s="158" t="s">
        <v>44</v>
      </c>
      <c r="B35" s="162" t="s">
        <v>45</v>
      </c>
      <c r="C35" s="160" t="s">
        <v>21</v>
      </c>
      <c r="D35" s="124" t="s">
        <v>228</v>
      </c>
      <c r="E35" s="124" t="s">
        <v>228</v>
      </c>
      <c r="F35" s="120">
        <f t="shared" si="2"/>
        <v>0</v>
      </c>
      <c r="G35" s="121">
        <f t="shared" si="0"/>
        <v>0</v>
      </c>
      <c r="H35" s="122"/>
      <c r="J35" s="157"/>
    </row>
    <row r="36" spans="1:10" s="153" customFormat="1" x14ac:dyDescent="0.25">
      <c r="A36" s="158" t="s">
        <v>46</v>
      </c>
      <c r="B36" s="162" t="s">
        <v>47</v>
      </c>
      <c r="C36" s="160" t="s">
        <v>21</v>
      </c>
      <c r="D36" s="124" t="s">
        <v>228</v>
      </c>
      <c r="E36" s="124" t="s">
        <v>228</v>
      </c>
      <c r="F36" s="120">
        <f t="shared" si="2"/>
        <v>0</v>
      </c>
      <c r="G36" s="121">
        <f t="shared" si="0"/>
        <v>0</v>
      </c>
      <c r="H36" s="122"/>
      <c r="J36" s="157"/>
    </row>
    <row r="37" spans="1:10" s="153" customFormat="1" x14ac:dyDescent="0.25">
      <c r="A37" s="158" t="s">
        <v>48</v>
      </c>
      <c r="B37" s="159" t="s">
        <v>49</v>
      </c>
      <c r="C37" s="160" t="s">
        <v>21</v>
      </c>
      <c r="D37" s="124">
        <v>513.15164356000002</v>
      </c>
      <c r="E37" s="124">
        <v>343.85999999999603</v>
      </c>
      <c r="F37" s="124">
        <f t="shared" si="2"/>
        <v>-169.29164356000399</v>
      </c>
      <c r="G37" s="125">
        <f t="shared" si="0"/>
        <v>-32.990568321196392</v>
      </c>
      <c r="H37" s="122"/>
      <c r="J37" s="157"/>
    </row>
    <row r="38" spans="1:10" s="153" customFormat="1" ht="31.5" x14ac:dyDescent="0.25">
      <c r="A38" s="158" t="s">
        <v>50</v>
      </c>
      <c r="B38" s="163" t="s">
        <v>51</v>
      </c>
      <c r="C38" s="160" t="s">
        <v>21</v>
      </c>
      <c r="D38" s="124">
        <f>+D44+D46+D47+D52</f>
        <v>25640.384242030021</v>
      </c>
      <c r="E38" s="124">
        <f>+E44+E46+E47+E52</f>
        <v>27526.038</v>
      </c>
      <c r="F38" s="124">
        <f t="shared" si="2"/>
        <v>1885.6537579699798</v>
      </c>
      <c r="G38" s="124">
        <f t="shared" si="0"/>
        <v>7.354233619007136</v>
      </c>
      <c r="H38" s="122"/>
      <c r="J38" s="157"/>
    </row>
    <row r="39" spans="1:10" s="153" customFormat="1" x14ac:dyDescent="0.25">
      <c r="A39" s="158" t="s">
        <v>52</v>
      </c>
      <c r="B39" s="159" t="s">
        <v>23</v>
      </c>
      <c r="C39" s="160" t="s">
        <v>21</v>
      </c>
      <c r="D39" s="124" t="s">
        <v>228</v>
      </c>
      <c r="E39" s="124" t="s">
        <v>228</v>
      </c>
      <c r="F39" s="120">
        <f t="shared" si="2"/>
        <v>0</v>
      </c>
      <c r="G39" s="121">
        <f t="shared" si="0"/>
        <v>0</v>
      </c>
      <c r="H39" s="122"/>
      <c r="J39" s="157"/>
    </row>
    <row r="40" spans="1:10" s="153" customFormat="1" ht="31.5" x14ac:dyDescent="0.25">
      <c r="A40" s="158" t="s">
        <v>53</v>
      </c>
      <c r="B40" s="164" t="s">
        <v>25</v>
      </c>
      <c r="C40" s="160" t="s">
        <v>21</v>
      </c>
      <c r="D40" s="124" t="s">
        <v>228</v>
      </c>
      <c r="E40" s="124" t="s">
        <v>228</v>
      </c>
      <c r="F40" s="120">
        <f t="shared" si="2"/>
        <v>0</v>
      </c>
      <c r="G40" s="121">
        <f t="shared" si="0"/>
        <v>0</v>
      </c>
      <c r="H40" s="122"/>
      <c r="J40" s="157"/>
    </row>
    <row r="41" spans="1:10" s="153" customFormat="1" ht="31.5" x14ac:dyDescent="0.25">
      <c r="A41" s="158" t="s">
        <v>54</v>
      </c>
      <c r="B41" s="164" t="s">
        <v>27</v>
      </c>
      <c r="C41" s="160" t="s">
        <v>21</v>
      </c>
      <c r="D41" s="124" t="s">
        <v>228</v>
      </c>
      <c r="E41" s="124" t="s">
        <v>228</v>
      </c>
      <c r="F41" s="120">
        <f t="shared" si="2"/>
        <v>0</v>
      </c>
      <c r="G41" s="121">
        <f t="shared" si="0"/>
        <v>0</v>
      </c>
      <c r="H41" s="122"/>
      <c r="J41" s="157"/>
    </row>
    <row r="42" spans="1:10" s="153" customFormat="1" ht="31.5" x14ac:dyDescent="0.25">
      <c r="A42" s="158" t="s">
        <v>55</v>
      </c>
      <c r="B42" s="164" t="s">
        <v>29</v>
      </c>
      <c r="C42" s="160" t="s">
        <v>21</v>
      </c>
      <c r="D42" s="124" t="s">
        <v>228</v>
      </c>
      <c r="E42" s="124" t="s">
        <v>228</v>
      </c>
      <c r="F42" s="120">
        <f t="shared" si="2"/>
        <v>0</v>
      </c>
      <c r="G42" s="121">
        <f t="shared" si="0"/>
        <v>0</v>
      </c>
      <c r="H42" s="122"/>
      <c r="J42" s="157"/>
    </row>
    <row r="43" spans="1:10" s="153" customFormat="1" x14ac:dyDescent="0.25">
      <c r="A43" s="158" t="s">
        <v>56</v>
      </c>
      <c r="B43" s="159" t="s">
        <v>31</v>
      </c>
      <c r="C43" s="160" t="s">
        <v>21</v>
      </c>
      <c r="D43" s="124" t="s">
        <v>228</v>
      </c>
      <c r="E43" s="124" t="s">
        <v>228</v>
      </c>
      <c r="F43" s="120">
        <f t="shared" si="2"/>
        <v>0</v>
      </c>
      <c r="G43" s="121">
        <f t="shared" si="0"/>
        <v>0</v>
      </c>
      <c r="H43" s="122"/>
      <c r="J43" s="157"/>
    </row>
    <row r="44" spans="1:10" s="153" customFormat="1" x14ac:dyDescent="0.25">
      <c r="A44" s="158" t="s">
        <v>57</v>
      </c>
      <c r="B44" s="159" t="s">
        <v>33</v>
      </c>
      <c r="C44" s="160" t="s">
        <v>21</v>
      </c>
      <c r="D44" s="124">
        <v>25129.571055610191</v>
      </c>
      <c r="E44" s="124">
        <v>27157.839992259997</v>
      </c>
      <c r="F44" s="124">
        <f t="shared" si="2"/>
        <v>2028.2689366498053</v>
      </c>
      <c r="G44" s="124">
        <f t="shared" si="0"/>
        <v>8.0712437636176571</v>
      </c>
      <c r="H44" s="122"/>
      <c r="J44" s="157"/>
    </row>
    <row r="45" spans="1:10" s="153" customFormat="1" x14ac:dyDescent="0.25">
      <c r="A45" s="158" t="s">
        <v>58</v>
      </c>
      <c r="B45" s="159" t="s">
        <v>35</v>
      </c>
      <c r="C45" s="160" t="s">
        <v>21</v>
      </c>
      <c r="D45" s="124" t="s">
        <v>228</v>
      </c>
      <c r="E45" s="124" t="s">
        <v>228</v>
      </c>
      <c r="F45" s="120">
        <f t="shared" si="2"/>
        <v>0</v>
      </c>
      <c r="G45" s="121">
        <f t="shared" si="0"/>
        <v>0</v>
      </c>
      <c r="H45" s="122"/>
      <c r="J45" s="157"/>
    </row>
    <row r="46" spans="1:10" s="153" customFormat="1" x14ac:dyDescent="0.25">
      <c r="A46" s="158" t="s">
        <v>59</v>
      </c>
      <c r="B46" s="159" t="s">
        <v>37</v>
      </c>
      <c r="C46" s="160" t="s">
        <v>21</v>
      </c>
      <c r="D46" s="124">
        <v>101.596431534183</v>
      </c>
      <c r="E46" s="124">
        <v>106.544</v>
      </c>
      <c r="F46" s="124">
        <f t="shared" si="2"/>
        <v>4.9475684658169996</v>
      </c>
      <c r="G46" s="124">
        <f t="shared" si="0"/>
        <v>4.8698250431683192</v>
      </c>
      <c r="H46" s="122"/>
      <c r="J46" s="157"/>
    </row>
    <row r="47" spans="1:10" s="153" customFormat="1" x14ac:dyDescent="0.25">
      <c r="A47" s="158" t="s">
        <v>60</v>
      </c>
      <c r="B47" s="159" t="s">
        <v>39</v>
      </c>
      <c r="C47" s="160" t="s">
        <v>21</v>
      </c>
      <c r="D47" s="124">
        <v>0</v>
      </c>
      <c r="E47" s="124">
        <v>0</v>
      </c>
      <c r="F47" s="124">
        <f t="shared" si="2"/>
        <v>0</v>
      </c>
      <c r="G47" s="124">
        <f t="shared" si="0"/>
        <v>0</v>
      </c>
      <c r="H47" s="122"/>
      <c r="J47" s="157"/>
    </row>
    <row r="48" spans="1:10" s="153" customFormat="1" ht="15.75" customHeight="1" x14ac:dyDescent="0.25">
      <c r="A48" s="158" t="s">
        <v>61</v>
      </c>
      <c r="B48" s="159" t="s">
        <v>41</v>
      </c>
      <c r="C48" s="160" t="s">
        <v>21</v>
      </c>
      <c r="D48" s="124" t="s">
        <v>228</v>
      </c>
      <c r="E48" s="124" t="s">
        <v>228</v>
      </c>
      <c r="F48" s="120">
        <f t="shared" si="2"/>
        <v>0</v>
      </c>
      <c r="G48" s="121">
        <f t="shared" si="0"/>
        <v>0</v>
      </c>
      <c r="H48" s="122"/>
      <c r="J48" s="157"/>
    </row>
    <row r="49" spans="1:10" s="153" customFormat="1" ht="31.5" x14ac:dyDescent="0.25">
      <c r="A49" s="158" t="s">
        <v>62</v>
      </c>
      <c r="B49" s="161" t="s">
        <v>43</v>
      </c>
      <c r="C49" s="160" t="s">
        <v>21</v>
      </c>
      <c r="D49" s="124" t="s">
        <v>228</v>
      </c>
      <c r="E49" s="124" t="s">
        <v>228</v>
      </c>
      <c r="F49" s="120">
        <f t="shared" si="2"/>
        <v>0</v>
      </c>
      <c r="G49" s="121">
        <f t="shared" si="0"/>
        <v>0</v>
      </c>
      <c r="H49" s="122"/>
      <c r="J49" s="157"/>
    </row>
    <row r="50" spans="1:10" s="153" customFormat="1" x14ac:dyDescent="0.25">
      <c r="A50" s="158" t="s">
        <v>63</v>
      </c>
      <c r="B50" s="164" t="s">
        <v>45</v>
      </c>
      <c r="C50" s="160" t="s">
        <v>21</v>
      </c>
      <c r="D50" s="124" t="s">
        <v>228</v>
      </c>
      <c r="E50" s="124" t="s">
        <v>228</v>
      </c>
      <c r="F50" s="120">
        <f t="shared" si="2"/>
        <v>0</v>
      </c>
      <c r="G50" s="121">
        <f t="shared" si="0"/>
        <v>0</v>
      </c>
      <c r="H50" s="122"/>
      <c r="J50" s="157"/>
    </row>
    <row r="51" spans="1:10" s="153" customFormat="1" x14ac:dyDescent="0.25">
      <c r="A51" s="158" t="s">
        <v>64</v>
      </c>
      <c r="B51" s="164" t="s">
        <v>47</v>
      </c>
      <c r="C51" s="160" t="s">
        <v>21</v>
      </c>
      <c r="D51" s="124" t="s">
        <v>228</v>
      </c>
      <c r="E51" s="124" t="s">
        <v>228</v>
      </c>
      <c r="F51" s="120">
        <f t="shared" si="2"/>
        <v>0</v>
      </c>
      <c r="G51" s="121">
        <f t="shared" si="0"/>
        <v>0</v>
      </c>
      <c r="H51" s="122"/>
      <c r="J51" s="157"/>
    </row>
    <row r="52" spans="1:10" s="153" customFormat="1" x14ac:dyDescent="0.25">
      <c r="A52" s="158" t="s">
        <v>65</v>
      </c>
      <c r="B52" s="159" t="s">
        <v>49</v>
      </c>
      <c r="C52" s="160" t="s">
        <v>21</v>
      </c>
      <c r="D52" s="124">
        <v>409.21675488564489</v>
      </c>
      <c r="E52" s="124">
        <v>261.65400774000398</v>
      </c>
      <c r="F52" s="124">
        <f t="shared" si="2"/>
        <v>-147.56274714564091</v>
      </c>
      <c r="G52" s="124">
        <f t="shared" si="0"/>
        <v>-36.059800920633649</v>
      </c>
      <c r="H52" s="122"/>
      <c r="J52" s="157"/>
    </row>
    <row r="53" spans="1:10" s="153" customFormat="1" x14ac:dyDescent="0.25">
      <c r="A53" s="158" t="s">
        <v>66</v>
      </c>
      <c r="B53" s="161" t="s">
        <v>67</v>
      </c>
      <c r="C53" s="160" t="s">
        <v>21</v>
      </c>
      <c r="D53" s="124">
        <f>+D54+D55+D60+D61</f>
        <v>5060.7781316150549</v>
      </c>
      <c r="E53" s="124">
        <f>+E54+E55+E60+E61</f>
        <v>6010.5427478600013</v>
      </c>
      <c r="F53" s="124">
        <f t="shared" si="2"/>
        <v>949.76461624494641</v>
      </c>
      <c r="G53" s="124">
        <f t="shared" si="0"/>
        <v>18.767165671849881</v>
      </c>
      <c r="H53" s="122"/>
      <c r="J53" s="157"/>
    </row>
    <row r="54" spans="1:10" s="153" customFormat="1" x14ac:dyDescent="0.25">
      <c r="A54" s="158" t="s">
        <v>53</v>
      </c>
      <c r="B54" s="164" t="s">
        <v>68</v>
      </c>
      <c r="C54" s="160" t="s">
        <v>21</v>
      </c>
      <c r="D54" s="124">
        <v>0</v>
      </c>
      <c r="E54" s="124">
        <v>0</v>
      </c>
      <c r="F54" s="124">
        <f t="shared" si="2"/>
        <v>0</v>
      </c>
      <c r="G54" s="124">
        <f t="shared" si="0"/>
        <v>0</v>
      </c>
      <c r="H54" s="122"/>
      <c r="J54" s="157"/>
    </row>
    <row r="55" spans="1:10" s="153" customFormat="1" x14ac:dyDescent="0.25">
      <c r="A55" s="158" t="s">
        <v>54</v>
      </c>
      <c r="B55" s="162" t="s">
        <v>69</v>
      </c>
      <c r="C55" s="160" t="s">
        <v>21</v>
      </c>
      <c r="D55" s="124">
        <v>4605.8330201686704</v>
      </c>
      <c r="E55" s="124">
        <v>5464.6934345099999</v>
      </c>
      <c r="F55" s="124">
        <f t="shared" si="2"/>
        <v>858.86041434132949</v>
      </c>
      <c r="G55" s="124">
        <f t="shared" si="0"/>
        <v>18.647232988699994</v>
      </c>
      <c r="H55" s="122"/>
      <c r="J55" s="157"/>
    </row>
    <row r="56" spans="1:10" s="153" customFormat="1" x14ac:dyDescent="0.25">
      <c r="A56" s="158" t="s">
        <v>70</v>
      </c>
      <c r="B56" s="165" t="s">
        <v>71</v>
      </c>
      <c r="C56" s="160" t="s">
        <v>21</v>
      </c>
      <c r="D56" s="124">
        <v>4605.8330201686704</v>
      </c>
      <c r="E56" s="124">
        <v>5464.6934345099999</v>
      </c>
      <c r="F56" s="124">
        <f t="shared" si="2"/>
        <v>858.86041434132949</v>
      </c>
      <c r="G56" s="124">
        <f t="shared" si="0"/>
        <v>18.647232988699994</v>
      </c>
      <c r="H56" s="122"/>
      <c r="J56" s="157"/>
    </row>
    <row r="57" spans="1:10" s="153" customFormat="1" ht="31.5" x14ac:dyDescent="0.25">
      <c r="A57" s="158" t="s">
        <v>72</v>
      </c>
      <c r="B57" s="166" t="s">
        <v>73</v>
      </c>
      <c r="C57" s="160" t="s">
        <v>21</v>
      </c>
      <c r="D57" s="124">
        <v>4494.813950225478</v>
      </c>
      <c r="E57" s="124">
        <v>5337.7539999999999</v>
      </c>
      <c r="F57" s="124">
        <f t="shared" si="2"/>
        <v>842.94004977452187</v>
      </c>
      <c r="G57" s="124">
        <f t="shared" si="0"/>
        <v>18.753613811584717</v>
      </c>
      <c r="H57" s="122"/>
      <c r="J57" s="157"/>
    </row>
    <row r="58" spans="1:10" s="153" customFormat="1" x14ac:dyDescent="0.25">
      <c r="A58" s="158" t="s">
        <v>74</v>
      </c>
      <c r="B58" s="166" t="s">
        <v>75</v>
      </c>
      <c r="C58" s="160" t="s">
        <v>21</v>
      </c>
      <c r="D58" s="124">
        <v>0</v>
      </c>
      <c r="E58" s="124">
        <v>0</v>
      </c>
      <c r="F58" s="124">
        <f t="shared" si="2"/>
        <v>0</v>
      </c>
      <c r="G58" s="124">
        <f t="shared" si="0"/>
        <v>0</v>
      </c>
      <c r="H58" s="122"/>
      <c r="J58" s="157"/>
    </row>
    <row r="59" spans="1:10" s="153" customFormat="1" ht="15.75" customHeight="1" x14ac:dyDescent="0.25">
      <c r="A59" s="158" t="s">
        <v>76</v>
      </c>
      <c r="B59" s="165" t="s">
        <v>77</v>
      </c>
      <c r="C59" s="160" t="s">
        <v>21</v>
      </c>
      <c r="D59" s="124" t="s">
        <v>228</v>
      </c>
      <c r="E59" s="124" t="s">
        <v>228</v>
      </c>
      <c r="F59" s="120">
        <f t="shared" si="2"/>
        <v>0</v>
      </c>
      <c r="G59" s="121">
        <f t="shared" si="0"/>
        <v>0</v>
      </c>
      <c r="H59" s="122"/>
      <c r="J59" s="157"/>
    </row>
    <row r="60" spans="1:10" s="153" customFormat="1" x14ac:dyDescent="0.25">
      <c r="A60" s="158" t="s">
        <v>55</v>
      </c>
      <c r="B60" s="162" t="s">
        <v>78</v>
      </c>
      <c r="C60" s="160" t="s">
        <v>21</v>
      </c>
      <c r="D60" s="124">
        <v>124.96433172978062</v>
      </c>
      <c r="E60" s="124">
        <v>238.32107808999996</v>
      </c>
      <c r="F60" s="124">
        <f t="shared" si="2"/>
        <v>113.35674636021933</v>
      </c>
      <c r="G60" s="124">
        <f t="shared" si="0"/>
        <v>90.711281204094931</v>
      </c>
      <c r="H60" s="122"/>
      <c r="J60" s="157"/>
    </row>
    <row r="61" spans="1:10" s="153" customFormat="1" x14ac:dyDescent="0.25">
      <c r="A61" s="158" t="s">
        <v>79</v>
      </c>
      <c r="B61" s="162" t="s">
        <v>80</v>
      </c>
      <c r="C61" s="160" t="s">
        <v>21</v>
      </c>
      <c r="D61" s="124">
        <v>329.98077971660371</v>
      </c>
      <c r="E61" s="124">
        <v>307.52823526000151</v>
      </c>
      <c r="F61" s="124">
        <f t="shared" si="2"/>
        <v>-22.452544456602197</v>
      </c>
      <c r="G61" s="124">
        <f t="shared" si="0"/>
        <v>-6.8041976492949203</v>
      </c>
      <c r="H61" s="122"/>
      <c r="J61" s="157"/>
    </row>
    <row r="62" spans="1:10" s="153" customFormat="1" x14ac:dyDescent="0.25">
      <c r="A62" s="158" t="s">
        <v>81</v>
      </c>
      <c r="B62" s="161" t="s">
        <v>82</v>
      </c>
      <c r="C62" s="160" t="s">
        <v>21</v>
      </c>
      <c r="D62" s="124">
        <f>+D63+D64+D66+D67</f>
        <v>12974.950331935295</v>
      </c>
      <c r="E62" s="124">
        <f>+E63+E64+E66+E67</f>
        <v>13982.70409823</v>
      </c>
      <c r="F62" s="124">
        <f t="shared" si="2"/>
        <v>1007.7537662947052</v>
      </c>
      <c r="G62" s="124">
        <f t="shared" si="0"/>
        <v>7.76691810383518</v>
      </c>
      <c r="H62" s="122"/>
      <c r="J62" s="157"/>
    </row>
    <row r="63" spans="1:10" s="153" customFormat="1" ht="31.5" x14ac:dyDescent="0.25">
      <c r="A63" s="158" t="s">
        <v>83</v>
      </c>
      <c r="B63" s="164" t="s">
        <v>84</v>
      </c>
      <c r="C63" s="160" t="s">
        <v>21</v>
      </c>
      <c r="D63" s="124">
        <v>5728.1440219899996</v>
      </c>
      <c r="E63" s="124">
        <v>6047.4340000000002</v>
      </c>
      <c r="F63" s="124">
        <f t="shared" si="2"/>
        <v>319.2899780100006</v>
      </c>
      <c r="G63" s="124">
        <f t="shared" si="0"/>
        <v>5.574056392162376</v>
      </c>
      <c r="H63" s="122"/>
      <c r="J63" s="157"/>
    </row>
    <row r="64" spans="1:10" s="153" customFormat="1" ht="31.5" x14ac:dyDescent="0.25">
      <c r="A64" s="158" t="s">
        <v>85</v>
      </c>
      <c r="B64" s="164" t="s">
        <v>86</v>
      </c>
      <c r="C64" s="160" t="s">
        <v>21</v>
      </c>
      <c r="D64" s="124">
        <v>6942.301003349341</v>
      </c>
      <c r="E64" s="124">
        <v>7560.5479999999998</v>
      </c>
      <c r="F64" s="124">
        <f t="shared" si="2"/>
        <v>618.24699665065873</v>
      </c>
      <c r="G64" s="124">
        <f t="shared" si="0"/>
        <v>8.9055054851753468</v>
      </c>
      <c r="H64" s="122"/>
      <c r="J64" s="157"/>
    </row>
    <row r="65" spans="1:10" s="153" customFormat="1" x14ac:dyDescent="0.25">
      <c r="A65" s="158" t="s">
        <v>87</v>
      </c>
      <c r="B65" s="162" t="s">
        <v>88</v>
      </c>
      <c r="C65" s="160" t="s">
        <v>21</v>
      </c>
      <c r="D65" s="124" t="s">
        <v>228</v>
      </c>
      <c r="E65" s="124" t="s">
        <v>228</v>
      </c>
      <c r="F65" s="120">
        <f t="shared" si="2"/>
        <v>0</v>
      </c>
      <c r="G65" s="121">
        <f t="shared" si="0"/>
        <v>0</v>
      </c>
      <c r="H65" s="122"/>
      <c r="J65" s="157"/>
    </row>
    <row r="66" spans="1:10" s="153" customFormat="1" x14ac:dyDescent="0.25">
      <c r="A66" s="158" t="s">
        <v>89</v>
      </c>
      <c r="B66" s="162" t="s">
        <v>90</v>
      </c>
      <c r="C66" s="160" t="s">
        <v>21</v>
      </c>
      <c r="D66" s="124">
        <v>0</v>
      </c>
      <c r="E66" s="124">
        <v>0</v>
      </c>
      <c r="F66" s="124">
        <f t="shared" si="2"/>
        <v>0</v>
      </c>
      <c r="G66" s="124">
        <f t="shared" si="0"/>
        <v>0</v>
      </c>
      <c r="H66" s="122"/>
      <c r="J66" s="157"/>
    </row>
    <row r="67" spans="1:10" s="153" customFormat="1" x14ac:dyDescent="0.25">
      <c r="A67" s="158" t="s">
        <v>91</v>
      </c>
      <c r="B67" s="162" t="s">
        <v>92</v>
      </c>
      <c r="C67" s="160" t="s">
        <v>21</v>
      </c>
      <c r="D67" s="124">
        <v>304.50530659595501</v>
      </c>
      <c r="E67" s="124">
        <v>374.72209823000014</v>
      </c>
      <c r="F67" s="124">
        <f t="shared" si="2"/>
        <v>70.216791634045137</v>
      </c>
      <c r="G67" s="124">
        <f t="shared" si="0"/>
        <v>23.059299826001091</v>
      </c>
      <c r="H67" s="122"/>
      <c r="J67" s="157"/>
    </row>
    <row r="68" spans="1:10" s="153" customFormat="1" x14ac:dyDescent="0.25">
      <c r="A68" s="158" t="s">
        <v>93</v>
      </c>
      <c r="B68" s="161" t="s">
        <v>94</v>
      </c>
      <c r="C68" s="160" t="s">
        <v>21</v>
      </c>
      <c r="D68" s="124">
        <v>5455.0927214247349</v>
      </c>
      <c r="E68" s="124">
        <v>5447.1485603734</v>
      </c>
      <c r="F68" s="124">
        <f t="shared" si="2"/>
        <v>-7.9441610513349588</v>
      </c>
      <c r="G68" s="124">
        <f t="shared" si="0"/>
        <v>-0.14562834138702122</v>
      </c>
      <c r="H68" s="122"/>
      <c r="J68" s="157"/>
    </row>
    <row r="69" spans="1:10" s="153" customFormat="1" x14ac:dyDescent="0.25">
      <c r="A69" s="158" t="s">
        <v>95</v>
      </c>
      <c r="B69" s="161" t="s">
        <v>96</v>
      </c>
      <c r="C69" s="160" t="s">
        <v>21</v>
      </c>
      <c r="D69" s="124">
        <v>1525.3204033670957</v>
      </c>
      <c r="E69" s="124">
        <v>1299.9172896406003</v>
      </c>
      <c r="F69" s="124">
        <f t="shared" si="2"/>
        <v>-225.40311372649535</v>
      </c>
      <c r="G69" s="124">
        <f t="shared" si="0"/>
        <v>-14.777427301760682</v>
      </c>
      <c r="H69" s="122"/>
      <c r="J69" s="157"/>
    </row>
    <row r="70" spans="1:10" s="153" customFormat="1" x14ac:dyDescent="0.25">
      <c r="A70" s="158" t="s">
        <v>97</v>
      </c>
      <c r="B70" s="161" t="s">
        <v>98</v>
      </c>
      <c r="C70" s="160" t="s">
        <v>21</v>
      </c>
      <c r="D70" s="124">
        <f>+D71+D72</f>
        <v>77.156384931499687</v>
      </c>
      <c r="E70" s="124">
        <f>+E71+E72</f>
        <v>44.154000000000003</v>
      </c>
      <c r="F70" s="124">
        <f t="shared" si="2"/>
        <v>-33.002384931499684</v>
      </c>
      <c r="G70" s="124">
        <f t="shared" si="0"/>
        <v>-42.773368608183979</v>
      </c>
      <c r="H70" s="122"/>
      <c r="J70" s="157"/>
    </row>
    <row r="71" spans="1:10" s="153" customFormat="1" x14ac:dyDescent="0.25">
      <c r="A71" s="158" t="s">
        <v>99</v>
      </c>
      <c r="B71" s="162" t="s">
        <v>100</v>
      </c>
      <c r="C71" s="160" t="s">
        <v>21</v>
      </c>
      <c r="D71" s="124">
        <v>43.071253117644055</v>
      </c>
      <c r="E71" s="124">
        <v>35.914851319999997</v>
      </c>
      <c r="F71" s="124">
        <f t="shared" si="2"/>
        <v>-7.1564017976440581</v>
      </c>
      <c r="G71" s="124">
        <f t="shared" si="0"/>
        <v>-16.615262569902921</v>
      </c>
      <c r="H71" s="122"/>
      <c r="J71" s="157"/>
    </row>
    <row r="72" spans="1:10" s="153" customFormat="1" x14ac:dyDescent="0.25">
      <c r="A72" s="158" t="s">
        <v>101</v>
      </c>
      <c r="B72" s="162" t="s">
        <v>102</v>
      </c>
      <c r="C72" s="160" t="s">
        <v>21</v>
      </c>
      <c r="D72" s="124">
        <v>34.085131813855632</v>
      </c>
      <c r="E72" s="124">
        <v>8.2391486800000067</v>
      </c>
      <c r="F72" s="124">
        <f t="shared" si="2"/>
        <v>-25.845983133855626</v>
      </c>
      <c r="G72" s="124">
        <f t="shared" si="0"/>
        <v>-75.827734142278459</v>
      </c>
      <c r="H72" s="122"/>
      <c r="J72" s="157"/>
    </row>
    <row r="73" spans="1:10" s="153" customFormat="1" x14ac:dyDescent="0.25">
      <c r="A73" s="158" t="s">
        <v>103</v>
      </c>
      <c r="B73" s="161" t="s">
        <v>104</v>
      </c>
      <c r="C73" s="160" t="s">
        <v>21</v>
      </c>
      <c r="D73" s="85">
        <f>+D38-D53-D62-D68-D69-D70</f>
        <v>547.08626875634116</v>
      </c>
      <c r="E73" s="85">
        <f>+E38-E53-E62-E68-E69-E70</f>
        <v>741.57130389599661</v>
      </c>
      <c r="F73" s="124">
        <f t="shared" si="2"/>
        <v>194.48503513965545</v>
      </c>
      <c r="G73" s="124">
        <f t="shared" si="0"/>
        <v>35.549244469572741</v>
      </c>
      <c r="H73" s="122"/>
      <c r="J73" s="157"/>
    </row>
    <row r="74" spans="1:10" s="153" customFormat="1" x14ac:dyDescent="0.25">
      <c r="A74" s="158" t="s">
        <v>105</v>
      </c>
      <c r="B74" s="162" t="s">
        <v>106</v>
      </c>
      <c r="C74" s="160" t="s">
        <v>21</v>
      </c>
      <c r="D74" s="124">
        <v>408.93378820520644</v>
      </c>
      <c r="E74" s="124">
        <v>401.02637192856355</v>
      </c>
      <c r="F74" s="124">
        <f t="shared" si="2"/>
        <v>-7.9074162766428913</v>
      </c>
      <c r="G74" s="124">
        <f t="shared" si="0"/>
        <v>-1.9336666484195928</v>
      </c>
      <c r="H74" s="122"/>
      <c r="J74" s="157"/>
    </row>
    <row r="75" spans="1:10" s="153" customFormat="1" x14ac:dyDescent="0.25">
      <c r="A75" s="158" t="s">
        <v>107</v>
      </c>
      <c r="B75" s="162" t="s">
        <v>108</v>
      </c>
      <c r="C75" s="160" t="s">
        <v>21</v>
      </c>
      <c r="D75" s="124">
        <v>20.81049773406799</v>
      </c>
      <c r="E75" s="124">
        <v>5.3592773400000002</v>
      </c>
      <c r="F75" s="124">
        <f t="shared" si="2"/>
        <v>-15.45122039406799</v>
      </c>
      <c r="G75" s="124">
        <f t="shared" si="0"/>
        <v>-74.247240943081565</v>
      </c>
      <c r="H75" s="122"/>
      <c r="J75" s="157"/>
    </row>
    <row r="76" spans="1:10" s="153" customFormat="1" ht="16.5" thickBot="1" x14ac:dyDescent="0.3">
      <c r="A76" s="167" t="s">
        <v>109</v>
      </c>
      <c r="B76" s="168" t="s">
        <v>110</v>
      </c>
      <c r="C76" s="169" t="s">
        <v>21</v>
      </c>
      <c r="D76" s="127">
        <f>+D73-D74-D75</f>
        <v>117.34198281706672</v>
      </c>
      <c r="E76" s="127">
        <f>+E73-E74-E75</f>
        <v>335.18565462743305</v>
      </c>
      <c r="F76" s="127">
        <f t="shared" si="2"/>
        <v>217.84367181036635</v>
      </c>
      <c r="G76" s="127">
        <f t="shared" si="0"/>
        <v>185.64853480444361</v>
      </c>
      <c r="H76" s="128"/>
      <c r="J76" s="157"/>
    </row>
    <row r="77" spans="1:10" s="153" customFormat="1" x14ac:dyDescent="0.25">
      <c r="A77" s="154" t="s">
        <v>111</v>
      </c>
      <c r="B77" s="170" t="s">
        <v>112</v>
      </c>
      <c r="C77" s="156" t="s">
        <v>21</v>
      </c>
      <c r="D77" s="116" t="s">
        <v>228</v>
      </c>
      <c r="E77" s="116" t="s">
        <v>228</v>
      </c>
      <c r="F77" s="116" t="s">
        <v>228</v>
      </c>
      <c r="G77" s="116" t="s">
        <v>228</v>
      </c>
      <c r="H77" s="129"/>
      <c r="J77" s="157"/>
    </row>
    <row r="78" spans="1:10" s="153" customFormat="1" x14ac:dyDescent="0.25">
      <c r="A78" s="158" t="s">
        <v>113</v>
      </c>
      <c r="B78" s="162" t="s">
        <v>707</v>
      </c>
      <c r="C78" s="160" t="s">
        <v>21</v>
      </c>
      <c r="D78" s="124">
        <v>1585.0732593227604</v>
      </c>
      <c r="E78" s="124">
        <v>2089.0127615954407</v>
      </c>
      <c r="F78" s="124">
        <f t="shared" si="2"/>
        <v>503.93950227268033</v>
      </c>
      <c r="G78" s="124">
        <f t="shared" ref="G78:G141" si="3">IFERROR(F78/D78*100,0)</f>
        <v>31.792820887533864</v>
      </c>
      <c r="H78" s="122"/>
      <c r="J78" s="157"/>
    </row>
    <row r="79" spans="1:10" s="153" customFormat="1" x14ac:dyDescent="0.25">
      <c r="A79" s="158" t="s">
        <v>115</v>
      </c>
      <c r="B79" s="162" t="s">
        <v>116</v>
      </c>
      <c r="C79" s="160" t="s">
        <v>21</v>
      </c>
      <c r="D79" s="124">
        <v>0</v>
      </c>
      <c r="E79" s="124">
        <v>0</v>
      </c>
      <c r="F79" s="124">
        <f t="shared" si="2"/>
        <v>0</v>
      </c>
      <c r="G79" s="124">
        <f t="shared" si="3"/>
        <v>0</v>
      </c>
      <c r="H79" s="122"/>
      <c r="J79" s="157"/>
    </row>
    <row r="80" spans="1:10" s="153" customFormat="1" ht="16.5" thickBot="1" x14ac:dyDescent="0.3">
      <c r="A80" s="171" t="s">
        <v>117</v>
      </c>
      <c r="B80" s="172" t="s">
        <v>118</v>
      </c>
      <c r="C80" s="173" t="s">
        <v>21</v>
      </c>
      <c r="D80" s="130">
        <v>1353.2496008106698</v>
      </c>
      <c r="E80" s="130">
        <v>1343.566</v>
      </c>
      <c r="F80" s="127">
        <f t="shared" si="2"/>
        <v>-9.6836008106697591</v>
      </c>
      <c r="G80" s="130">
        <f t="shared" si="3"/>
        <v>-0.71558127967440432</v>
      </c>
      <c r="H80" s="131"/>
      <c r="J80" s="157"/>
    </row>
    <row r="81" spans="1:10" s="153" customFormat="1" x14ac:dyDescent="0.25">
      <c r="A81" s="174" t="s">
        <v>119</v>
      </c>
      <c r="B81" s="175" t="s">
        <v>120</v>
      </c>
      <c r="C81" s="176" t="s">
        <v>21</v>
      </c>
      <c r="D81" s="132">
        <f>+D23-D38</f>
        <v>5130.6973040549783</v>
      </c>
      <c r="E81" s="132">
        <f>+E23-E38</f>
        <v>3909.5939999999973</v>
      </c>
      <c r="F81" s="116">
        <f t="shared" si="2"/>
        <v>-1221.103304054981</v>
      </c>
      <c r="G81" s="132">
        <f t="shared" si="3"/>
        <v>-23.799948266094322</v>
      </c>
      <c r="H81" s="133"/>
      <c r="J81" s="157"/>
    </row>
    <row r="82" spans="1:10" s="153" customFormat="1" x14ac:dyDescent="0.25">
      <c r="A82" s="158" t="s">
        <v>121</v>
      </c>
      <c r="B82" s="159" t="s">
        <v>23</v>
      </c>
      <c r="C82" s="160" t="s">
        <v>21</v>
      </c>
      <c r="D82" s="124" t="s">
        <v>228</v>
      </c>
      <c r="E82" s="124" t="s">
        <v>228</v>
      </c>
      <c r="F82" s="120">
        <f t="shared" si="2"/>
        <v>0</v>
      </c>
      <c r="G82" s="120">
        <f t="shared" si="3"/>
        <v>0</v>
      </c>
      <c r="H82" s="122"/>
      <c r="J82" s="157"/>
    </row>
    <row r="83" spans="1:10" s="153" customFormat="1" ht="31.5" x14ac:dyDescent="0.25">
      <c r="A83" s="158" t="s">
        <v>122</v>
      </c>
      <c r="B83" s="164" t="s">
        <v>25</v>
      </c>
      <c r="C83" s="160" t="s">
        <v>21</v>
      </c>
      <c r="D83" s="124" t="s">
        <v>228</v>
      </c>
      <c r="E83" s="124" t="s">
        <v>228</v>
      </c>
      <c r="F83" s="120">
        <f t="shared" si="2"/>
        <v>0</v>
      </c>
      <c r="G83" s="120">
        <f t="shared" si="3"/>
        <v>0</v>
      </c>
      <c r="H83" s="122"/>
      <c r="J83" s="157"/>
    </row>
    <row r="84" spans="1:10" s="153" customFormat="1" ht="31.5" x14ac:dyDescent="0.25">
      <c r="A84" s="158" t="s">
        <v>123</v>
      </c>
      <c r="B84" s="164" t="s">
        <v>27</v>
      </c>
      <c r="C84" s="160" t="s">
        <v>21</v>
      </c>
      <c r="D84" s="124" t="s">
        <v>228</v>
      </c>
      <c r="E84" s="124" t="s">
        <v>228</v>
      </c>
      <c r="F84" s="120">
        <f t="shared" si="2"/>
        <v>0</v>
      </c>
      <c r="G84" s="120">
        <f t="shared" si="3"/>
        <v>0</v>
      </c>
      <c r="H84" s="122"/>
      <c r="J84" s="157"/>
    </row>
    <row r="85" spans="1:10" s="153" customFormat="1" ht="31.5" x14ac:dyDescent="0.25">
      <c r="A85" s="158" t="s">
        <v>124</v>
      </c>
      <c r="B85" s="164" t="s">
        <v>29</v>
      </c>
      <c r="C85" s="160" t="s">
        <v>21</v>
      </c>
      <c r="D85" s="124" t="s">
        <v>228</v>
      </c>
      <c r="E85" s="124" t="s">
        <v>228</v>
      </c>
      <c r="F85" s="120">
        <f t="shared" si="2"/>
        <v>0</v>
      </c>
      <c r="G85" s="120">
        <f t="shared" si="3"/>
        <v>0</v>
      </c>
      <c r="H85" s="122"/>
      <c r="J85" s="157"/>
    </row>
    <row r="86" spans="1:10" s="153" customFormat="1" x14ac:dyDescent="0.25">
      <c r="A86" s="158" t="s">
        <v>125</v>
      </c>
      <c r="B86" s="159" t="s">
        <v>31</v>
      </c>
      <c r="C86" s="160" t="s">
        <v>21</v>
      </c>
      <c r="D86" s="124" t="s">
        <v>228</v>
      </c>
      <c r="E86" s="124" t="s">
        <v>228</v>
      </c>
      <c r="F86" s="120">
        <f t="shared" si="2"/>
        <v>0</v>
      </c>
      <c r="G86" s="120">
        <f t="shared" si="3"/>
        <v>0</v>
      </c>
      <c r="H86" s="122"/>
      <c r="J86" s="157"/>
    </row>
    <row r="87" spans="1:10" s="153" customFormat="1" x14ac:dyDescent="0.25">
      <c r="A87" s="158" t="s">
        <v>126</v>
      </c>
      <c r="B87" s="159" t="s">
        <v>33</v>
      </c>
      <c r="C87" s="160" t="s">
        <v>21</v>
      </c>
      <c r="D87" s="124">
        <f>+D29-D44</f>
        <v>4082.1127129898123</v>
      </c>
      <c r="E87" s="124">
        <f>+E29-E44</f>
        <v>2966.4010077400053</v>
      </c>
      <c r="F87" s="124">
        <f t="shared" si="2"/>
        <v>-1115.711705249807</v>
      </c>
      <c r="G87" s="124">
        <f t="shared" si="3"/>
        <v>-27.331722166795338</v>
      </c>
      <c r="H87" s="122"/>
      <c r="J87" s="157"/>
    </row>
    <row r="88" spans="1:10" s="153" customFormat="1" x14ac:dyDescent="0.25">
      <c r="A88" s="158" t="s">
        <v>127</v>
      </c>
      <c r="B88" s="159" t="s">
        <v>35</v>
      </c>
      <c r="C88" s="160" t="s">
        <v>21</v>
      </c>
      <c r="D88" s="124" t="s">
        <v>228</v>
      </c>
      <c r="E88" s="124" t="s">
        <v>228</v>
      </c>
      <c r="F88" s="120">
        <f t="shared" ref="F88:F151" si="4">+SUM(E88)-SUM(D88)</f>
        <v>0</v>
      </c>
      <c r="G88" s="120">
        <f t="shared" si="3"/>
        <v>0</v>
      </c>
      <c r="H88" s="122"/>
      <c r="J88" s="157"/>
    </row>
    <row r="89" spans="1:10" s="153" customFormat="1" x14ac:dyDescent="0.25">
      <c r="A89" s="158" t="s">
        <v>128</v>
      </c>
      <c r="B89" s="159" t="s">
        <v>37</v>
      </c>
      <c r="C89" s="160" t="s">
        <v>21</v>
      </c>
      <c r="D89" s="124">
        <f t="shared" ref="D89" si="5">+D31-D46</f>
        <v>944.6497023908139</v>
      </c>
      <c r="E89" s="124">
        <f t="shared" ref="E89:E90" si="6">+E31-E46</f>
        <v>860.98699999999997</v>
      </c>
      <c r="F89" s="124">
        <f t="shared" si="4"/>
        <v>-83.662702390813934</v>
      </c>
      <c r="G89" s="124">
        <f t="shared" si="3"/>
        <v>-8.8564789867685345</v>
      </c>
      <c r="H89" s="122"/>
      <c r="J89" s="157"/>
    </row>
    <row r="90" spans="1:10" s="153" customFormat="1" x14ac:dyDescent="0.25">
      <c r="A90" s="158" t="s">
        <v>129</v>
      </c>
      <c r="B90" s="159" t="s">
        <v>39</v>
      </c>
      <c r="C90" s="160" t="s">
        <v>21</v>
      </c>
      <c r="D90" s="124">
        <f t="shared" ref="D90" si="7">+D32-D47</f>
        <v>0</v>
      </c>
      <c r="E90" s="124">
        <f t="shared" si="6"/>
        <v>0</v>
      </c>
      <c r="F90" s="124">
        <f t="shared" si="4"/>
        <v>0</v>
      </c>
      <c r="G90" s="124">
        <f t="shared" si="3"/>
        <v>0</v>
      </c>
      <c r="H90" s="122"/>
      <c r="J90" s="157"/>
    </row>
    <row r="91" spans="1:10" s="153" customFormat="1" x14ac:dyDescent="0.25">
      <c r="A91" s="158" t="s">
        <v>130</v>
      </c>
      <c r="B91" s="159" t="s">
        <v>41</v>
      </c>
      <c r="C91" s="160" t="s">
        <v>21</v>
      </c>
      <c r="D91" s="124" t="s">
        <v>228</v>
      </c>
      <c r="E91" s="124" t="s">
        <v>228</v>
      </c>
      <c r="F91" s="120">
        <f t="shared" si="4"/>
        <v>0</v>
      </c>
      <c r="G91" s="120">
        <f t="shared" si="3"/>
        <v>0</v>
      </c>
      <c r="H91" s="122"/>
      <c r="J91" s="157"/>
    </row>
    <row r="92" spans="1:10" s="153" customFormat="1" ht="31.5" x14ac:dyDescent="0.25">
      <c r="A92" s="158" t="s">
        <v>131</v>
      </c>
      <c r="B92" s="161" t="s">
        <v>43</v>
      </c>
      <c r="C92" s="160" t="s">
        <v>21</v>
      </c>
      <c r="D92" s="124" t="s">
        <v>228</v>
      </c>
      <c r="E92" s="124" t="s">
        <v>228</v>
      </c>
      <c r="F92" s="120">
        <f t="shared" si="4"/>
        <v>0</v>
      </c>
      <c r="G92" s="120">
        <f t="shared" si="3"/>
        <v>0</v>
      </c>
      <c r="H92" s="122"/>
      <c r="J92" s="157"/>
    </row>
    <row r="93" spans="1:10" s="153" customFormat="1" x14ac:dyDescent="0.25">
      <c r="A93" s="158" t="s">
        <v>132</v>
      </c>
      <c r="B93" s="164" t="s">
        <v>45</v>
      </c>
      <c r="C93" s="160" t="s">
        <v>21</v>
      </c>
      <c r="D93" s="124" t="s">
        <v>228</v>
      </c>
      <c r="E93" s="124" t="s">
        <v>228</v>
      </c>
      <c r="F93" s="120">
        <f t="shared" si="4"/>
        <v>0</v>
      </c>
      <c r="G93" s="120">
        <f t="shared" si="3"/>
        <v>0</v>
      </c>
      <c r="H93" s="122"/>
      <c r="J93" s="157"/>
    </row>
    <row r="94" spans="1:10" s="153" customFormat="1" x14ac:dyDescent="0.25">
      <c r="A94" s="158" t="s">
        <v>133</v>
      </c>
      <c r="B94" s="162" t="s">
        <v>47</v>
      </c>
      <c r="C94" s="160" t="s">
        <v>21</v>
      </c>
      <c r="D94" s="124" t="s">
        <v>228</v>
      </c>
      <c r="E94" s="124" t="s">
        <v>228</v>
      </c>
      <c r="F94" s="120">
        <f t="shared" si="4"/>
        <v>0</v>
      </c>
      <c r="G94" s="120">
        <f t="shared" si="3"/>
        <v>0</v>
      </c>
      <c r="H94" s="122"/>
      <c r="J94" s="157"/>
    </row>
    <row r="95" spans="1:10" s="153" customFormat="1" x14ac:dyDescent="0.25">
      <c r="A95" s="158" t="s">
        <v>134</v>
      </c>
      <c r="B95" s="159" t="s">
        <v>49</v>
      </c>
      <c r="C95" s="160" t="s">
        <v>21</v>
      </c>
      <c r="D95" s="124">
        <f>+D37-D52</f>
        <v>103.93488867435514</v>
      </c>
      <c r="E95" s="124">
        <f>+E37-E52</f>
        <v>82.205992259992058</v>
      </c>
      <c r="F95" s="124">
        <f t="shared" si="4"/>
        <v>-21.728896414363078</v>
      </c>
      <c r="G95" s="124">
        <f t="shared" si="3"/>
        <v>-20.906258419579622</v>
      </c>
      <c r="H95" s="122"/>
      <c r="J95" s="157"/>
    </row>
    <row r="96" spans="1:10" s="153" customFormat="1" x14ac:dyDescent="0.25">
      <c r="A96" s="158" t="s">
        <v>135</v>
      </c>
      <c r="B96" s="163" t="s">
        <v>136</v>
      </c>
      <c r="C96" s="160" t="s">
        <v>21</v>
      </c>
      <c r="D96" s="124">
        <f>+D97-D103</f>
        <v>-4758.7242713960359</v>
      </c>
      <c r="E96" s="124">
        <f>+E97-E103</f>
        <v>-4770.2449999999999</v>
      </c>
      <c r="F96" s="124">
        <f t="shared" si="4"/>
        <v>-11.520728603964017</v>
      </c>
      <c r="G96" s="124">
        <f t="shared" si="3"/>
        <v>0.24209699799615111</v>
      </c>
      <c r="H96" s="122"/>
      <c r="J96" s="157"/>
    </row>
    <row r="97" spans="1:10" s="153" customFormat="1" x14ac:dyDescent="0.25">
      <c r="A97" s="158" t="s">
        <v>137</v>
      </c>
      <c r="B97" s="161" t="s">
        <v>138</v>
      </c>
      <c r="C97" s="160" t="s">
        <v>21</v>
      </c>
      <c r="D97" s="124">
        <v>879.81992758832985</v>
      </c>
      <c r="E97" s="124">
        <v>1253.259</v>
      </c>
      <c r="F97" s="124">
        <f t="shared" si="4"/>
        <v>373.43907241167017</v>
      </c>
      <c r="G97" s="124">
        <f t="shared" si="3"/>
        <v>42.444943641513348</v>
      </c>
      <c r="H97" s="122"/>
      <c r="J97" s="157"/>
    </row>
    <row r="98" spans="1:10" s="153" customFormat="1" x14ac:dyDescent="0.25">
      <c r="A98" s="158" t="s">
        <v>139</v>
      </c>
      <c r="B98" s="164" t="s">
        <v>140</v>
      </c>
      <c r="C98" s="160" t="s">
        <v>21</v>
      </c>
      <c r="D98" s="124">
        <v>16.889027129230065</v>
      </c>
      <c r="E98" s="124">
        <v>14.000955399999999</v>
      </c>
      <c r="F98" s="124">
        <f t="shared" si="4"/>
        <v>-2.8880717292300666</v>
      </c>
      <c r="G98" s="124">
        <f t="shared" si="3"/>
        <v>-17.100284741870315</v>
      </c>
      <c r="H98" s="122"/>
      <c r="J98" s="157"/>
    </row>
    <row r="99" spans="1:10" s="153" customFormat="1" x14ac:dyDescent="0.25">
      <c r="A99" s="158" t="s">
        <v>141</v>
      </c>
      <c r="B99" s="164" t="s">
        <v>142</v>
      </c>
      <c r="C99" s="160" t="s">
        <v>21</v>
      </c>
      <c r="D99" s="124">
        <v>118.5834007250685</v>
      </c>
      <c r="E99" s="124">
        <v>19.183323569999999</v>
      </c>
      <c r="F99" s="124">
        <f t="shared" si="4"/>
        <v>-99.400077155068502</v>
      </c>
      <c r="G99" s="124">
        <f t="shared" si="3"/>
        <v>-83.822926773304587</v>
      </c>
      <c r="H99" s="122"/>
      <c r="J99" s="157"/>
    </row>
    <row r="100" spans="1:10" s="153" customFormat="1" x14ac:dyDescent="0.25">
      <c r="A100" s="158" t="s">
        <v>143</v>
      </c>
      <c r="B100" s="164" t="s">
        <v>144</v>
      </c>
      <c r="C100" s="160" t="s">
        <v>21</v>
      </c>
      <c r="D100" s="124">
        <v>58.084376479588016</v>
      </c>
      <c r="E100" s="124">
        <v>103.97818059000001</v>
      </c>
      <c r="F100" s="124">
        <f t="shared" si="4"/>
        <v>45.893804110411992</v>
      </c>
      <c r="G100" s="124">
        <f t="shared" si="3"/>
        <v>79.012303982534732</v>
      </c>
      <c r="H100" s="122"/>
      <c r="J100" s="157"/>
    </row>
    <row r="101" spans="1:10" s="153" customFormat="1" x14ac:dyDescent="0.25">
      <c r="A101" s="158" t="s">
        <v>145</v>
      </c>
      <c r="B101" s="165" t="s">
        <v>146</v>
      </c>
      <c r="C101" s="160" t="s">
        <v>21</v>
      </c>
      <c r="D101" s="124">
        <v>58.084376479588016</v>
      </c>
      <c r="E101" s="124">
        <v>94.711447670000013</v>
      </c>
      <c r="F101" s="124">
        <f t="shared" si="4"/>
        <v>36.627071190411996</v>
      </c>
      <c r="G101" s="124">
        <f t="shared" si="3"/>
        <v>63.058387487870284</v>
      </c>
      <c r="H101" s="122"/>
      <c r="J101" s="157"/>
    </row>
    <row r="102" spans="1:10" s="153" customFormat="1" x14ac:dyDescent="0.25">
      <c r="A102" s="158" t="s">
        <v>147</v>
      </c>
      <c r="B102" s="162" t="s">
        <v>148</v>
      </c>
      <c r="C102" s="160" t="s">
        <v>21</v>
      </c>
      <c r="D102" s="124">
        <v>686.26312325444326</v>
      </c>
      <c r="E102" s="124">
        <v>1116.0965404399999</v>
      </c>
      <c r="F102" s="124">
        <f t="shared" si="4"/>
        <v>429.83341718555664</v>
      </c>
      <c r="G102" s="124">
        <f t="shared" si="3"/>
        <v>62.633908572439623</v>
      </c>
      <c r="H102" s="122"/>
      <c r="J102" s="157"/>
    </row>
    <row r="103" spans="1:10" s="153" customFormat="1" x14ac:dyDescent="0.25">
      <c r="A103" s="158" t="s">
        <v>149</v>
      </c>
      <c r="B103" s="161" t="s">
        <v>104</v>
      </c>
      <c r="C103" s="160" t="s">
        <v>21</v>
      </c>
      <c r="D103" s="124">
        <v>5638.5441989843657</v>
      </c>
      <c r="E103" s="124">
        <v>6023.5039999999999</v>
      </c>
      <c r="F103" s="124">
        <f t="shared" si="4"/>
        <v>384.95980101563418</v>
      </c>
      <c r="G103" s="124">
        <f t="shared" si="3"/>
        <v>6.8272906521682399</v>
      </c>
      <c r="H103" s="122"/>
      <c r="J103" s="157"/>
    </row>
    <row r="104" spans="1:10" s="153" customFormat="1" x14ac:dyDescent="0.25">
      <c r="A104" s="158" t="s">
        <v>150</v>
      </c>
      <c r="B104" s="162" t="s">
        <v>151</v>
      </c>
      <c r="C104" s="160" t="s">
        <v>21</v>
      </c>
      <c r="D104" s="124">
        <v>36.975020900242484</v>
      </c>
      <c r="E104" s="124">
        <v>37.417884100000002</v>
      </c>
      <c r="F104" s="124">
        <f t="shared" si="4"/>
        <v>0.44286319975751809</v>
      </c>
      <c r="G104" s="124">
        <f t="shared" si="3"/>
        <v>1.197736171542269</v>
      </c>
      <c r="H104" s="122"/>
      <c r="J104" s="157"/>
    </row>
    <row r="105" spans="1:10" s="153" customFormat="1" x14ac:dyDescent="0.25">
      <c r="A105" s="158" t="s">
        <v>152</v>
      </c>
      <c r="B105" s="162" t="s">
        <v>153</v>
      </c>
      <c r="C105" s="160" t="s">
        <v>21</v>
      </c>
      <c r="D105" s="124">
        <v>4694.6016305355051</v>
      </c>
      <c r="E105" s="124">
        <v>3944.77</v>
      </c>
      <c r="F105" s="124">
        <f t="shared" si="4"/>
        <v>-749.83163053550516</v>
      </c>
      <c r="G105" s="124">
        <f t="shared" si="3"/>
        <v>-15.972209988134248</v>
      </c>
      <c r="H105" s="122"/>
      <c r="J105" s="157"/>
    </row>
    <row r="106" spans="1:10" s="153" customFormat="1" x14ac:dyDescent="0.25">
      <c r="A106" s="158" t="s">
        <v>154</v>
      </c>
      <c r="B106" s="162" t="s">
        <v>155</v>
      </c>
      <c r="C106" s="160" t="s">
        <v>21</v>
      </c>
      <c r="D106" s="124">
        <v>10.0413058</v>
      </c>
      <c r="E106" s="124">
        <v>1042.4347234679999</v>
      </c>
      <c r="F106" s="124">
        <f t="shared" si="4"/>
        <v>1032.393417668</v>
      </c>
      <c r="G106" s="124">
        <f t="shared" si="3"/>
        <v>10281.465759841712</v>
      </c>
      <c r="H106" s="122"/>
      <c r="J106" s="157"/>
    </row>
    <row r="107" spans="1:10" s="153" customFormat="1" x14ac:dyDescent="0.25">
      <c r="A107" s="158" t="s">
        <v>156</v>
      </c>
      <c r="B107" s="165" t="s">
        <v>157</v>
      </c>
      <c r="C107" s="160" t="s">
        <v>21</v>
      </c>
      <c r="D107" s="124">
        <v>10.0413058</v>
      </c>
      <c r="E107" s="124">
        <v>666.30949681799996</v>
      </c>
      <c r="F107" s="124">
        <f t="shared" si="4"/>
        <v>656.26819101799992</v>
      </c>
      <c r="G107" s="124">
        <f t="shared" si="3"/>
        <v>6535.6857373868634</v>
      </c>
      <c r="H107" s="122"/>
      <c r="J107" s="157"/>
    </row>
    <row r="108" spans="1:10" s="153" customFormat="1" x14ac:dyDescent="0.25">
      <c r="A108" s="158" t="s">
        <v>158</v>
      </c>
      <c r="B108" s="162" t="s">
        <v>159</v>
      </c>
      <c r="C108" s="160" t="s">
        <v>21</v>
      </c>
      <c r="D108" s="124">
        <v>896.92624174861828</v>
      </c>
      <c r="E108" s="124">
        <v>998.88139243199976</v>
      </c>
      <c r="F108" s="124">
        <f t="shared" si="4"/>
        <v>101.95515068338148</v>
      </c>
      <c r="G108" s="124">
        <f t="shared" si="3"/>
        <v>11.367172230864048</v>
      </c>
      <c r="H108" s="122"/>
      <c r="J108" s="157"/>
    </row>
    <row r="109" spans="1:10" s="153" customFormat="1" x14ac:dyDescent="0.25">
      <c r="A109" s="158" t="s">
        <v>160</v>
      </c>
      <c r="B109" s="163" t="s">
        <v>161</v>
      </c>
      <c r="C109" s="160" t="s">
        <v>21</v>
      </c>
      <c r="D109" s="124">
        <f>+D81+D96</f>
        <v>371.97303265894243</v>
      </c>
      <c r="E109" s="124">
        <f>+E81+E96</f>
        <v>-860.65100000000257</v>
      </c>
      <c r="F109" s="124">
        <f t="shared" si="4"/>
        <v>-1232.624032658945</v>
      </c>
      <c r="G109" s="124">
        <f t="shared" si="3"/>
        <v>-331.37456870136145</v>
      </c>
      <c r="H109" s="122"/>
      <c r="J109" s="157"/>
    </row>
    <row r="110" spans="1:10" s="153" customFormat="1" ht="31.5" x14ac:dyDescent="0.25">
      <c r="A110" s="158" t="s">
        <v>162</v>
      </c>
      <c r="B110" s="161" t="s">
        <v>163</v>
      </c>
      <c r="C110" s="160" t="s">
        <v>21</v>
      </c>
      <c r="D110" s="124" t="s">
        <v>228</v>
      </c>
      <c r="E110" s="124" t="s">
        <v>228</v>
      </c>
      <c r="F110" s="120">
        <f t="shared" si="4"/>
        <v>0</v>
      </c>
      <c r="G110" s="121">
        <f t="shared" si="3"/>
        <v>0</v>
      </c>
      <c r="H110" s="122"/>
      <c r="J110" s="157"/>
    </row>
    <row r="111" spans="1:10" s="153" customFormat="1" ht="31.5" x14ac:dyDescent="0.25">
      <c r="A111" s="158" t="s">
        <v>164</v>
      </c>
      <c r="B111" s="164" t="s">
        <v>25</v>
      </c>
      <c r="C111" s="160" t="s">
        <v>21</v>
      </c>
      <c r="D111" s="124" t="s">
        <v>228</v>
      </c>
      <c r="E111" s="124" t="s">
        <v>228</v>
      </c>
      <c r="F111" s="120">
        <f t="shared" si="4"/>
        <v>0</v>
      </c>
      <c r="G111" s="121">
        <f t="shared" si="3"/>
        <v>0</v>
      </c>
      <c r="H111" s="122"/>
      <c r="J111" s="157"/>
    </row>
    <row r="112" spans="1:10" s="153" customFormat="1" ht="31.5" x14ac:dyDescent="0.25">
      <c r="A112" s="158" t="s">
        <v>165</v>
      </c>
      <c r="B112" s="164" t="s">
        <v>27</v>
      </c>
      <c r="C112" s="160" t="s">
        <v>21</v>
      </c>
      <c r="D112" s="124" t="s">
        <v>228</v>
      </c>
      <c r="E112" s="124" t="s">
        <v>228</v>
      </c>
      <c r="F112" s="120">
        <f t="shared" si="4"/>
        <v>0</v>
      </c>
      <c r="G112" s="121">
        <f t="shared" si="3"/>
        <v>0</v>
      </c>
      <c r="H112" s="122"/>
      <c r="J112" s="157"/>
    </row>
    <row r="113" spans="1:10" s="153" customFormat="1" ht="31.5" x14ac:dyDescent="0.25">
      <c r="A113" s="158" t="s">
        <v>166</v>
      </c>
      <c r="B113" s="164" t="s">
        <v>29</v>
      </c>
      <c r="C113" s="160" t="s">
        <v>21</v>
      </c>
      <c r="D113" s="124" t="s">
        <v>228</v>
      </c>
      <c r="E113" s="124" t="s">
        <v>228</v>
      </c>
      <c r="F113" s="120">
        <f t="shared" si="4"/>
        <v>0</v>
      </c>
      <c r="G113" s="121">
        <f t="shared" si="3"/>
        <v>0</v>
      </c>
      <c r="H113" s="122"/>
      <c r="J113" s="157"/>
    </row>
    <row r="114" spans="1:10" s="153" customFormat="1" x14ac:dyDescent="0.25">
      <c r="A114" s="158" t="s">
        <v>167</v>
      </c>
      <c r="B114" s="159" t="s">
        <v>31</v>
      </c>
      <c r="C114" s="160" t="s">
        <v>21</v>
      </c>
      <c r="D114" s="124" t="s">
        <v>228</v>
      </c>
      <c r="E114" s="124" t="s">
        <v>228</v>
      </c>
      <c r="F114" s="120">
        <f t="shared" si="4"/>
        <v>0</v>
      </c>
      <c r="G114" s="121">
        <f t="shared" si="3"/>
        <v>0</v>
      </c>
      <c r="H114" s="122"/>
      <c r="J114" s="157"/>
    </row>
    <row r="115" spans="1:10" s="153" customFormat="1" x14ac:dyDescent="0.25">
      <c r="A115" s="158" t="s">
        <v>168</v>
      </c>
      <c r="B115" s="159" t="s">
        <v>33</v>
      </c>
      <c r="C115" s="160" t="s">
        <v>21</v>
      </c>
      <c r="D115" s="124">
        <v>-1166.9293270984522</v>
      </c>
      <c r="E115" s="124">
        <v>-2320.2453200000004</v>
      </c>
      <c r="F115" s="124">
        <f t="shared" si="4"/>
        <v>-1153.3159929015483</v>
      </c>
      <c r="G115" s="124">
        <f t="shared" si="3"/>
        <v>98.833405427323257</v>
      </c>
      <c r="H115" s="122"/>
      <c r="J115" s="157"/>
    </row>
    <row r="116" spans="1:10" s="153" customFormat="1" x14ac:dyDescent="0.25">
      <c r="A116" s="158" t="s">
        <v>169</v>
      </c>
      <c r="B116" s="159" t="s">
        <v>35</v>
      </c>
      <c r="C116" s="160" t="s">
        <v>21</v>
      </c>
      <c r="D116" s="124" t="s">
        <v>228</v>
      </c>
      <c r="E116" s="124" t="s">
        <v>228</v>
      </c>
      <c r="F116" s="120">
        <f t="shared" si="4"/>
        <v>0</v>
      </c>
      <c r="G116" s="121">
        <f t="shared" si="3"/>
        <v>0</v>
      </c>
      <c r="H116" s="122"/>
      <c r="J116" s="157"/>
    </row>
    <row r="117" spans="1:10" s="153" customFormat="1" x14ac:dyDescent="0.25">
      <c r="A117" s="158" t="s">
        <v>170</v>
      </c>
      <c r="B117" s="159" t="s">
        <v>37</v>
      </c>
      <c r="C117" s="160" t="s">
        <v>21</v>
      </c>
      <c r="D117" s="124">
        <v>771.32755797929519</v>
      </c>
      <c r="E117" s="124">
        <v>528.61900000000003</v>
      </c>
      <c r="F117" s="124">
        <f t="shared" si="4"/>
        <v>-242.70855797929516</v>
      </c>
      <c r="G117" s="124">
        <f t="shared" si="3"/>
        <v>-31.466340787192543</v>
      </c>
      <c r="H117" s="122"/>
      <c r="J117" s="157"/>
    </row>
    <row r="118" spans="1:10" s="153" customFormat="1" x14ac:dyDescent="0.25">
      <c r="A118" s="158" t="s">
        <v>171</v>
      </c>
      <c r="B118" s="159" t="s">
        <v>39</v>
      </c>
      <c r="C118" s="160" t="s">
        <v>21</v>
      </c>
      <c r="D118" s="124">
        <v>0</v>
      </c>
      <c r="E118" s="124">
        <v>0</v>
      </c>
      <c r="F118" s="124">
        <f t="shared" si="4"/>
        <v>0</v>
      </c>
      <c r="G118" s="124">
        <f t="shared" si="3"/>
        <v>0</v>
      </c>
      <c r="H118" s="122"/>
      <c r="J118" s="157"/>
    </row>
    <row r="119" spans="1:10" s="153" customFormat="1" x14ac:dyDescent="0.25">
      <c r="A119" s="158" t="s">
        <v>172</v>
      </c>
      <c r="B119" s="159" t="s">
        <v>41</v>
      </c>
      <c r="C119" s="160" t="s">
        <v>21</v>
      </c>
      <c r="D119" s="124" t="s">
        <v>228</v>
      </c>
      <c r="E119" s="124" t="s">
        <v>228</v>
      </c>
      <c r="F119" s="120">
        <f t="shared" si="4"/>
        <v>0</v>
      </c>
      <c r="G119" s="121">
        <f t="shared" si="3"/>
        <v>0</v>
      </c>
      <c r="H119" s="122"/>
      <c r="J119" s="157"/>
    </row>
    <row r="120" spans="1:10" s="153" customFormat="1" ht="31.5" x14ac:dyDescent="0.25">
      <c r="A120" s="158" t="s">
        <v>173</v>
      </c>
      <c r="B120" s="161" t="s">
        <v>43</v>
      </c>
      <c r="C120" s="160" t="s">
        <v>21</v>
      </c>
      <c r="D120" s="124" t="s">
        <v>228</v>
      </c>
      <c r="E120" s="124" t="s">
        <v>228</v>
      </c>
      <c r="F120" s="120">
        <f t="shared" si="4"/>
        <v>0</v>
      </c>
      <c r="G120" s="121">
        <f t="shared" si="3"/>
        <v>0</v>
      </c>
      <c r="H120" s="122"/>
      <c r="J120" s="157"/>
    </row>
    <row r="121" spans="1:10" s="153" customFormat="1" x14ac:dyDescent="0.25">
      <c r="A121" s="158" t="s">
        <v>174</v>
      </c>
      <c r="B121" s="162" t="s">
        <v>45</v>
      </c>
      <c r="C121" s="160" t="s">
        <v>21</v>
      </c>
      <c r="D121" s="124" t="s">
        <v>228</v>
      </c>
      <c r="E121" s="124" t="s">
        <v>228</v>
      </c>
      <c r="F121" s="120">
        <f t="shared" si="4"/>
        <v>0</v>
      </c>
      <c r="G121" s="121">
        <f t="shared" si="3"/>
        <v>0</v>
      </c>
      <c r="H121" s="122"/>
      <c r="J121" s="157"/>
    </row>
    <row r="122" spans="1:10" s="153" customFormat="1" x14ac:dyDescent="0.25">
      <c r="A122" s="158" t="s">
        <v>175</v>
      </c>
      <c r="B122" s="162" t="s">
        <v>47</v>
      </c>
      <c r="C122" s="160" t="s">
        <v>21</v>
      </c>
      <c r="D122" s="124" t="s">
        <v>228</v>
      </c>
      <c r="E122" s="124" t="s">
        <v>228</v>
      </c>
      <c r="F122" s="120">
        <f t="shared" si="4"/>
        <v>0</v>
      </c>
      <c r="G122" s="121">
        <f t="shared" si="3"/>
        <v>0</v>
      </c>
      <c r="H122" s="122"/>
      <c r="J122" s="157"/>
    </row>
    <row r="123" spans="1:10" s="153" customFormat="1" x14ac:dyDescent="0.25">
      <c r="A123" s="158" t="s">
        <v>176</v>
      </c>
      <c r="B123" s="159" t="s">
        <v>49</v>
      </c>
      <c r="C123" s="160" t="s">
        <v>21</v>
      </c>
      <c r="D123" s="124">
        <v>767.57480177809953</v>
      </c>
      <c r="E123" s="124">
        <v>930.97531999999774</v>
      </c>
      <c r="F123" s="124">
        <f t="shared" si="4"/>
        <v>163.40051822189821</v>
      </c>
      <c r="G123" s="124">
        <f t="shared" si="3"/>
        <v>21.287895048583962</v>
      </c>
      <c r="H123" s="122"/>
      <c r="J123" s="157"/>
    </row>
    <row r="124" spans="1:10" s="153" customFormat="1" x14ac:dyDescent="0.25">
      <c r="A124" s="158" t="s">
        <v>177</v>
      </c>
      <c r="B124" s="163" t="s">
        <v>178</v>
      </c>
      <c r="C124" s="160" t="s">
        <v>21</v>
      </c>
      <c r="D124" s="124">
        <f>+D130+D138+D132+D133</f>
        <v>811.00270828109876</v>
      </c>
      <c r="E124" s="124">
        <f>+E130+E138+E132+E133</f>
        <v>184.136</v>
      </c>
      <c r="F124" s="124">
        <f t="shared" si="4"/>
        <v>-626.86670828109879</v>
      </c>
      <c r="G124" s="124">
        <f t="shared" si="3"/>
        <v>-77.295266943032544</v>
      </c>
      <c r="H124" s="122"/>
      <c r="J124" s="157"/>
    </row>
    <row r="125" spans="1:10" s="153" customFormat="1" x14ac:dyDescent="0.25">
      <c r="A125" s="158" t="s">
        <v>179</v>
      </c>
      <c r="B125" s="159" t="s">
        <v>23</v>
      </c>
      <c r="C125" s="160" t="s">
        <v>21</v>
      </c>
      <c r="D125" s="124" t="s">
        <v>228</v>
      </c>
      <c r="E125" s="124" t="s">
        <v>228</v>
      </c>
      <c r="F125" s="120">
        <f t="shared" si="4"/>
        <v>0</v>
      </c>
      <c r="G125" s="121">
        <f t="shared" si="3"/>
        <v>0</v>
      </c>
      <c r="H125" s="122"/>
      <c r="J125" s="157"/>
    </row>
    <row r="126" spans="1:10" s="153" customFormat="1" ht="31.5" x14ac:dyDescent="0.25">
      <c r="A126" s="158" t="s">
        <v>180</v>
      </c>
      <c r="B126" s="164" t="s">
        <v>25</v>
      </c>
      <c r="C126" s="160" t="s">
        <v>21</v>
      </c>
      <c r="D126" s="124" t="s">
        <v>228</v>
      </c>
      <c r="E126" s="124" t="s">
        <v>228</v>
      </c>
      <c r="F126" s="120">
        <f t="shared" si="4"/>
        <v>0</v>
      </c>
      <c r="G126" s="121">
        <f t="shared" si="3"/>
        <v>0</v>
      </c>
      <c r="H126" s="122"/>
      <c r="J126" s="157"/>
    </row>
    <row r="127" spans="1:10" s="153" customFormat="1" ht="31.5" x14ac:dyDescent="0.25">
      <c r="A127" s="158" t="s">
        <v>181</v>
      </c>
      <c r="B127" s="164" t="s">
        <v>27</v>
      </c>
      <c r="C127" s="160" t="s">
        <v>21</v>
      </c>
      <c r="D127" s="124" t="s">
        <v>228</v>
      </c>
      <c r="E127" s="124" t="s">
        <v>228</v>
      </c>
      <c r="F127" s="120">
        <f t="shared" si="4"/>
        <v>0</v>
      </c>
      <c r="G127" s="121">
        <f t="shared" si="3"/>
        <v>0</v>
      </c>
      <c r="H127" s="122"/>
      <c r="J127" s="157"/>
    </row>
    <row r="128" spans="1:10" s="153" customFormat="1" ht="31.5" x14ac:dyDescent="0.25">
      <c r="A128" s="158" t="s">
        <v>182</v>
      </c>
      <c r="B128" s="164" t="s">
        <v>29</v>
      </c>
      <c r="C128" s="160" t="s">
        <v>21</v>
      </c>
      <c r="D128" s="124" t="s">
        <v>228</v>
      </c>
      <c r="E128" s="124" t="s">
        <v>228</v>
      </c>
      <c r="F128" s="120">
        <f t="shared" si="4"/>
        <v>0</v>
      </c>
      <c r="G128" s="121">
        <f t="shared" si="3"/>
        <v>0</v>
      </c>
      <c r="H128" s="122"/>
      <c r="J128" s="157"/>
    </row>
    <row r="129" spans="1:10" s="153" customFormat="1" x14ac:dyDescent="0.25">
      <c r="A129" s="158" t="s">
        <v>183</v>
      </c>
      <c r="B129" s="161" t="s">
        <v>184</v>
      </c>
      <c r="C129" s="160" t="s">
        <v>21</v>
      </c>
      <c r="D129" s="124" t="s">
        <v>228</v>
      </c>
      <c r="E129" s="124" t="s">
        <v>228</v>
      </c>
      <c r="F129" s="120">
        <f t="shared" si="4"/>
        <v>0</v>
      </c>
      <c r="G129" s="121">
        <f t="shared" si="3"/>
        <v>0</v>
      </c>
      <c r="H129" s="122"/>
      <c r="J129" s="157"/>
    </row>
    <row r="130" spans="1:10" s="153" customFormat="1" x14ac:dyDescent="0.25">
      <c r="A130" s="158" t="s">
        <v>185</v>
      </c>
      <c r="B130" s="161" t="s">
        <v>186</v>
      </c>
      <c r="C130" s="160" t="s">
        <v>21</v>
      </c>
      <c r="D130" s="124">
        <v>552.51831418616757</v>
      </c>
      <c r="E130" s="124">
        <v>162.84399999999999</v>
      </c>
      <c r="F130" s="124">
        <f t="shared" si="4"/>
        <v>-389.67431418616758</v>
      </c>
      <c r="G130" s="124">
        <f t="shared" si="3"/>
        <v>-70.526949818874101</v>
      </c>
      <c r="H130" s="122"/>
      <c r="J130" s="157"/>
    </row>
    <row r="131" spans="1:10" s="153" customFormat="1" x14ac:dyDescent="0.25">
      <c r="A131" s="158" t="s">
        <v>187</v>
      </c>
      <c r="B131" s="161" t="s">
        <v>188</v>
      </c>
      <c r="C131" s="160" t="s">
        <v>21</v>
      </c>
      <c r="D131" s="124" t="s">
        <v>228</v>
      </c>
      <c r="E131" s="124" t="s">
        <v>228</v>
      </c>
      <c r="F131" s="120">
        <f t="shared" si="4"/>
        <v>0</v>
      </c>
      <c r="G131" s="121">
        <f t="shared" si="3"/>
        <v>0</v>
      </c>
      <c r="H131" s="122"/>
      <c r="J131" s="157"/>
    </row>
    <row r="132" spans="1:10" s="153" customFormat="1" x14ac:dyDescent="0.25">
      <c r="A132" s="158" t="s">
        <v>189</v>
      </c>
      <c r="B132" s="161" t="s">
        <v>190</v>
      </c>
      <c r="C132" s="160" t="s">
        <v>21</v>
      </c>
      <c r="D132" s="124">
        <v>0</v>
      </c>
      <c r="E132" s="124">
        <v>0</v>
      </c>
      <c r="F132" s="211">
        <f t="shared" si="4"/>
        <v>0</v>
      </c>
      <c r="G132" s="212">
        <f t="shared" si="3"/>
        <v>0</v>
      </c>
      <c r="H132" s="122"/>
      <c r="J132" s="157"/>
    </row>
    <row r="133" spans="1:10" s="153" customFormat="1" x14ac:dyDescent="0.25">
      <c r="A133" s="158" t="s">
        <v>191</v>
      </c>
      <c r="B133" s="161" t="s">
        <v>192</v>
      </c>
      <c r="C133" s="160" t="s">
        <v>21</v>
      </c>
      <c r="D133" s="124">
        <v>0</v>
      </c>
      <c r="E133" s="124">
        <v>0</v>
      </c>
      <c r="F133" s="211">
        <f t="shared" si="4"/>
        <v>0</v>
      </c>
      <c r="G133" s="212">
        <f t="shared" si="3"/>
        <v>0</v>
      </c>
      <c r="H133" s="122"/>
      <c r="J133" s="157"/>
    </row>
    <row r="134" spans="1:10" s="153" customFormat="1" x14ac:dyDescent="0.25">
      <c r="A134" s="158" t="s">
        <v>193</v>
      </c>
      <c r="B134" s="161" t="s">
        <v>194</v>
      </c>
      <c r="C134" s="160" t="s">
        <v>21</v>
      </c>
      <c r="D134" s="124" t="s">
        <v>228</v>
      </c>
      <c r="E134" s="124" t="s">
        <v>228</v>
      </c>
      <c r="F134" s="120">
        <f t="shared" si="4"/>
        <v>0</v>
      </c>
      <c r="G134" s="121">
        <f t="shared" si="3"/>
        <v>0</v>
      </c>
      <c r="H134" s="122"/>
      <c r="J134" s="157"/>
    </row>
    <row r="135" spans="1:10" s="153" customFormat="1" ht="31.5" x14ac:dyDescent="0.25">
      <c r="A135" s="158" t="s">
        <v>195</v>
      </c>
      <c r="B135" s="161" t="s">
        <v>43</v>
      </c>
      <c r="C135" s="160" t="s">
        <v>21</v>
      </c>
      <c r="D135" s="124" t="s">
        <v>228</v>
      </c>
      <c r="E135" s="124" t="s">
        <v>228</v>
      </c>
      <c r="F135" s="120">
        <f t="shared" si="4"/>
        <v>0</v>
      </c>
      <c r="G135" s="121">
        <f t="shared" si="3"/>
        <v>0</v>
      </c>
      <c r="H135" s="122"/>
      <c r="J135" s="157"/>
    </row>
    <row r="136" spans="1:10" s="153" customFormat="1" x14ac:dyDescent="0.25">
      <c r="A136" s="158" t="s">
        <v>196</v>
      </c>
      <c r="B136" s="162" t="s">
        <v>197</v>
      </c>
      <c r="C136" s="160" t="s">
        <v>21</v>
      </c>
      <c r="D136" s="124" t="s">
        <v>228</v>
      </c>
      <c r="E136" s="124" t="s">
        <v>228</v>
      </c>
      <c r="F136" s="120">
        <f t="shared" si="4"/>
        <v>0</v>
      </c>
      <c r="G136" s="121">
        <f t="shared" si="3"/>
        <v>0</v>
      </c>
      <c r="H136" s="122"/>
      <c r="J136" s="157"/>
    </row>
    <row r="137" spans="1:10" s="153" customFormat="1" x14ac:dyDescent="0.25">
      <c r="A137" s="158" t="s">
        <v>198</v>
      </c>
      <c r="B137" s="162" t="s">
        <v>47</v>
      </c>
      <c r="C137" s="160" t="s">
        <v>21</v>
      </c>
      <c r="D137" s="124" t="s">
        <v>228</v>
      </c>
      <c r="E137" s="124" t="s">
        <v>228</v>
      </c>
      <c r="F137" s="120">
        <f t="shared" si="4"/>
        <v>0</v>
      </c>
      <c r="G137" s="121">
        <f t="shared" si="3"/>
        <v>0</v>
      </c>
      <c r="H137" s="122"/>
      <c r="J137" s="157"/>
    </row>
    <row r="138" spans="1:10" s="153" customFormat="1" x14ac:dyDescent="0.25">
      <c r="A138" s="158" t="s">
        <v>199</v>
      </c>
      <c r="B138" s="161" t="s">
        <v>200</v>
      </c>
      <c r="C138" s="160" t="s">
        <v>21</v>
      </c>
      <c r="D138" s="124">
        <v>258.48439409493119</v>
      </c>
      <c r="E138" s="124">
        <v>21.292000000000002</v>
      </c>
      <c r="F138" s="124">
        <f t="shared" si="4"/>
        <v>-237.19239409493119</v>
      </c>
      <c r="G138" s="124">
        <f t="shared" si="3"/>
        <v>-91.762752225505622</v>
      </c>
      <c r="H138" s="122"/>
      <c r="J138" s="157"/>
    </row>
    <row r="139" spans="1:10" s="153" customFormat="1" x14ac:dyDescent="0.25">
      <c r="A139" s="158" t="s">
        <v>201</v>
      </c>
      <c r="B139" s="163" t="s">
        <v>202</v>
      </c>
      <c r="C139" s="160" t="s">
        <v>21</v>
      </c>
      <c r="D139" s="124">
        <f>+D109-D124</f>
        <v>-439.02967562215633</v>
      </c>
      <c r="E139" s="124">
        <f>+E109-E124</f>
        <v>-1044.7870000000025</v>
      </c>
      <c r="F139" s="124">
        <f t="shared" si="4"/>
        <v>-605.7573243778462</v>
      </c>
      <c r="G139" s="124">
        <f t="shared" si="3"/>
        <v>137.97639613299884</v>
      </c>
      <c r="H139" s="122"/>
      <c r="J139" s="157"/>
    </row>
    <row r="140" spans="1:10" s="153" customFormat="1" x14ac:dyDescent="0.25">
      <c r="A140" s="158" t="s">
        <v>203</v>
      </c>
      <c r="B140" s="159" t="s">
        <v>23</v>
      </c>
      <c r="C140" s="160" t="s">
        <v>21</v>
      </c>
      <c r="D140" s="124" t="s">
        <v>228</v>
      </c>
      <c r="E140" s="124" t="s">
        <v>228</v>
      </c>
      <c r="F140" s="120">
        <f t="shared" si="4"/>
        <v>0</v>
      </c>
      <c r="G140" s="120">
        <f t="shared" si="3"/>
        <v>0</v>
      </c>
      <c r="H140" s="122"/>
      <c r="J140" s="157"/>
    </row>
    <row r="141" spans="1:10" s="153" customFormat="1" ht="31.5" x14ac:dyDescent="0.25">
      <c r="A141" s="158" t="s">
        <v>204</v>
      </c>
      <c r="B141" s="164" t="s">
        <v>25</v>
      </c>
      <c r="C141" s="160" t="s">
        <v>21</v>
      </c>
      <c r="D141" s="124" t="s">
        <v>228</v>
      </c>
      <c r="E141" s="124" t="s">
        <v>228</v>
      </c>
      <c r="F141" s="120">
        <f t="shared" si="4"/>
        <v>0</v>
      </c>
      <c r="G141" s="120">
        <f t="shared" si="3"/>
        <v>0</v>
      </c>
      <c r="H141" s="122"/>
      <c r="J141" s="157"/>
    </row>
    <row r="142" spans="1:10" s="153" customFormat="1" ht="31.5" x14ac:dyDescent="0.25">
      <c r="A142" s="158" t="s">
        <v>205</v>
      </c>
      <c r="B142" s="164" t="s">
        <v>27</v>
      </c>
      <c r="C142" s="160" t="s">
        <v>21</v>
      </c>
      <c r="D142" s="124" t="s">
        <v>228</v>
      </c>
      <c r="E142" s="124" t="s">
        <v>228</v>
      </c>
      <c r="F142" s="120">
        <f t="shared" si="4"/>
        <v>0</v>
      </c>
      <c r="G142" s="120">
        <f t="shared" ref="G142:G158" si="8">IFERROR(F142/D142*100,0)</f>
        <v>0</v>
      </c>
      <c r="H142" s="122"/>
      <c r="J142" s="157"/>
    </row>
    <row r="143" spans="1:10" s="153" customFormat="1" ht="31.5" x14ac:dyDescent="0.25">
      <c r="A143" s="158" t="s">
        <v>206</v>
      </c>
      <c r="B143" s="164" t="s">
        <v>29</v>
      </c>
      <c r="C143" s="160" t="s">
        <v>21</v>
      </c>
      <c r="D143" s="124" t="s">
        <v>228</v>
      </c>
      <c r="E143" s="124" t="s">
        <v>228</v>
      </c>
      <c r="F143" s="120">
        <f t="shared" si="4"/>
        <v>0</v>
      </c>
      <c r="G143" s="120">
        <f t="shared" si="8"/>
        <v>0</v>
      </c>
      <c r="H143" s="122"/>
      <c r="J143" s="157"/>
    </row>
    <row r="144" spans="1:10" s="153" customFormat="1" x14ac:dyDescent="0.25">
      <c r="A144" s="158" t="s">
        <v>207</v>
      </c>
      <c r="B144" s="159" t="s">
        <v>31</v>
      </c>
      <c r="C144" s="160" t="s">
        <v>21</v>
      </c>
      <c r="D144" s="124" t="s">
        <v>228</v>
      </c>
      <c r="E144" s="124" t="s">
        <v>228</v>
      </c>
      <c r="F144" s="120">
        <f t="shared" si="4"/>
        <v>0</v>
      </c>
      <c r="G144" s="120">
        <f t="shared" si="8"/>
        <v>0</v>
      </c>
      <c r="H144" s="122"/>
      <c r="J144" s="157"/>
    </row>
    <row r="145" spans="1:10" s="153" customFormat="1" x14ac:dyDescent="0.25">
      <c r="A145" s="158" t="s">
        <v>208</v>
      </c>
      <c r="B145" s="159" t="s">
        <v>33</v>
      </c>
      <c r="C145" s="160" t="s">
        <v>21</v>
      </c>
      <c r="D145" s="124">
        <f>+D115-D130</f>
        <v>-1719.4476412846197</v>
      </c>
      <c r="E145" s="124">
        <f>+E115-E130</f>
        <v>-2483.0893200000005</v>
      </c>
      <c r="F145" s="124">
        <f t="shared" si="4"/>
        <v>-763.64167871538075</v>
      </c>
      <c r="G145" s="124">
        <f t="shared" si="8"/>
        <v>44.412034445250974</v>
      </c>
      <c r="H145" s="122"/>
      <c r="J145" s="157"/>
    </row>
    <row r="146" spans="1:10" s="153" customFormat="1" x14ac:dyDescent="0.25">
      <c r="A146" s="158" t="s">
        <v>209</v>
      </c>
      <c r="B146" s="159" t="s">
        <v>35</v>
      </c>
      <c r="C146" s="160" t="s">
        <v>21</v>
      </c>
      <c r="D146" s="124" t="s">
        <v>228</v>
      </c>
      <c r="E146" s="124" t="s">
        <v>228</v>
      </c>
      <c r="F146" s="120">
        <f t="shared" si="4"/>
        <v>0</v>
      </c>
      <c r="G146" s="120">
        <f t="shared" si="8"/>
        <v>0</v>
      </c>
      <c r="H146" s="122"/>
      <c r="J146" s="157"/>
    </row>
    <row r="147" spans="1:10" s="153" customFormat="1" x14ac:dyDescent="0.25">
      <c r="A147" s="158" t="s">
        <v>210</v>
      </c>
      <c r="B147" s="161" t="s">
        <v>37</v>
      </c>
      <c r="C147" s="160" t="s">
        <v>21</v>
      </c>
      <c r="D147" s="124">
        <f t="shared" ref="D147" si="9">+D117-D132</f>
        <v>771.32755797929519</v>
      </c>
      <c r="E147" s="124">
        <f t="shared" ref="E147:E148" si="10">+E117-E132</f>
        <v>528.61900000000003</v>
      </c>
      <c r="F147" s="124">
        <f t="shared" si="4"/>
        <v>-242.70855797929516</v>
      </c>
      <c r="G147" s="124">
        <f t="shared" si="8"/>
        <v>-31.466340787192543</v>
      </c>
      <c r="H147" s="122"/>
      <c r="J147" s="157"/>
    </row>
    <row r="148" spans="1:10" s="153" customFormat="1" x14ac:dyDescent="0.25">
      <c r="A148" s="158" t="s">
        <v>211</v>
      </c>
      <c r="B148" s="159" t="s">
        <v>39</v>
      </c>
      <c r="C148" s="160" t="s">
        <v>21</v>
      </c>
      <c r="D148" s="124">
        <f t="shared" ref="D148" si="11">+D118-D133</f>
        <v>0</v>
      </c>
      <c r="E148" s="124">
        <f t="shared" si="10"/>
        <v>0</v>
      </c>
      <c r="F148" s="124">
        <f t="shared" si="4"/>
        <v>0</v>
      </c>
      <c r="G148" s="124">
        <f t="shared" si="8"/>
        <v>0</v>
      </c>
      <c r="H148" s="122"/>
      <c r="J148" s="157"/>
    </row>
    <row r="149" spans="1:10" s="153" customFormat="1" x14ac:dyDescent="0.25">
      <c r="A149" s="158" t="s">
        <v>212</v>
      </c>
      <c r="B149" s="159" t="s">
        <v>41</v>
      </c>
      <c r="C149" s="160" t="s">
        <v>21</v>
      </c>
      <c r="D149" s="124" t="s">
        <v>228</v>
      </c>
      <c r="E149" s="124" t="s">
        <v>228</v>
      </c>
      <c r="F149" s="120">
        <f t="shared" si="4"/>
        <v>0</v>
      </c>
      <c r="G149" s="120">
        <f t="shared" si="8"/>
        <v>0</v>
      </c>
      <c r="H149" s="122"/>
      <c r="J149" s="157"/>
    </row>
    <row r="150" spans="1:10" s="153" customFormat="1" ht="31.5" x14ac:dyDescent="0.25">
      <c r="A150" s="158" t="s">
        <v>213</v>
      </c>
      <c r="B150" s="161" t="s">
        <v>43</v>
      </c>
      <c r="C150" s="160" t="s">
        <v>21</v>
      </c>
      <c r="D150" s="124" t="s">
        <v>228</v>
      </c>
      <c r="E150" s="124" t="s">
        <v>228</v>
      </c>
      <c r="F150" s="120">
        <f t="shared" si="4"/>
        <v>0</v>
      </c>
      <c r="G150" s="120">
        <f t="shared" si="8"/>
        <v>0</v>
      </c>
      <c r="H150" s="122"/>
      <c r="J150" s="157"/>
    </row>
    <row r="151" spans="1:10" s="153" customFormat="1" x14ac:dyDescent="0.25">
      <c r="A151" s="158" t="s">
        <v>214</v>
      </c>
      <c r="B151" s="162" t="s">
        <v>45</v>
      </c>
      <c r="C151" s="160" t="s">
        <v>21</v>
      </c>
      <c r="D151" s="124" t="s">
        <v>228</v>
      </c>
      <c r="E151" s="124" t="s">
        <v>228</v>
      </c>
      <c r="F151" s="120">
        <f t="shared" si="4"/>
        <v>0</v>
      </c>
      <c r="G151" s="120">
        <f t="shared" si="8"/>
        <v>0</v>
      </c>
      <c r="H151" s="122"/>
      <c r="J151" s="157"/>
    </row>
    <row r="152" spans="1:10" s="153" customFormat="1" x14ac:dyDescent="0.25">
      <c r="A152" s="158" t="s">
        <v>215</v>
      </c>
      <c r="B152" s="162" t="s">
        <v>47</v>
      </c>
      <c r="C152" s="160" t="s">
        <v>21</v>
      </c>
      <c r="D152" s="124" t="s">
        <v>228</v>
      </c>
      <c r="E152" s="124" t="s">
        <v>228</v>
      </c>
      <c r="F152" s="120">
        <f t="shared" ref="F152:F215" si="12">+SUM(E152)-SUM(D152)</f>
        <v>0</v>
      </c>
      <c r="G152" s="120">
        <f t="shared" si="8"/>
        <v>0</v>
      </c>
      <c r="H152" s="122"/>
      <c r="J152" s="157"/>
    </row>
    <row r="153" spans="1:10" s="153" customFormat="1" x14ac:dyDescent="0.25">
      <c r="A153" s="158" t="s">
        <v>216</v>
      </c>
      <c r="B153" s="159" t="s">
        <v>49</v>
      </c>
      <c r="C153" s="160" t="s">
        <v>21</v>
      </c>
      <c r="D153" s="124">
        <f>+D123-D138</f>
        <v>509.09040768316834</v>
      </c>
      <c r="E153" s="124">
        <f>+E123-E138</f>
        <v>909.68331999999771</v>
      </c>
      <c r="F153" s="124">
        <f t="shared" si="12"/>
        <v>400.59291231682937</v>
      </c>
      <c r="G153" s="124">
        <f t="shared" si="8"/>
        <v>78.687970991222798</v>
      </c>
      <c r="H153" s="122"/>
      <c r="J153" s="157"/>
    </row>
    <row r="154" spans="1:10" s="153" customFormat="1" x14ac:dyDescent="0.25">
      <c r="A154" s="158" t="s">
        <v>217</v>
      </c>
      <c r="B154" s="163" t="s">
        <v>218</v>
      </c>
      <c r="C154" s="160" t="s">
        <v>21</v>
      </c>
      <c r="D154" s="124">
        <v>0</v>
      </c>
      <c r="E154" s="124">
        <v>0</v>
      </c>
      <c r="F154" s="124">
        <f t="shared" si="12"/>
        <v>0</v>
      </c>
      <c r="G154" s="124">
        <f t="shared" si="8"/>
        <v>0</v>
      </c>
      <c r="H154" s="122"/>
      <c r="J154" s="157"/>
    </row>
    <row r="155" spans="1:10" s="153" customFormat="1" x14ac:dyDescent="0.25">
      <c r="A155" s="158" t="s">
        <v>219</v>
      </c>
      <c r="B155" s="161" t="s">
        <v>220</v>
      </c>
      <c r="C155" s="160" t="s">
        <v>21</v>
      </c>
      <c r="D155" s="124">
        <v>0</v>
      </c>
      <c r="E155" s="124">
        <v>0</v>
      </c>
      <c r="F155" s="124">
        <f t="shared" si="12"/>
        <v>0</v>
      </c>
      <c r="G155" s="124">
        <f t="shared" si="8"/>
        <v>0</v>
      </c>
      <c r="H155" s="122"/>
      <c r="J155" s="157"/>
    </row>
    <row r="156" spans="1:10" s="153" customFormat="1" x14ac:dyDescent="0.25">
      <c r="A156" s="158" t="s">
        <v>221</v>
      </c>
      <c r="B156" s="161" t="s">
        <v>222</v>
      </c>
      <c r="C156" s="160" t="s">
        <v>21</v>
      </c>
      <c r="D156" s="124">
        <v>0</v>
      </c>
      <c r="E156" s="124">
        <v>0</v>
      </c>
      <c r="F156" s="124">
        <f t="shared" si="12"/>
        <v>0</v>
      </c>
      <c r="G156" s="124">
        <f t="shared" si="8"/>
        <v>0</v>
      </c>
      <c r="H156" s="122"/>
      <c r="J156" s="157"/>
    </row>
    <row r="157" spans="1:10" s="153" customFormat="1" x14ac:dyDescent="0.25">
      <c r="A157" s="158" t="s">
        <v>223</v>
      </c>
      <c r="B157" s="161" t="s">
        <v>224</v>
      </c>
      <c r="C157" s="160" t="s">
        <v>21</v>
      </c>
      <c r="D157" s="124">
        <v>0</v>
      </c>
      <c r="E157" s="124">
        <v>0</v>
      </c>
      <c r="F157" s="124">
        <f t="shared" si="12"/>
        <v>0</v>
      </c>
      <c r="G157" s="124">
        <f t="shared" si="8"/>
        <v>0</v>
      </c>
      <c r="H157" s="122"/>
      <c r="J157" s="157"/>
    </row>
    <row r="158" spans="1:10" s="153" customFormat="1" ht="16.5" thickBot="1" x14ac:dyDescent="0.3">
      <c r="A158" s="171" t="s">
        <v>225</v>
      </c>
      <c r="B158" s="161" t="s">
        <v>226</v>
      </c>
      <c r="C158" s="160" t="s">
        <v>21</v>
      </c>
      <c r="D158" s="130">
        <f>+D154-D155-D156-D157</f>
        <v>0</v>
      </c>
      <c r="E158" s="130">
        <f>+E154-E155-E156-E157</f>
        <v>0</v>
      </c>
      <c r="F158" s="130">
        <f t="shared" si="12"/>
        <v>0</v>
      </c>
      <c r="G158" s="130">
        <f t="shared" si="8"/>
        <v>0</v>
      </c>
      <c r="H158" s="131"/>
      <c r="J158" s="157"/>
    </row>
    <row r="159" spans="1:10" s="153" customFormat="1" x14ac:dyDescent="0.25">
      <c r="A159" s="154" t="s">
        <v>227</v>
      </c>
      <c r="B159" s="155" t="s">
        <v>112</v>
      </c>
      <c r="C159" s="156" t="s">
        <v>228</v>
      </c>
      <c r="D159" s="116" t="s">
        <v>228</v>
      </c>
      <c r="E159" s="116" t="s">
        <v>228</v>
      </c>
      <c r="F159" s="87" t="s">
        <v>228</v>
      </c>
      <c r="G159" s="116" t="s">
        <v>228</v>
      </c>
      <c r="H159" s="129"/>
      <c r="J159" s="157"/>
    </row>
    <row r="160" spans="1:10" s="153" customFormat="1" ht="31.5" x14ac:dyDescent="0.25">
      <c r="A160" s="158" t="s">
        <v>229</v>
      </c>
      <c r="B160" s="161" t="s">
        <v>230</v>
      </c>
      <c r="C160" s="160" t="s">
        <v>21</v>
      </c>
      <c r="D160" s="124">
        <f>D109+D105+D69</f>
        <v>6591.895066561543</v>
      </c>
      <c r="E160" s="124">
        <f>E109+E105+E69</f>
        <v>4384.0362896405977</v>
      </c>
      <c r="F160" s="124">
        <f t="shared" si="12"/>
        <v>-2207.8587769209453</v>
      </c>
      <c r="G160" s="124">
        <f t="shared" ref="G160:G165" si="13">IFERROR(F160/D160*100,0)</f>
        <v>-33.493536450855643</v>
      </c>
      <c r="H160" s="122"/>
      <c r="J160" s="157"/>
    </row>
    <row r="161" spans="1:10" s="153" customFormat="1" x14ac:dyDescent="0.25">
      <c r="A161" s="158" t="s">
        <v>231</v>
      </c>
      <c r="B161" s="161" t="s">
        <v>232</v>
      </c>
      <c r="C161" s="160" t="s">
        <v>21</v>
      </c>
      <c r="D161" s="124">
        <v>20579.026458170003</v>
      </c>
      <c r="E161" s="124">
        <v>20579.026458170003</v>
      </c>
      <c r="F161" s="124">
        <f t="shared" si="12"/>
        <v>0</v>
      </c>
      <c r="G161" s="124">
        <f t="shared" si="13"/>
        <v>0</v>
      </c>
      <c r="H161" s="122"/>
      <c r="J161" s="157"/>
    </row>
    <row r="162" spans="1:10" s="153" customFormat="1" x14ac:dyDescent="0.25">
      <c r="A162" s="158" t="s">
        <v>233</v>
      </c>
      <c r="B162" s="164" t="s">
        <v>234</v>
      </c>
      <c r="C162" s="160" t="s">
        <v>21</v>
      </c>
      <c r="D162" s="124">
        <v>16705.044157170003</v>
      </c>
      <c r="E162" s="124">
        <v>16705.044157170003</v>
      </c>
      <c r="F162" s="124">
        <f t="shared" si="12"/>
        <v>0</v>
      </c>
      <c r="G162" s="124">
        <f t="shared" si="13"/>
        <v>0</v>
      </c>
      <c r="H162" s="122"/>
      <c r="J162" s="157"/>
    </row>
    <row r="163" spans="1:10" s="153" customFormat="1" x14ac:dyDescent="0.25">
      <c r="A163" s="158" t="s">
        <v>235</v>
      </c>
      <c r="B163" s="161" t="s">
        <v>236</v>
      </c>
      <c r="C163" s="160" t="s">
        <v>21</v>
      </c>
      <c r="D163" s="124">
        <v>21935.893485179997</v>
      </c>
      <c r="E163" s="124">
        <v>23134.997333211402</v>
      </c>
      <c r="F163" s="124">
        <f t="shared" si="12"/>
        <v>1199.1038480314055</v>
      </c>
      <c r="G163" s="124">
        <f t="shared" si="13"/>
        <v>5.466400759292191</v>
      </c>
      <c r="H163" s="122"/>
      <c r="J163" s="157"/>
    </row>
    <row r="164" spans="1:10" s="153" customFormat="1" x14ac:dyDescent="0.25">
      <c r="A164" s="167" t="s">
        <v>237</v>
      </c>
      <c r="B164" s="164" t="s">
        <v>238</v>
      </c>
      <c r="C164" s="160" t="s">
        <v>21</v>
      </c>
      <c r="D164" s="127">
        <v>2490.5226083699963</v>
      </c>
      <c r="E164" s="127">
        <v>4394.5212132113984</v>
      </c>
      <c r="F164" s="127">
        <f t="shared" si="12"/>
        <v>1903.9986048414021</v>
      </c>
      <c r="G164" s="127">
        <f t="shared" si="13"/>
        <v>76.449761927177846</v>
      </c>
      <c r="H164" s="128"/>
      <c r="J164" s="157"/>
    </row>
    <row r="165" spans="1:10" s="153" customFormat="1" ht="32.25" thickBot="1" x14ac:dyDescent="0.3">
      <c r="A165" s="171" t="s">
        <v>239</v>
      </c>
      <c r="B165" s="177" t="s">
        <v>240</v>
      </c>
      <c r="C165" s="173" t="s">
        <v>228</v>
      </c>
      <c r="D165" s="130">
        <f>D163/D160</f>
        <v>3.3277067161541107</v>
      </c>
      <c r="E165" s="130">
        <f>E163/E160</f>
        <v>5.2770998697887155</v>
      </c>
      <c r="F165" s="130">
        <f t="shared" si="12"/>
        <v>1.9493931536346047</v>
      </c>
      <c r="G165" s="130">
        <f t="shared" si="13"/>
        <v>58.580677923670891</v>
      </c>
      <c r="H165" s="131"/>
      <c r="J165" s="157"/>
    </row>
    <row r="166" spans="1:10" s="153" customFormat="1" ht="19.5" thickBot="1" x14ac:dyDescent="0.3">
      <c r="A166" s="320" t="s">
        <v>241</v>
      </c>
      <c r="B166" s="321"/>
      <c r="C166" s="321"/>
      <c r="D166" s="321"/>
      <c r="E166" s="321"/>
      <c r="F166" s="321"/>
      <c r="G166" s="321"/>
      <c r="H166" s="322"/>
      <c r="J166" s="157"/>
    </row>
    <row r="167" spans="1:10" s="153" customFormat="1" x14ac:dyDescent="0.25">
      <c r="A167" s="174" t="s">
        <v>242</v>
      </c>
      <c r="B167" s="175" t="s">
        <v>243</v>
      </c>
      <c r="C167" s="160" t="s">
        <v>21</v>
      </c>
      <c r="D167" s="116">
        <v>37216.329799259249</v>
      </c>
      <c r="E167" s="116">
        <v>38007.867934429989</v>
      </c>
      <c r="F167" s="132">
        <f t="shared" si="12"/>
        <v>791.53813517074013</v>
      </c>
      <c r="G167" s="132">
        <f t="shared" ref="G167:G230" si="14">IFERROR(F167/D167*100,0)</f>
        <v>2.1268570529125492</v>
      </c>
      <c r="H167" s="133"/>
      <c r="J167" s="157"/>
    </row>
    <row r="168" spans="1:10" s="153" customFormat="1" x14ac:dyDescent="0.25">
      <c r="A168" s="158" t="s">
        <v>244</v>
      </c>
      <c r="B168" s="159" t="s">
        <v>23</v>
      </c>
      <c r="C168" s="160" t="s">
        <v>21</v>
      </c>
      <c r="D168" s="124" t="s">
        <v>228</v>
      </c>
      <c r="E168" s="124" t="s">
        <v>228</v>
      </c>
      <c r="F168" s="120">
        <f t="shared" si="12"/>
        <v>0</v>
      </c>
      <c r="G168" s="121">
        <f t="shared" si="14"/>
        <v>0</v>
      </c>
      <c r="H168" s="122"/>
      <c r="J168" s="157"/>
    </row>
    <row r="169" spans="1:10" s="153" customFormat="1" ht="31.5" x14ac:dyDescent="0.25">
      <c r="A169" s="158" t="s">
        <v>245</v>
      </c>
      <c r="B169" s="164" t="s">
        <v>25</v>
      </c>
      <c r="C169" s="160" t="s">
        <v>21</v>
      </c>
      <c r="D169" s="124" t="s">
        <v>228</v>
      </c>
      <c r="E169" s="124" t="s">
        <v>228</v>
      </c>
      <c r="F169" s="120">
        <f t="shared" si="12"/>
        <v>0</v>
      </c>
      <c r="G169" s="121">
        <f t="shared" si="14"/>
        <v>0</v>
      </c>
      <c r="H169" s="122"/>
      <c r="J169" s="157"/>
    </row>
    <row r="170" spans="1:10" s="153" customFormat="1" ht="31.5" x14ac:dyDescent="0.25">
      <c r="A170" s="158" t="s">
        <v>246</v>
      </c>
      <c r="B170" s="164" t="s">
        <v>27</v>
      </c>
      <c r="C170" s="160" t="s">
        <v>21</v>
      </c>
      <c r="D170" s="124" t="s">
        <v>228</v>
      </c>
      <c r="E170" s="124" t="s">
        <v>228</v>
      </c>
      <c r="F170" s="120">
        <f t="shared" si="12"/>
        <v>0</v>
      </c>
      <c r="G170" s="121">
        <f t="shared" si="14"/>
        <v>0</v>
      </c>
      <c r="H170" s="122"/>
      <c r="J170" s="157"/>
    </row>
    <row r="171" spans="1:10" s="153" customFormat="1" ht="31.5" x14ac:dyDescent="0.25">
      <c r="A171" s="158" t="s">
        <v>247</v>
      </c>
      <c r="B171" s="164" t="s">
        <v>29</v>
      </c>
      <c r="C171" s="160" t="s">
        <v>21</v>
      </c>
      <c r="D171" s="124" t="s">
        <v>228</v>
      </c>
      <c r="E171" s="124" t="s">
        <v>228</v>
      </c>
      <c r="F171" s="120">
        <f t="shared" si="12"/>
        <v>0</v>
      </c>
      <c r="G171" s="121">
        <f t="shared" si="14"/>
        <v>0</v>
      </c>
      <c r="H171" s="122"/>
      <c r="J171" s="157"/>
    </row>
    <row r="172" spans="1:10" s="153" customFormat="1" x14ac:dyDescent="0.25">
      <c r="A172" s="158" t="s">
        <v>248</v>
      </c>
      <c r="B172" s="159" t="s">
        <v>31</v>
      </c>
      <c r="C172" s="160" t="s">
        <v>21</v>
      </c>
      <c r="D172" s="124" t="s">
        <v>228</v>
      </c>
      <c r="E172" s="124" t="s">
        <v>228</v>
      </c>
      <c r="F172" s="120">
        <f t="shared" si="12"/>
        <v>0</v>
      </c>
      <c r="G172" s="121">
        <f t="shared" si="14"/>
        <v>0</v>
      </c>
      <c r="H172" s="122"/>
      <c r="J172" s="157"/>
    </row>
    <row r="173" spans="1:10" s="153" customFormat="1" x14ac:dyDescent="0.25">
      <c r="A173" s="158" t="s">
        <v>249</v>
      </c>
      <c r="B173" s="159" t="s">
        <v>33</v>
      </c>
      <c r="C173" s="160" t="s">
        <v>21</v>
      </c>
      <c r="D173" s="124">
        <v>34362.797989173581</v>
      </c>
      <c r="E173" s="124">
        <v>35404.246674531001</v>
      </c>
      <c r="F173" s="124">
        <f t="shared" si="12"/>
        <v>1041.4486853574199</v>
      </c>
      <c r="G173" s="124">
        <f t="shared" si="14"/>
        <v>3.0307447189997188</v>
      </c>
      <c r="H173" s="122"/>
      <c r="J173" s="157"/>
    </row>
    <row r="174" spans="1:10" s="153" customFormat="1" x14ac:dyDescent="0.25">
      <c r="A174" s="158" t="s">
        <v>250</v>
      </c>
      <c r="B174" s="159" t="s">
        <v>35</v>
      </c>
      <c r="C174" s="160" t="s">
        <v>21</v>
      </c>
      <c r="D174" s="124" t="s">
        <v>228</v>
      </c>
      <c r="E174" s="124" t="s">
        <v>228</v>
      </c>
      <c r="F174" s="120">
        <f t="shared" si="12"/>
        <v>0</v>
      </c>
      <c r="G174" s="121">
        <f t="shared" si="14"/>
        <v>0</v>
      </c>
      <c r="H174" s="122"/>
      <c r="J174" s="157"/>
    </row>
    <row r="175" spans="1:10" s="153" customFormat="1" x14ac:dyDescent="0.25">
      <c r="A175" s="158" t="s">
        <v>251</v>
      </c>
      <c r="B175" s="159" t="s">
        <v>37</v>
      </c>
      <c r="C175" s="160" t="s">
        <v>21</v>
      </c>
      <c r="D175" s="124">
        <v>1719.7673517803339</v>
      </c>
      <c r="E175" s="124">
        <v>1789.1140401499997</v>
      </c>
      <c r="F175" s="124">
        <f t="shared" si="12"/>
        <v>69.346688369665799</v>
      </c>
      <c r="G175" s="124">
        <f t="shared" si="14"/>
        <v>4.0323296228339762</v>
      </c>
      <c r="H175" s="122"/>
      <c r="J175" s="157"/>
    </row>
    <row r="176" spans="1:10" s="153" customFormat="1" x14ac:dyDescent="0.25">
      <c r="A176" s="158" t="s">
        <v>252</v>
      </c>
      <c r="B176" s="159" t="s">
        <v>39</v>
      </c>
      <c r="C176" s="160" t="s">
        <v>21</v>
      </c>
      <c r="D176" s="124">
        <v>0</v>
      </c>
      <c r="E176" s="124">
        <v>0</v>
      </c>
      <c r="F176" s="124">
        <f t="shared" si="12"/>
        <v>0</v>
      </c>
      <c r="G176" s="124">
        <f t="shared" si="14"/>
        <v>0</v>
      </c>
      <c r="H176" s="122"/>
      <c r="J176" s="157"/>
    </row>
    <row r="177" spans="1:10" s="153" customFormat="1" x14ac:dyDescent="0.25">
      <c r="A177" s="158" t="s">
        <v>253</v>
      </c>
      <c r="B177" s="159" t="s">
        <v>41</v>
      </c>
      <c r="C177" s="160" t="s">
        <v>21</v>
      </c>
      <c r="D177" s="124" t="s">
        <v>228</v>
      </c>
      <c r="E177" s="124" t="s">
        <v>228</v>
      </c>
      <c r="F177" s="120">
        <f t="shared" si="12"/>
        <v>0</v>
      </c>
      <c r="G177" s="121">
        <f t="shared" si="14"/>
        <v>0</v>
      </c>
      <c r="H177" s="122"/>
      <c r="J177" s="157"/>
    </row>
    <row r="178" spans="1:10" s="153" customFormat="1" ht="31.5" x14ac:dyDescent="0.25">
      <c r="A178" s="158" t="s">
        <v>254</v>
      </c>
      <c r="B178" s="161" t="s">
        <v>43</v>
      </c>
      <c r="C178" s="160" t="s">
        <v>21</v>
      </c>
      <c r="D178" s="124" t="s">
        <v>228</v>
      </c>
      <c r="E178" s="124" t="s">
        <v>228</v>
      </c>
      <c r="F178" s="120">
        <f t="shared" si="12"/>
        <v>0</v>
      </c>
      <c r="G178" s="121">
        <f t="shared" si="14"/>
        <v>0</v>
      </c>
      <c r="H178" s="122"/>
      <c r="J178" s="157"/>
    </row>
    <row r="179" spans="1:10" s="153" customFormat="1" x14ac:dyDescent="0.25">
      <c r="A179" s="158" t="s">
        <v>255</v>
      </c>
      <c r="B179" s="162" t="s">
        <v>45</v>
      </c>
      <c r="C179" s="160" t="s">
        <v>21</v>
      </c>
      <c r="D179" s="124" t="s">
        <v>228</v>
      </c>
      <c r="E179" s="124" t="s">
        <v>228</v>
      </c>
      <c r="F179" s="120">
        <f t="shared" si="12"/>
        <v>0</v>
      </c>
      <c r="G179" s="121">
        <f t="shared" si="14"/>
        <v>0</v>
      </c>
      <c r="H179" s="122"/>
      <c r="J179" s="157"/>
    </row>
    <row r="180" spans="1:10" s="153" customFormat="1" x14ac:dyDescent="0.25">
      <c r="A180" s="158" t="s">
        <v>256</v>
      </c>
      <c r="B180" s="162" t="s">
        <v>47</v>
      </c>
      <c r="C180" s="160" t="s">
        <v>21</v>
      </c>
      <c r="D180" s="124" t="s">
        <v>228</v>
      </c>
      <c r="E180" s="124" t="s">
        <v>228</v>
      </c>
      <c r="F180" s="120">
        <f t="shared" si="12"/>
        <v>0</v>
      </c>
      <c r="G180" s="121">
        <f t="shared" si="14"/>
        <v>0</v>
      </c>
      <c r="H180" s="122"/>
      <c r="J180" s="157"/>
    </row>
    <row r="181" spans="1:10" s="153" customFormat="1" ht="31.5" x14ac:dyDescent="0.25">
      <c r="A181" s="158" t="s">
        <v>257</v>
      </c>
      <c r="B181" s="161" t="s">
        <v>258</v>
      </c>
      <c r="C181" s="160" t="s">
        <v>21</v>
      </c>
      <c r="D181" s="124">
        <v>0</v>
      </c>
      <c r="E181" s="124">
        <v>0</v>
      </c>
      <c r="F181" s="120">
        <f t="shared" si="12"/>
        <v>0</v>
      </c>
      <c r="G181" s="121">
        <f t="shared" si="14"/>
        <v>0</v>
      </c>
      <c r="H181" s="122"/>
      <c r="J181" s="157"/>
    </row>
    <row r="182" spans="1:10" s="153" customFormat="1" x14ac:dyDescent="0.25">
      <c r="A182" s="158" t="s">
        <v>259</v>
      </c>
      <c r="B182" s="164" t="s">
        <v>260</v>
      </c>
      <c r="C182" s="160" t="s">
        <v>21</v>
      </c>
      <c r="D182" s="124">
        <v>0</v>
      </c>
      <c r="E182" s="124" t="s">
        <v>228</v>
      </c>
      <c r="F182" s="120">
        <f t="shared" si="12"/>
        <v>0</v>
      </c>
      <c r="G182" s="121">
        <f t="shared" si="14"/>
        <v>0</v>
      </c>
      <c r="H182" s="122"/>
      <c r="J182" s="157"/>
    </row>
    <row r="183" spans="1:10" s="153" customFormat="1" x14ac:dyDescent="0.25">
      <c r="A183" s="158" t="s">
        <v>261</v>
      </c>
      <c r="B183" s="164" t="s">
        <v>262</v>
      </c>
      <c r="C183" s="160" t="s">
        <v>21</v>
      </c>
      <c r="D183" s="124">
        <v>0</v>
      </c>
      <c r="E183" s="124">
        <v>0</v>
      </c>
      <c r="F183" s="120">
        <f t="shared" si="12"/>
        <v>0</v>
      </c>
      <c r="G183" s="121">
        <f t="shared" si="14"/>
        <v>0</v>
      </c>
      <c r="H183" s="122"/>
      <c r="J183" s="157"/>
    </row>
    <row r="184" spans="1:10" s="153" customFormat="1" x14ac:dyDescent="0.25">
      <c r="A184" s="158" t="s">
        <v>263</v>
      </c>
      <c r="B184" s="159" t="s">
        <v>49</v>
      </c>
      <c r="C184" s="160" t="s">
        <v>21</v>
      </c>
      <c r="D184" s="124">
        <v>1133.7644583053336</v>
      </c>
      <c r="E184" s="124">
        <v>814.5072197489875</v>
      </c>
      <c r="F184" s="124">
        <f t="shared" si="12"/>
        <v>-319.25723855634612</v>
      </c>
      <c r="G184" s="124">
        <f t="shared" si="14"/>
        <v>-28.15904451913654</v>
      </c>
      <c r="H184" s="122"/>
      <c r="J184" s="157"/>
    </row>
    <row r="185" spans="1:10" s="153" customFormat="1" x14ac:dyDescent="0.25">
      <c r="A185" s="158" t="s">
        <v>264</v>
      </c>
      <c r="B185" s="163" t="s">
        <v>265</v>
      </c>
      <c r="C185" s="160" t="s">
        <v>21</v>
      </c>
      <c r="D185" s="124">
        <v>35186.290097250421</v>
      </c>
      <c r="E185" s="124">
        <v>36034.072714253824</v>
      </c>
      <c r="F185" s="124">
        <f t="shared" si="12"/>
        <v>847.78261700340227</v>
      </c>
      <c r="G185" s="124">
        <f t="shared" si="14"/>
        <v>2.4094117756098732</v>
      </c>
      <c r="H185" s="122"/>
      <c r="J185" s="157"/>
    </row>
    <row r="186" spans="1:10" s="153" customFormat="1" x14ac:dyDescent="0.25">
      <c r="A186" s="158" t="s">
        <v>266</v>
      </c>
      <c r="B186" s="161" t="s">
        <v>267</v>
      </c>
      <c r="C186" s="160" t="s">
        <v>21</v>
      </c>
      <c r="D186" s="124">
        <v>0</v>
      </c>
      <c r="E186" s="124">
        <v>11.41687465</v>
      </c>
      <c r="F186" s="211">
        <f t="shared" si="12"/>
        <v>11.41687465</v>
      </c>
      <c r="G186" s="211">
        <f t="shared" si="14"/>
        <v>0</v>
      </c>
      <c r="H186" s="122"/>
      <c r="J186" s="157"/>
    </row>
    <row r="187" spans="1:10" s="153" customFormat="1" x14ac:dyDescent="0.25">
      <c r="A187" s="158" t="s">
        <v>268</v>
      </c>
      <c r="B187" s="161" t="s">
        <v>269</v>
      </c>
      <c r="C187" s="160" t="s">
        <v>21</v>
      </c>
      <c r="D187" s="124">
        <v>5507.007422586621</v>
      </c>
      <c r="E187" s="124">
        <v>6860.6773137600003</v>
      </c>
      <c r="F187" s="124">
        <f t="shared" si="12"/>
        <v>1353.6698911733793</v>
      </c>
      <c r="G187" s="124">
        <f t="shared" si="14"/>
        <v>24.580861932769384</v>
      </c>
      <c r="H187" s="122"/>
      <c r="J187" s="157"/>
    </row>
    <row r="188" spans="1:10" s="153" customFormat="1" x14ac:dyDescent="0.25">
      <c r="A188" s="158" t="s">
        <v>270</v>
      </c>
      <c r="B188" s="164" t="s">
        <v>271</v>
      </c>
      <c r="C188" s="160" t="s">
        <v>21</v>
      </c>
      <c r="D188" s="124">
        <v>0</v>
      </c>
      <c r="E188" s="124">
        <v>0</v>
      </c>
      <c r="F188" s="124">
        <f t="shared" si="12"/>
        <v>0</v>
      </c>
      <c r="G188" s="124">
        <f t="shared" si="14"/>
        <v>0</v>
      </c>
      <c r="H188" s="122"/>
      <c r="J188" s="157"/>
    </row>
    <row r="189" spans="1:10" s="153" customFormat="1" x14ac:dyDescent="0.25">
      <c r="A189" s="158" t="s">
        <v>272</v>
      </c>
      <c r="B189" s="164" t="s">
        <v>273</v>
      </c>
      <c r="C189" s="160" t="s">
        <v>21</v>
      </c>
      <c r="D189" s="124">
        <v>150.74884425495597</v>
      </c>
      <c r="E189" s="124">
        <v>169.94331363999999</v>
      </c>
      <c r="F189" s="124">
        <f t="shared" si="12"/>
        <v>19.194469385044016</v>
      </c>
      <c r="G189" s="124">
        <f t="shared" si="14"/>
        <v>12.732747292298384</v>
      </c>
      <c r="H189" s="122"/>
      <c r="J189" s="157"/>
    </row>
    <row r="190" spans="1:10" s="153" customFormat="1" x14ac:dyDescent="0.25">
      <c r="A190" s="158" t="s">
        <v>274</v>
      </c>
      <c r="B190" s="164" t="s">
        <v>275</v>
      </c>
      <c r="C190" s="160" t="s">
        <v>21</v>
      </c>
      <c r="D190" s="124">
        <v>5356.2585783316654</v>
      </c>
      <c r="E190" s="124">
        <v>6690.73400012</v>
      </c>
      <c r="F190" s="124">
        <f t="shared" si="12"/>
        <v>1334.4754217883346</v>
      </c>
      <c r="G190" s="124">
        <f t="shared" si="14"/>
        <v>24.914320365093147</v>
      </c>
      <c r="H190" s="122"/>
      <c r="J190" s="157"/>
    </row>
    <row r="191" spans="1:10" s="153" customFormat="1" ht="31.5" x14ac:dyDescent="0.25">
      <c r="A191" s="158" t="s">
        <v>276</v>
      </c>
      <c r="B191" s="161" t="s">
        <v>277</v>
      </c>
      <c r="C191" s="160" t="s">
        <v>21</v>
      </c>
      <c r="D191" s="124">
        <v>6732.6815918520006</v>
      </c>
      <c r="E191" s="124">
        <v>7043.0821358199992</v>
      </c>
      <c r="F191" s="124">
        <f t="shared" si="12"/>
        <v>310.4005439679986</v>
      </c>
      <c r="G191" s="124">
        <f t="shared" si="14"/>
        <v>4.6103553202879866</v>
      </c>
      <c r="H191" s="122"/>
      <c r="J191" s="157"/>
    </row>
    <row r="192" spans="1:10" s="153" customFormat="1" ht="31.5" x14ac:dyDescent="0.25">
      <c r="A192" s="158" t="s">
        <v>278</v>
      </c>
      <c r="B192" s="161" t="s">
        <v>279</v>
      </c>
      <c r="C192" s="160" t="s">
        <v>21</v>
      </c>
      <c r="D192" s="124">
        <v>7911.0529644803592</v>
      </c>
      <c r="E192" s="124">
        <v>8552.6189125199999</v>
      </c>
      <c r="F192" s="124">
        <f t="shared" si="12"/>
        <v>641.56594803964072</v>
      </c>
      <c r="G192" s="124">
        <f t="shared" si="14"/>
        <v>8.1097415340308281</v>
      </c>
      <c r="H192" s="122"/>
      <c r="J192" s="157"/>
    </row>
    <row r="193" spans="1:10" s="153" customFormat="1" x14ac:dyDescent="0.25">
      <c r="A193" s="158" t="s">
        <v>280</v>
      </c>
      <c r="B193" s="161" t="s">
        <v>281</v>
      </c>
      <c r="C193" s="160" t="s">
        <v>21</v>
      </c>
      <c r="D193" s="124">
        <v>0</v>
      </c>
      <c r="E193" s="124">
        <v>0</v>
      </c>
      <c r="F193" s="120">
        <f t="shared" si="12"/>
        <v>0</v>
      </c>
      <c r="G193" s="120">
        <f t="shared" si="14"/>
        <v>0</v>
      </c>
      <c r="H193" s="122"/>
      <c r="J193" s="157"/>
    </row>
    <row r="194" spans="1:10" s="153" customFormat="1" x14ac:dyDescent="0.25">
      <c r="A194" s="158" t="s">
        <v>282</v>
      </c>
      <c r="B194" s="161" t="s">
        <v>283</v>
      </c>
      <c r="C194" s="160" t="s">
        <v>21</v>
      </c>
      <c r="D194" s="124">
        <v>5209.3616526281148</v>
      </c>
      <c r="E194" s="124">
        <v>4997.2834442200001</v>
      </c>
      <c r="F194" s="124">
        <f t="shared" si="12"/>
        <v>-212.07820840811473</v>
      </c>
      <c r="G194" s="124">
        <f t="shared" si="14"/>
        <v>-4.0710978148564827</v>
      </c>
      <c r="H194" s="122"/>
      <c r="J194" s="157"/>
    </row>
    <row r="195" spans="1:10" s="153" customFormat="1" x14ac:dyDescent="0.25">
      <c r="A195" s="158" t="s">
        <v>284</v>
      </c>
      <c r="B195" s="161" t="s">
        <v>285</v>
      </c>
      <c r="C195" s="160" t="s">
        <v>21</v>
      </c>
      <c r="D195" s="124">
        <v>1556.7674528983844</v>
      </c>
      <c r="E195" s="124">
        <v>1445.5824068924287</v>
      </c>
      <c r="F195" s="124">
        <f t="shared" si="12"/>
        <v>-111.18504600595566</v>
      </c>
      <c r="G195" s="124">
        <f t="shared" si="14"/>
        <v>-7.1420458976677414</v>
      </c>
      <c r="H195" s="122"/>
      <c r="J195" s="157"/>
    </row>
    <row r="196" spans="1:10" s="153" customFormat="1" x14ac:dyDescent="0.25">
      <c r="A196" s="158" t="s">
        <v>286</v>
      </c>
      <c r="B196" s="161" t="s">
        <v>287</v>
      </c>
      <c r="C196" s="160" t="s">
        <v>21</v>
      </c>
      <c r="D196" s="124">
        <v>2096.016962968522</v>
      </c>
      <c r="E196" s="124">
        <v>1530.5136577400001</v>
      </c>
      <c r="F196" s="124">
        <f t="shared" si="12"/>
        <v>-565.50330522852187</v>
      </c>
      <c r="G196" s="124">
        <f t="shared" si="14"/>
        <v>-26.979901175399725</v>
      </c>
      <c r="H196" s="122"/>
      <c r="J196" s="157"/>
    </row>
    <row r="197" spans="1:10" s="153" customFormat="1" x14ac:dyDescent="0.25">
      <c r="A197" s="158" t="s">
        <v>288</v>
      </c>
      <c r="B197" s="164" t="s">
        <v>289</v>
      </c>
      <c r="C197" s="160" t="s">
        <v>21</v>
      </c>
      <c r="D197" s="124">
        <v>222.96993832443204</v>
      </c>
      <c r="E197" s="124">
        <v>44.676895999999999</v>
      </c>
      <c r="F197" s="124">
        <f t="shared" si="12"/>
        <v>-178.29304232443204</v>
      </c>
      <c r="G197" s="124">
        <f t="shared" si="14"/>
        <v>-79.96281636182141</v>
      </c>
      <c r="H197" s="122"/>
      <c r="J197" s="157"/>
    </row>
    <row r="198" spans="1:10" s="153" customFormat="1" x14ac:dyDescent="0.25">
      <c r="A198" s="158" t="s">
        <v>290</v>
      </c>
      <c r="B198" s="161" t="s">
        <v>291</v>
      </c>
      <c r="C198" s="160" t="s">
        <v>21</v>
      </c>
      <c r="D198" s="124">
        <v>618.96239537562315</v>
      </c>
      <c r="E198" s="124">
        <v>734.18444903</v>
      </c>
      <c r="F198" s="124">
        <f t="shared" si="12"/>
        <v>115.22205365437685</v>
      </c>
      <c r="G198" s="124">
        <f t="shared" si="14"/>
        <v>18.615356040241064</v>
      </c>
      <c r="H198" s="122"/>
      <c r="J198" s="157"/>
    </row>
    <row r="199" spans="1:10" s="153" customFormat="1" x14ac:dyDescent="0.25">
      <c r="A199" s="158" t="s">
        <v>292</v>
      </c>
      <c r="B199" s="161" t="s">
        <v>293</v>
      </c>
      <c r="C199" s="160" t="s">
        <v>21</v>
      </c>
      <c r="D199" s="124">
        <v>510.13060019259149</v>
      </c>
      <c r="E199" s="124">
        <v>411.49661456000001</v>
      </c>
      <c r="F199" s="124">
        <f t="shared" si="12"/>
        <v>-98.633985632591475</v>
      </c>
      <c r="G199" s="124">
        <f t="shared" si="14"/>
        <v>-19.335045887338229</v>
      </c>
      <c r="H199" s="122"/>
      <c r="J199" s="157"/>
    </row>
    <row r="200" spans="1:10" s="153" customFormat="1" x14ac:dyDescent="0.25">
      <c r="A200" s="158" t="s">
        <v>294</v>
      </c>
      <c r="B200" s="161" t="s">
        <v>295</v>
      </c>
      <c r="C200" s="160" t="s">
        <v>21</v>
      </c>
      <c r="D200" s="124">
        <v>123.566</v>
      </c>
      <c r="E200" s="124">
        <v>139.63697837000001</v>
      </c>
      <c r="F200" s="124">
        <f t="shared" si="12"/>
        <v>16.070978370000006</v>
      </c>
      <c r="G200" s="124">
        <f t="shared" si="14"/>
        <v>13.005987383260772</v>
      </c>
      <c r="H200" s="122"/>
      <c r="J200" s="157"/>
    </row>
    <row r="201" spans="1:10" s="153" customFormat="1" ht="31.5" x14ac:dyDescent="0.25">
      <c r="A201" s="158" t="s">
        <v>296</v>
      </c>
      <c r="B201" s="161" t="s">
        <v>297</v>
      </c>
      <c r="C201" s="160" t="s">
        <v>21</v>
      </c>
      <c r="D201" s="124">
        <v>4748.8905066255074</v>
      </c>
      <c r="E201" s="124">
        <v>3930.2847617800003</v>
      </c>
      <c r="F201" s="124">
        <f t="shared" si="12"/>
        <v>-818.60574484550716</v>
      </c>
      <c r="G201" s="124">
        <f t="shared" si="14"/>
        <v>-17.237831525140731</v>
      </c>
      <c r="H201" s="122"/>
      <c r="J201" s="157"/>
    </row>
    <row r="202" spans="1:10" s="153" customFormat="1" x14ac:dyDescent="0.25">
      <c r="A202" s="158" t="s">
        <v>298</v>
      </c>
      <c r="B202" s="161" t="s">
        <v>299</v>
      </c>
      <c r="C202" s="160" t="s">
        <v>21</v>
      </c>
      <c r="D202" s="124">
        <v>171.85254764269735</v>
      </c>
      <c r="E202" s="124">
        <v>377.29516491140203</v>
      </c>
      <c r="F202" s="124">
        <f t="shared" si="12"/>
        <v>205.44261726870468</v>
      </c>
      <c r="G202" s="124">
        <f t="shared" si="14"/>
        <v>119.54586655057639</v>
      </c>
      <c r="H202" s="122"/>
      <c r="J202" s="157"/>
    </row>
    <row r="203" spans="1:10" s="153" customFormat="1" x14ac:dyDescent="0.25">
      <c r="A203" s="158" t="s">
        <v>300</v>
      </c>
      <c r="B203" s="163" t="s">
        <v>301</v>
      </c>
      <c r="C203" s="160" t="s">
        <v>21</v>
      </c>
      <c r="D203" s="124">
        <v>34.24215262923007</v>
      </c>
      <c r="E203" s="124">
        <v>22.432763949999998</v>
      </c>
      <c r="F203" s="124">
        <f t="shared" si="12"/>
        <v>-11.809388679230072</v>
      </c>
      <c r="G203" s="124">
        <f t="shared" si="14"/>
        <v>-34.487868818005452</v>
      </c>
      <c r="H203" s="122"/>
      <c r="J203" s="157"/>
    </row>
    <row r="204" spans="1:10" s="153" customFormat="1" x14ac:dyDescent="0.25">
      <c r="A204" s="158" t="s">
        <v>302</v>
      </c>
      <c r="B204" s="161" t="s">
        <v>303</v>
      </c>
      <c r="C204" s="160" t="s">
        <v>21</v>
      </c>
      <c r="D204" s="124">
        <v>17.353125500000001</v>
      </c>
      <c r="E204" s="124">
        <v>8.4318085499999995</v>
      </c>
      <c r="F204" s="124">
        <f t="shared" si="12"/>
        <v>-8.9213169500000014</v>
      </c>
      <c r="G204" s="124">
        <f t="shared" si="14"/>
        <v>-51.410432950536787</v>
      </c>
      <c r="H204" s="122"/>
      <c r="J204" s="157"/>
    </row>
    <row r="205" spans="1:10" s="153" customFormat="1" x14ac:dyDescent="0.25">
      <c r="A205" s="158" t="s">
        <v>304</v>
      </c>
      <c r="B205" s="161" t="s">
        <v>305</v>
      </c>
      <c r="C205" s="160" t="s">
        <v>21</v>
      </c>
      <c r="D205" s="124" t="s">
        <v>228</v>
      </c>
      <c r="E205" s="124" t="s">
        <v>228</v>
      </c>
      <c r="F205" s="120">
        <f t="shared" si="12"/>
        <v>0</v>
      </c>
      <c r="G205" s="120">
        <f t="shared" si="14"/>
        <v>0</v>
      </c>
      <c r="H205" s="122"/>
      <c r="J205" s="157"/>
    </row>
    <row r="206" spans="1:10" s="153" customFormat="1" ht="31.5" x14ac:dyDescent="0.25">
      <c r="A206" s="158" t="s">
        <v>306</v>
      </c>
      <c r="B206" s="164" t="s">
        <v>307</v>
      </c>
      <c r="C206" s="160" t="s">
        <v>21</v>
      </c>
      <c r="D206" s="124" t="s">
        <v>228</v>
      </c>
      <c r="E206" s="124" t="s">
        <v>228</v>
      </c>
      <c r="F206" s="120">
        <f t="shared" si="12"/>
        <v>0</v>
      </c>
      <c r="G206" s="120">
        <f t="shared" si="14"/>
        <v>0</v>
      </c>
      <c r="H206" s="122"/>
      <c r="J206" s="157"/>
    </row>
    <row r="207" spans="1:10" s="153" customFormat="1" x14ac:dyDescent="0.25">
      <c r="A207" s="158" t="s">
        <v>308</v>
      </c>
      <c r="B207" s="165" t="s">
        <v>309</v>
      </c>
      <c r="C207" s="160" t="s">
        <v>21</v>
      </c>
      <c r="D207" s="124" t="s">
        <v>228</v>
      </c>
      <c r="E207" s="124" t="s">
        <v>228</v>
      </c>
      <c r="F207" s="120">
        <f t="shared" si="12"/>
        <v>0</v>
      </c>
      <c r="G207" s="120">
        <f t="shared" si="14"/>
        <v>0</v>
      </c>
      <c r="H207" s="122"/>
      <c r="J207" s="157"/>
    </row>
    <row r="208" spans="1:10" s="153" customFormat="1" x14ac:dyDescent="0.25">
      <c r="A208" s="158" t="s">
        <v>310</v>
      </c>
      <c r="B208" s="165" t="s">
        <v>311</v>
      </c>
      <c r="C208" s="160" t="s">
        <v>21</v>
      </c>
      <c r="D208" s="124" t="s">
        <v>228</v>
      </c>
      <c r="E208" s="124" t="s">
        <v>228</v>
      </c>
      <c r="F208" s="120">
        <f t="shared" si="12"/>
        <v>0</v>
      </c>
      <c r="G208" s="120">
        <f t="shared" si="14"/>
        <v>0</v>
      </c>
      <c r="H208" s="122"/>
      <c r="J208" s="157"/>
    </row>
    <row r="209" spans="1:10" s="153" customFormat="1" x14ac:dyDescent="0.25">
      <c r="A209" s="158" t="s">
        <v>312</v>
      </c>
      <c r="B209" s="161" t="s">
        <v>313</v>
      </c>
      <c r="C209" s="160" t="s">
        <v>21</v>
      </c>
      <c r="D209" s="124">
        <v>16.889027129230069</v>
      </c>
      <c r="E209" s="124">
        <v>14.000955399999999</v>
      </c>
      <c r="F209" s="124">
        <f t="shared" si="12"/>
        <v>-2.8880717292300702</v>
      </c>
      <c r="G209" s="124">
        <f t="shared" si="14"/>
        <v>-17.100284741870333</v>
      </c>
      <c r="H209" s="122"/>
      <c r="J209" s="157"/>
    </row>
    <row r="210" spans="1:10" s="153" customFormat="1" x14ac:dyDescent="0.25">
      <c r="A210" s="158" t="s">
        <v>314</v>
      </c>
      <c r="B210" s="163" t="s">
        <v>315</v>
      </c>
      <c r="C210" s="160" t="s">
        <v>21</v>
      </c>
      <c r="D210" s="124">
        <v>3380.6627304700005</v>
      </c>
      <c r="E210" s="124">
        <v>3582.1486384590498</v>
      </c>
      <c r="F210" s="124">
        <f t="shared" si="12"/>
        <v>201.48590798904934</v>
      </c>
      <c r="G210" s="124">
        <f t="shared" si="14"/>
        <v>5.9599529457065223</v>
      </c>
      <c r="H210" s="122"/>
      <c r="J210" s="157"/>
    </row>
    <row r="211" spans="1:10" s="153" customFormat="1" x14ac:dyDescent="0.25">
      <c r="A211" s="158" t="s">
        <v>316</v>
      </c>
      <c r="B211" s="161" t="s">
        <v>317</v>
      </c>
      <c r="C211" s="160" t="s">
        <v>21</v>
      </c>
      <c r="D211" s="124">
        <v>2990.9824394411771</v>
      </c>
      <c r="E211" s="124">
        <v>3090.643653367571</v>
      </c>
      <c r="F211" s="124">
        <f t="shared" si="12"/>
        <v>99.661213926393884</v>
      </c>
      <c r="G211" s="124">
        <f t="shared" si="14"/>
        <v>3.3320561368796997</v>
      </c>
      <c r="H211" s="122"/>
      <c r="J211" s="157"/>
    </row>
    <row r="212" spans="1:10" s="153" customFormat="1" x14ac:dyDescent="0.25">
      <c r="A212" s="158" t="s">
        <v>318</v>
      </c>
      <c r="B212" s="164" t="s">
        <v>319</v>
      </c>
      <c r="C212" s="160" t="s">
        <v>21</v>
      </c>
      <c r="D212" s="124">
        <v>0</v>
      </c>
      <c r="E212" s="124">
        <v>0</v>
      </c>
      <c r="F212" s="124">
        <f t="shared" si="12"/>
        <v>0</v>
      </c>
      <c r="G212" s="124">
        <f t="shared" si="14"/>
        <v>0</v>
      </c>
      <c r="H212" s="122"/>
      <c r="J212" s="157"/>
    </row>
    <row r="213" spans="1:10" s="153" customFormat="1" x14ac:dyDescent="0.25">
      <c r="A213" s="158" t="s">
        <v>320</v>
      </c>
      <c r="B213" s="164" t="s">
        <v>321</v>
      </c>
      <c r="C213" s="160" t="s">
        <v>21</v>
      </c>
      <c r="D213" s="124">
        <v>2013.5028624272331</v>
      </c>
      <c r="E213" s="124">
        <v>1582.2261149400003</v>
      </c>
      <c r="F213" s="124">
        <f t="shared" si="12"/>
        <v>-431.2767474872328</v>
      </c>
      <c r="G213" s="124">
        <f t="shared" si="14"/>
        <v>-21.419226937047323</v>
      </c>
      <c r="H213" s="122"/>
      <c r="J213" s="157"/>
    </row>
    <row r="214" spans="1:10" s="153" customFormat="1" x14ac:dyDescent="0.25">
      <c r="A214" s="158" t="s">
        <v>322</v>
      </c>
      <c r="B214" s="164" t="s">
        <v>323</v>
      </c>
      <c r="C214" s="160" t="s">
        <v>21</v>
      </c>
      <c r="D214" s="124">
        <v>0</v>
      </c>
      <c r="E214" s="124">
        <v>0</v>
      </c>
      <c r="F214" s="124">
        <f t="shared" si="12"/>
        <v>0</v>
      </c>
      <c r="G214" s="124">
        <f t="shared" si="14"/>
        <v>0</v>
      </c>
      <c r="H214" s="122"/>
      <c r="J214" s="157"/>
    </row>
    <row r="215" spans="1:10" s="153" customFormat="1" x14ac:dyDescent="0.25">
      <c r="A215" s="158" t="s">
        <v>324</v>
      </c>
      <c r="B215" s="164" t="s">
        <v>325</v>
      </c>
      <c r="C215" s="160" t="s">
        <v>21</v>
      </c>
      <c r="D215" s="124">
        <v>0</v>
      </c>
      <c r="E215" s="124">
        <v>0.13400000000000001</v>
      </c>
      <c r="F215" s="124">
        <f t="shared" si="12"/>
        <v>0.13400000000000001</v>
      </c>
      <c r="G215" s="124">
        <f t="shared" si="14"/>
        <v>0</v>
      </c>
      <c r="H215" s="122"/>
      <c r="J215" s="157"/>
    </row>
    <row r="216" spans="1:10" s="153" customFormat="1" x14ac:dyDescent="0.25">
      <c r="A216" s="158" t="s">
        <v>326</v>
      </c>
      <c r="B216" s="164" t="s">
        <v>327</v>
      </c>
      <c r="C216" s="160" t="s">
        <v>21</v>
      </c>
      <c r="D216" s="124">
        <v>0</v>
      </c>
      <c r="E216" s="124">
        <v>0</v>
      </c>
      <c r="F216" s="124">
        <f t="shared" ref="F216:F272" si="15">+SUM(E216)-SUM(D216)</f>
        <v>0</v>
      </c>
      <c r="G216" s="124">
        <f t="shared" si="14"/>
        <v>0</v>
      </c>
      <c r="H216" s="122"/>
      <c r="J216" s="157"/>
    </row>
    <row r="217" spans="1:10" s="153" customFormat="1" x14ac:dyDescent="0.25">
      <c r="A217" s="158" t="s">
        <v>328</v>
      </c>
      <c r="B217" s="164" t="s">
        <v>329</v>
      </c>
      <c r="C217" s="160" t="s">
        <v>21</v>
      </c>
      <c r="D217" s="124">
        <v>977.47957701394375</v>
      </c>
      <c r="E217" s="124">
        <v>1508.2835384275711</v>
      </c>
      <c r="F217" s="124">
        <f t="shared" si="15"/>
        <v>530.80396141362735</v>
      </c>
      <c r="G217" s="124">
        <f t="shared" si="14"/>
        <v>54.303330104875982</v>
      </c>
      <c r="H217" s="122"/>
      <c r="J217" s="157"/>
    </row>
    <row r="218" spans="1:10" s="153" customFormat="1" x14ac:dyDescent="0.25">
      <c r="A218" s="158" t="s">
        <v>330</v>
      </c>
      <c r="B218" s="161" t="s">
        <v>331</v>
      </c>
      <c r="C218" s="160" t="s">
        <v>21</v>
      </c>
      <c r="D218" s="124">
        <v>0</v>
      </c>
      <c r="E218" s="124">
        <v>0</v>
      </c>
      <c r="F218" s="124">
        <f t="shared" si="15"/>
        <v>0</v>
      </c>
      <c r="G218" s="124">
        <f t="shared" si="14"/>
        <v>0</v>
      </c>
      <c r="H218" s="122"/>
      <c r="J218" s="157"/>
    </row>
    <row r="219" spans="1:10" s="153" customFormat="1" x14ac:dyDescent="0.25">
      <c r="A219" s="158" t="s">
        <v>332</v>
      </c>
      <c r="B219" s="161" t="s">
        <v>333</v>
      </c>
      <c r="C219" s="160" t="s">
        <v>21</v>
      </c>
      <c r="D219" s="124">
        <v>389.68029102882326</v>
      </c>
      <c r="E219" s="124">
        <v>491.50498509147883</v>
      </c>
      <c r="F219" s="124">
        <f t="shared" si="15"/>
        <v>101.82469406265557</v>
      </c>
      <c r="G219" s="124">
        <f t="shared" si="14"/>
        <v>26.130316674169173</v>
      </c>
      <c r="H219" s="122"/>
      <c r="J219" s="157"/>
    </row>
    <row r="220" spans="1:10" s="153" customFormat="1" x14ac:dyDescent="0.25">
      <c r="A220" s="158" t="s">
        <v>334</v>
      </c>
      <c r="B220" s="161" t="s">
        <v>112</v>
      </c>
      <c r="C220" s="160" t="s">
        <v>228</v>
      </c>
      <c r="D220" s="124" t="s">
        <v>228</v>
      </c>
      <c r="E220" s="124" t="s">
        <v>228</v>
      </c>
      <c r="F220" s="119" t="s">
        <v>228</v>
      </c>
      <c r="G220" s="120">
        <f t="shared" si="14"/>
        <v>0</v>
      </c>
      <c r="H220" s="122"/>
      <c r="J220" s="157"/>
    </row>
    <row r="221" spans="1:10" s="153" customFormat="1" ht="31.5" x14ac:dyDescent="0.25">
      <c r="A221" s="158" t="s">
        <v>335</v>
      </c>
      <c r="B221" s="161" t="s">
        <v>336</v>
      </c>
      <c r="C221" s="160" t="s">
        <v>21</v>
      </c>
      <c r="D221" s="124">
        <v>496.89067838037175</v>
      </c>
      <c r="E221" s="124">
        <v>530.07343514000013</v>
      </c>
      <c r="F221" s="124">
        <f t="shared" si="15"/>
        <v>33.182756759628376</v>
      </c>
      <c r="G221" s="124">
        <f t="shared" si="14"/>
        <v>6.6780799486495592</v>
      </c>
      <c r="H221" s="122"/>
      <c r="J221" s="157"/>
    </row>
    <row r="222" spans="1:10" s="153" customFormat="1" x14ac:dyDescent="0.25">
      <c r="A222" s="158" t="s">
        <v>337</v>
      </c>
      <c r="B222" s="163" t="s">
        <v>338</v>
      </c>
      <c r="C222" s="160" t="s">
        <v>21</v>
      </c>
      <c r="D222" s="124">
        <v>18169.088644235067</v>
      </c>
      <c r="E222" s="124">
        <v>157555.60314065003</v>
      </c>
      <c r="F222" s="124">
        <f t="shared" si="15"/>
        <v>139386.51449641495</v>
      </c>
      <c r="G222" s="124">
        <f t="shared" si="14"/>
        <v>767.16293935106853</v>
      </c>
      <c r="H222" s="122"/>
      <c r="J222" s="157"/>
    </row>
    <row r="223" spans="1:10" s="153" customFormat="1" x14ac:dyDescent="0.25">
      <c r="A223" s="158" t="s">
        <v>339</v>
      </c>
      <c r="B223" s="161" t="s">
        <v>340</v>
      </c>
      <c r="C223" s="160" t="s">
        <v>21</v>
      </c>
      <c r="D223" s="124">
        <v>118.5834007250685</v>
      </c>
      <c r="E223" s="124">
        <v>19.183323569999999</v>
      </c>
      <c r="F223" s="124">
        <f t="shared" si="15"/>
        <v>-99.400077155068502</v>
      </c>
      <c r="G223" s="124">
        <f t="shared" si="14"/>
        <v>-83.822926773304587</v>
      </c>
      <c r="H223" s="122"/>
      <c r="J223" s="157"/>
    </row>
    <row r="224" spans="1:10" s="153" customFormat="1" x14ac:dyDescent="0.25">
      <c r="A224" s="158" t="s">
        <v>341</v>
      </c>
      <c r="B224" s="161" t="s">
        <v>342</v>
      </c>
      <c r="C224" s="160" t="s">
        <v>21</v>
      </c>
      <c r="D224" s="124">
        <v>18050.505243510001</v>
      </c>
      <c r="E224" s="124">
        <v>36305.217040350006</v>
      </c>
      <c r="F224" s="124">
        <f t="shared" si="15"/>
        <v>18254.711796840005</v>
      </c>
      <c r="G224" s="124">
        <f t="shared" si="14"/>
        <v>101.13130657881959</v>
      </c>
      <c r="H224" s="122"/>
      <c r="J224" s="157"/>
    </row>
    <row r="225" spans="1:10" s="153" customFormat="1" x14ac:dyDescent="0.25">
      <c r="A225" s="158" t="s">
        <v>343</v>
      </c>
      <c r="B225" s="164" t="s">
        <v>344</v>
      </c>
      <c r="C225" s="160" t="s">
        <v>21</v>
      </c>
      <c r="D225" s="124">
        <v>2195.2780000000039</v>
      </c>
      <c r="E225" s="124">
        <v>2549.3738276900108</v>
      </c>
      <c r="F225" s="124">
        <f t="shared" si="15"/>
        <v>354.0958276900069</v>
      </c>
      <c r="G225" s="124">
        <f t="shared" si="14"/>
        <v>16.129885494684785</v>
      </c>
      <c r="H225" s="122"/>
      <c r="J225" s="157"/>
    </row>
    <row r="226" spans="1:10" s="153" customFormat="1" x14ac:dyDescent="0.25">
      <c r="A226" s="158" t="s">
        <v>345</v>
      </c>
      <c r="B226" s="164" t="s">
        <v>346</v>
      </c>
      <c r="C226" s="160" t="s">
        <v>21</v>
      </c>
      <c r="D226" s="124">
        <v>56.053156409999353</v>
      </c>
      <c r="E226" s="124">
        <v>15.46558787</v>
      </c>
      <c r="F226" s="124">
        <f t="shared" si="15"/>
        <v>-40.587568539999353</v>
      </c>
      <c r="G226" s="124">
        <f t="shared" si="14"/>
        <v>-72.409068711711143</v>
      </c>
      <c r="H226" s="122"/>
      <c r="J226" s="157"/>
    </row>
    <row r="227" spans="1:10" s="153" customFormat="1" x14ac:dyDescent="0.25">
      <c r="A227" s="158" t="s">
        <v>347</v>
      </c>
      <c r="B227" s="164" t="s">
        <v>348</v>
      </c>
      <c r="C227" s="160" t="s">
        <v>21</v>
      </c>
      <c r="D227" s="124">
        <v>15799.174087099998</v>
      </c>
      <c r="E227" s="124">
        <v>33740.377624789995</v>
      </c>
      <c r="F227" s="124">
        <f t="shared" si="15"/>
        <v>17941.203537689995</v>
      </c>
      <c r="G227" s="124">
        <f t="shared" si="14"/>
        <v>113.55785713089244</v>
      </c>
      <c r="H227" s="122"/>
      <c r="J227" s="157"/>
    </row>
    <row r="228" spans="1:10" s="153" customFormat="1" x14ac:dyDescent="0.25">
      <c r="A228" s="158" t="s">
        <v>349</v>
      </c>
      <c r="B228" s="161" t="s">
        <v>350</v>
      </c>
      <c r="C228" s="160" t="s">
        <v>21</v>
      </c>
      <c r="D228" s="124">
        <v>0</v>
      </c>
      <c r="E228" s="124">
        <v>0</v>
      </c>
      <c r="F228" s="124">
        <f t="shared" si="15"/>
        <v>0</v>
      </c>
      <c r="G228" s="124">
        <f t="shared" si="14"/>
        <v>0</v>
      </c>
      <c r="H228" s="122"/>
      <c r="J228" s="157"/>
    </row>
    <row r="229" spans="1:10" s="153" customFormat="1" x14ac:dyDescent="0.25">
      <c r="A229" s="158" t="s">
        <v>351</v>
      </c>
      <c r="B229" s="161" t="s">
        <v>352</v>
      </c>
      <c r="C229" s="160" t="s">
        <v>21</v>
      </c>
      <c r="D229" s="124">
        <v>0</v>
      </c>
      <c r="E229" s="124">
        <v>0</v>
      </c>
      <c r="F229" s="124">
        <f t="shared" si="15"/>
        <v>0</v>
      </c>
      <c r="G229" s="124">
        <f t="shared" si="14"/>
        <v>0</v>
      </c>
      <c r="H229" s="122"/>
      <c r="J229" s="157"/>
    </row>
    <row r="230" spans="1:10" s="153" customFormat="1" x14ac:dyDescent="0.25">
      <c r="A230" s="158" t="s">
        <v>353</v>
      </c>
      <c r="B230" s="164" t="s">
        <v>354</v>
      </c>
      <c r="C230" s="160" t="s">
        <v>21</v>
      </c>
      <c r="D230" s="124">
        <v>0</v>
      </c>
      <c r="E230" s="124">
        <v>0</v>
      </c>
      <c r="F230" s="124">
        <f t="shared" si="15"/>
        <v>0</v>
      </c>
      <c r="G230" s="124">
        <f t="shared" si="14"/>
        <v>0</v>
      </c>
      <c r="H230" s="122"/>
      <c r="J230" s="157"/>
    </row>
    <row r="231" spans="1:10" s="153" customFormat="1" x14ac:dyDescent="0.25">
      <c r="A231" s="158" t="s">
        <v>355</v>
      </c>
      <c r="B231" s="164" t="s">
        <v>356</v>
      </c>
      <c r="C231" s="160" t="s">
        <v>21</v>
      </c>
      <c r="D231" s="124">
        <v>0</v>
      </c>
      <c r="E231" s="124">
        <v>0</v>
      </c>
      <c r="F231" s="124">
        <f t="shared" si="15"/>
        <v>0</v>
      </c>
      <c r="G231" s="124">
        <f t="shared" ref="G231:G252" si="16">IFERROR(F231/D231*100,0)</f>
        <v>0</v>
      </c>
      <c r="H231" s="122"/>
      <c r="J231" s="157"/>
    </row>
    <row r="232" spans="1:10" s="153" customFormat="1" x14ac:dyDescent="0.25">
      <c r="A232" s="158" t="s">
        <v>357</v>
      </c>
      <c r="B232" s="161" t="s">
        <v>358</v>
      </c>
      <c r="C232" s="160" t="s">
        <v>21</v>
      </c>
      <c r="D232" s="124">
        <v>0</v>
      </c>
      <c r="E232" s="124">
        <v>0</v>
      </c>
      <c r="F232" s="124">
        <f t="shared" si="15"/>
        <v>0</v>
      </c>
      <c r="G232" s="124">
        <f t="shared" si="16"/>
        <v>0</v>
      </c>
      <c r="H232" s="122"/>
      <c r="J232" s="157"/>
    </row>
    <row r="233" spans="1:10" s="153" customFormat="1" x14ac:dyDescent="0.25">
      <c r="A233" s="158" t="s">
        <v>359</v>
      </c>
      <c r="B233" s="161" t="s">
        <v>360</v>
      </c>
      <c r="C233" s="160" t="s">
        <v>21</v>
      </c>
      <c r="D233" s="124">
        <v>0</v>
      </c>
      <c r="E233" s="124" t="s">
        <v>228</v>
      </c>
      <c r="F233" s="120">
        <f t="shared" si="15"/>
        <v>0</v>
      </c>
      <c r="G233" s="120">
        <f t="shared" si="16"/>
        <v>0</v>
      </c>
      <c r="H233" s="122"/>
      <c r="J233" s="157"/>
    </row>
    <row r="234" spans="1:10" s="153" customFormat="1" x14ac:dyDescent="0.25">
      <c r="A234" s="158" t="s">
        <v>361</v>
      </c>
      <c r="B234" s="161" t="s">
        <v>362</v>
      </c>
      <c r="C234" s="160" t="s">
        <v>21</v>
      </c>
      <c r="D234" s="124">
        <v>0</v>
      </c>
      <c r="E234" s="124">
        <v>121231.20277673</v>
      </c>
      <c r="F234" s="124">
        <f t="shared" si="15"/>
        <v>121231.20277673</v>
      </c>
      <c r="G234" s="124">
        <f t="shared" si="16"/>
        <v>0</v>
      </c>
      <c r="H234" s="122"/>
      <c r="J234" s="157"/>
    </row>
    <row r="235" spans="1:10" s="153" customFormat="1" x14ac:dyDescent="0.25">
      <c r="A235" s="158" t="s">
        <v>363</v>
      </c>
      <c r="B235" s="163" t="s">
        <v>364</v>
      </c>
      <c r="C235" s="160" t="s">
        <v>21</v>
      </c>
      <c r="D235" s="124">
        <v>16606.1740871</v>
      </c>
      <c r="E235" s="124">
        <v>154978.37662478999</v>
      </c>
      <c r="F235" s="124">
        <f t="shared" si="15"/>
        <v>138372.20253769</v>
      </c>
      <c r="G235" s="124">
        <f t="shared" si="16"/>
        <v>833.25756921445395</v>
      </c>
      <c r="H235" s="122"/>
      <c r="J235" s="157"/>
    </row>
    <row r="236" spans="1:10" s="153" customFormat="1" x14ac:dyDescent="0.25">
      <c r="A236" s="158" t="s">
        <v>365</v>
      </c>
      <c r="B236" s="161" t="s">
        <v>366</v>
      </c>
      <c r="C236" s="160" t="s">
        <v>21</v>
      </c>
      <c r="D236" s="124">
        <v>16606.1740871</v>
      </c>
      <c r="E236" s="124">
        <v>33740.377624789995</v>
      </c>
      <c r="F236" s="124">
        <f t="shared" si="15"/>
        <v>17134.203537689995</v>
      </c>
      <c r="G236" s="124">
        <f t="shared" si="16"/>
        <v>103.17971766296354</v>
      </c>
      <c r="H236" s="122"/>
      <c r="J236" s="157"/>
    </row>
    <row r="237" spans="1:10" s="153" customFormat="1" x14ac:dyDescent="0.25">
      <c r="A237" s="158" t="s">
        <v>367</v>
      </c>
      <c r="B237" s="164" t="s">
        <v>344</v>
      </c>
      <c r="C237" s="160" t="s">
        <v>21</v>
      </c>
      <c r="D237" s="124">
        <v>807.00000000000182</v>
      </c>
      <c r="E237" s="124">
        <v>0</v>
      </c>
      <c r="F237" s="124">
        <f t="shared" si="15"/>
        <v>-807.00000000000182</v>
      </c>
      <c r="G237" s="124">
        <f t="shared" si="16"/>
        <v>-100</v>
      </c>
      <c r="H237" s="122"/>
      <c r="J237" s="157"/>
    </row>
    <row r="238" spans="1:10" s="153" customFormat="1" x14ac:dyDescent="0.25">
      <c r="A238" s="158" t="s">
        <v>368</v>
      </c>
      <c r="B238" s="164" t="s">
        <v>346</v>
      </c>
      <c r="C238" s="160" t="s">
        <v>21</v>
      </c>
      <c r="D238" s="124">
        <v>0</v>
      </c>
      <c r="E238" s="124">
        <v>0</v>
      </c>
      <c r="F238" s="120">
        <f t="shared" si="15"/>
        <v>0</v>
      </c>
      <c r="G238" s="120">
        <f t="shared" si="16"/>
        <v>0</v>
      </c>
      <c r="H238" s="122"/>
      <c r="J238" s="157"/>
    </row>
    <row r="239" spans="1:10" s="153" customFormat="1" x14ac:dyDescent="0.25">
      <c r="A239" s="158" t="s">
        <v>369</v>
      </c>
      <c r="B239" s="164" t="s">
        <v>348</v>
      </c>
      <c r="C239" s="160" t="s">
        <v>21</v>
      </c>
      <c r="D239" s="124">
        <v>15799.174087099998</v>
      </c>
      <c r="E239" s="124">
        <v>33740.377624789995</v>
      </c>
      <c r="F239" s="124">
        <f t="shared" si="15"/>
        <v>17941.203537689995</v>
      </c>
      <c r="G239" s="124">
        <f t="shared" si="16"/>
        <v>113.55785713089244</v>
      </c>
      <c r="H239" s="122"/>
      <c r="J239" s="157"/>
    </row>
    <row r="240" spans="1:10" s="153" customFormat="1" x14ac:dyDescent="0.25">
      <c r="A240" s="158" t="s">
        <v>370</v>
      </c>
      <c r="B240" s="161" t="s">
        <v>224</v>
      </c>
      <c r="C240" s="160" t="s">
        <v>21</v>
      </c>
      <c r="D240" s="124">
        <v>0</v>
      </c>
      <c r="E240" s="124">
        <v>0</v>
      </c>
      <c r="F240" s="124">
        <f t="shared" si="15"/>
        <v>0</v>
      </c>
      <c r="G240" s="124">
        <f t="shared" si="16"/>
        <v>0</v>
      </c>
      <c r="H240" s="122"/>
      <c r="J240" s="157"/>
    </row>
    <row r="241" spans="1:10" s="153" customFormat="1" x14ac:dyDescent="0.25">
      <c r="A241" s="158" t="s">
        <v>371</v>
      </c>
      <c r="B241" s="161" t="s">
        <v>372</v>
      </c>
      <c r="C241" s="160" t="s">
        <v>21</v>
      </c>
      <c r="D241" s="124">
        <v>0</v>
      </c>
      <c r="E241" s="124">
        <v>121237.999</v>
      </c>
      <c r="F241" s="124">
        <f t="shared" si="15"/>
        <v>121237.999</v>
      </c>
      <c r="G241" s="124">
        <f t="shared" si="16"/>
        <v>0</v>
      </c>
      <c r="H241" s="122"/>
      <c r="J241" s="157"/>
    </row>
    <row r="242" spans="1:10" s="153" customFormat="1" ht="31.5" x14ac:dyDescent="0.25">
      <c r="A242" s="158" t="s">
        <v>373</v>
      </c>
      <c r="B242" s="163" t="s">
        <v>374</v>
      </c>
      <c r="C242" s="160" t="s">
        <v>21</v>
      </c>
      <c r="D242" s="124">
        <f>D167-D185</f>
        <v>2030.0397020088276</v>
      </c>
      <c r="E242" s="124">
        <f>E167-E185</f>
        <v>1973.7952201761655</v>
      </c>
      <c r="F242" s="124">
        <f t="shared" si="15"/>
        <v>-56.244481832662132</v>
      </c>
      <c r="G242" s="124">
        <f t="shared" si="16"/>
        <v>-2.7706099430964506</v>
      </c>
      <c r="H242" s="122"/>
      <c r="J242" s="157"/>
    </row>
    <row r="243" spans="1:10" s="153" customFormat="1" ht="31.5" x14ac:dyDescent="0.25">
      <c r="A243" s="158" t="s">
        <v>375</v>
      </c>
      <c r="B243" s="163" t="s">
        <v>376</v>
      </c>
      <c r="C243" s="160" t="s">
        <v>21</v>
      </c>
      <c r="D243" s="124">
        <f>D203-D210</f>
        <v>-3346.4205778407704</v>
      </c>
      <c r="E243" s="124">
        <f>E203-E210</f>
        <v>-3559.7158745090496</v>
      </c>
      <c r="F243" s="124">
        <f t="shared" si="15"/>
        <v>-213.29529666827921</v>
      </c>
      <c r="G243" s="124">
        <f t="shared" si="16"/>
        <v>6.3738341223656025</v>
      </c>
      <c r="H243" s="122"/>
      <c r="J243" s="157"/>
    </row>
    <row r="244" spans="1:10" s="153" customFormat="1" x14ac:dyDescent="0.25">
      <c r="A244" s="158" t="s">
        <v>377</v>
      </c>
      <c r="B244" s="161" t="s">
        <v>378</v>
      </c>
      <c r="C244" s="160" t="s">
        <v>21</v>
      </c>
      <c r="D244" s="124">
        <f>D204-D211</f>
        <v>-2973.6293139411773</v>
      </c>
      <c r="E244" s="124">
        <f>E204-E211</f>
        <v>-3082.2118448175711</v>
      </c>
      <c r="F244" s="120">
        <f t="shared" si="15"/>
        <v>-108.58253087639378</v>
      </c>
      <c r="G244" s="120">
        <f t="shared" si="16"/>
        <v>3.6515153508653397</v>
      </c>
      <c r="H244" s="122"/>
      <c r="J244" s="157"/>
    </row>
    <row r="245" spans="1:10" s="153" customFormat="1" x14ac:dyDescent="0.25">
      <c r="A245" s="158" t="s">
        <v>379</v>
      </c>
      <c r="B245" s="161" t="s">
        <v>380</v>
      </c>
      <c r="C245" s="160" t="s">
        <v>21</v>
      </c>
      <c r="D245" s="124">
        <f>+D209-D219</f>
        <v>-372.79126389959322</v>
      </c>
      <c r="E245" s="124">
        <f>+E209-E219</f>
        <v>-477.50402969147882</v>
      </c>
      <c r="F245" s="120">
        <f t="shared" si="15"/>
        <v>-104.7127657918856</v>
      </c>
      <c r="G245" s="120">
        <f t="shared" si="16"/>
        <v>28.088846475782415</v>
      </c>
      <c r="H245" s="122"/>
      <c r="J245" s="157"/>
    </row>
    <row r="246" spans="1:10" s="153" customFormat="1" ht="31.5" x14ac:dyDescent="0.25">
      <c r="A246" s="158" t="s">
        <v>381</v>
      </c>
      <c r="B246" s="163" t="s">
        <v>382</v>
      </c>
      <c r="C246" s="160" t="s">
        <v>21</v>
      </c>
      <c r="D246" s="124">
        <f>D222-D235</f>
        <v>1562.9145571350673</v>
      </c>
      <c r="E246" s="124">
        <f>E222-E235</f>
        <v>2577.2265158600349</v>
      </c>
      <c r="F246" s="124">
        <f t="shared" si="15"/>
        <v>1014.3119587249676</v>
      </c>
      <c r="G246" s="124">
        <f t="shared" si="16"/>
        <v>64.898746645771411</v>
      </c>
      <c r="H246" s="122"/>
      <c r="J246" s="157"/>
    </row>
    <row r="247" spans="1:10" s="153" customFormat="1" x14ac:dyDescent="0.25">
      <c r="A247" s="158" t="s">
        <v>383</v>
      </c>
      <c r="B247" s="161" t="s">
        <v>384</v>
      </c>
      <c r="C247" s="160" t="s">
        <v>21</v>
      </c>
      <c r="D247" s="124">
        <f>D224-D236</f>
        <v>1444.3311564100004</v>
      </c>
      <c r="E247" s="124">
        <f>E224-E236</f>
        <v>2564.8394155600108</v>
      </c>
      <c r="F247" s="124">
        <f t="shared" si="15"/>
        <v>1120.5082591500104</v>
      </c>
      <c r="G247" s="124">
        <f t="shared" si="16"/>
        <v>77.579733302653565</v>
      </c>
      <c r="H247" s="122"/>
      <c r="J247" s="157"/>
    </row>
    <row r="248" spans="1:10" s="153" customFormat="1" x14ac:dyDescent="0.25">
      <c r="A248" s="158" t="s">
        <v>385</v>
      </c>
      <c r="B248" s="161" t="s">
        <v>386</v>
      </c>
      <c r="C248" s="160" t="s">
        <v>21</v>
      </c>
      <c r="D248" s="124">
        <f>D246-D247</f>
        <v>118.58340072506689</v>
      </c>
      <c r="E248" s="124">
        <f>E246-E247</f>
        <v>12.387100300024031</v>
      </c>
      <c r="F248" s="124">
        <f t="shared" si="15"/>
        <v>-106.19630042504286</v>
      </c>
      <c r="G248" s="124">
        <f t="shared" si="16"/>
        <v>-89.554102661684283</v>
      </c>
      <c r="H248" s="122"/>
      <c r="J248" s="157"/>
    </row>
    <row r="249" spans="1:10" s="153" customFormat="1" x14ac:dyDescent="0.25">
      <c r="A249" s="158" t="s">
        <v>387</v>
      </c>
      <c r="B249" s="163" t="s">
        <v>388</v>
      </c>
      <c r="C249" s="160" t="s">
        <v>21</v>
      </c>
      <c r="D249" s="124">
        <v>0</v>
      </c>
      <c r="E249" s="124">
        <v>0</v>
      </c>
      <c r="F249" s="124">
        <f t="shared" si="15"/>
        <v>0</v>
      </c>
      <c r="G249" s="120">
        <f t="shared" si="16"/>
        <v>0</v>
      </c>
      <c r="H249" s="122"/>
      <c r="J249" s="157"/>
    </row>
    <row r="250" spans="1:10" s="153" customFormat="1" x14ac:dyDescent="0.25">
      <c r="A250" s="158" t="s">
        <v>389</v>
      </c>
      <c r="B250" s="163" t="s">
        <v>390</v>
      </c>
      <c r="C250" s="160" t="s">
        <v>21</v>
      </c>
      <c r="D250" s="124">
        <f>D242+D243+D246+D249</f>
        <v>246.53368130312447</v>
      </c>
      <c r="E250" s="124">
        <f>E242+E243+E246+E249</f>
        <v>991.30586152715068</v>
      </c>
      <c r="F250" s="124">
        <f t="shared" si="15"/>
        <v>744.77218022402622</v>
      </c>
      <c r="G250" s="124">
        <f t="shared" si="16"/>
        <v>302.09753745910876</v>
      </c>
      <c r="H250" s="122"/>
      <c r="J250" s="157"/>
    </row>
    <row r="251" spans="1:10" s="153" customFormat="1" x14ac:dyDescent="0.25">
      <c r="A251" s="158" t="s">
        <v>391</v>
      </c>
      <c r="B251" s="163" t="s">
        <v>392</v>
      </c>
      <c r="C251" s="160" t="s">
        <v>21</v>
      </c>
      <c r="D251" s="124">
        <v>189.28733208448136</v>
      </c>
      <c r="E251" s="124">
        <v>-394.98227968081221</v>
      </c>
      <c r="F251" s="124">
        <f t="shared" si="15"/>
        <v>-584.26961176529358</v>
      </c>
      <c r="G251" s="124">
        <f t="shared" si="16"/>
        <v>-308.66810014762456</v>
      </c>
      <c r="H251" s="122"/>
      <c r="J251" s="157"/>
    </row>
    <row r="252" spans="1:10" s="153" customFormat="1" ht="16.5" thickBot="1" x14ac:dyDescent="0.3">
      <c r="A252" s="167" t="s">
        <v>393</v>
      </c>
      <c r="B252" s="178" t="s">
        <v>394</v>
      </c>
      <c r="C252" s="160" t="s">
        <v>21</v>
      </c>
      <c r="D252" s="127">
        <f>D251+D250</f>
        <v>435.82101338760583</v>
      </c>
      <c r="E252" s="127">
        <f>E251+E250</f>
        <v>596.32358184633847</v>
      </c>
      <c r="F252" s="127">
        <f t="shared" si="15"/>
        <v>160.50256845873264</v>
      </c>
      <c r="G252" s="127">
        <f t="shared" si="16"/>
        <v>36.827634172835666</v>
      </c>
      <c r="H252" s="128"/>
      <c r="J252" s="157"/>
    </row>
    <row r="253" spans="1:10" s="153" customFormat="1" x14ac:dyDescent="0.25">
      <c r="A253" s="154" t="s">
        <v>395</v>
      </c>
      <c r="B253" s="155" t="s">
        <v>112</v>
      </c>
      <c r="C253" s="156" t="s">
        <v>228</v>
      </c>
      <c r="D253" s="87" t="s">
        <v>228</v>
      </c>
      <c r="E253" s="87" t="s">
        <v>228</v>
      </c>
      <c r="F253" s="87" t="s">
        <v>228</v>
      </c>
      <c r="G253" s="87" t="s">
        <v>228</v>
      </c>
      <c r="H253" s="129"/>
      <c r="J253" s="157"/>
    </row>
    <row r="254" spans="1:10" s="153" customFormat="1" x14ac:dyDescent="0.25">
      <c r="A254" s="158" t="s">
        <v>396</v>
      </c>
      <c r="B254" s="161" t="s">
        <v>397</v>
      </c>
      <c r="C254" s="160" t="s">
        <v>21</v>
      </c>
      <c r="D254" s="126">
        <v>2665.5837277839055</v>
      </c>
      <c r="E254" s="127">
        <v>1902.3811287399997</v>
      </c>
      <c r="F254" s="127">
        <f t="shared" si="15"/>
        <v>-763.20259904390582</v>
      </c>
      <c r="G254" s="127">
        <f t="shared" ref="G254:G313" si="17">IFERROR(F254/D254*100,0)</f>
        <v>-28.63172486719867</v>
      </c>
      <c r="H254" s="122"/>
      <c r="J254" s="157"/>
    </row>
    <row r="255" spans="1:10" s="153" customFormat="1" ht="15.75" customHeight="1" x14ac:dyDescent="0.25">
      <c r="A255" s="158" t="s">
        <v>398</v>
      </c>
      <c r="B255" s="164" t="s">
        <v>399</v>
      </c>
      <c r="C255" s="160" t="s">
        <v>21</v>
      </c>
      <c r="D255" s="221" t="s">
        <v>228</v>
      </c>
      <c r="E255" s="85" t="s">
        <v>228</v>
      </c>
      <c r="F255" s="85" t="s">
        <v>228</v>
      </c>
      <c r="G255" s="85" t="s">
        <v>228</v>
      </c>
      <c r="H255" s="122"/>
      <c r="J255" s="157"/>
    </row>
    <row r="256" spans="1:10" s="153" customFormat="1" ht="15.75" customHeight="1" x14ac:dyDescent="0.25">
      <c r="A256" s="158" t="s">
        <v>400</v>
      </c>
      <c r="B256" s="165" t="s">
        <v>401</v>
      </c>
      <c r="C256" s="160" t="s">
        <v>21</v>
      </c>
      <c r="D256" s="221" t="s">
        <v>228</v>
      </c>
      <c r="E256" s="85" t="s">
        <v>228</v>
      </c>
      <c r="F256" s="85" t="s">
        <v>228</v>
      </c>
      <c r="G256" s="85" t="s">
        <v>228</v>
      </c>
      <c r="H256" s="122"/>
      <c r="J256" s="157"/>
    </row>
    <row r="257" spans="1:10" s="153" customFormat="1" ht="31.5" customHeight="1" x14ac:dyDescent="0.25">
      <c r="A257" s="158" t="s">
        <v>402</v>
      </c>
      <c r="B257" s="165" t="s">
        <v>403</v>
      </c>
      <c r="C257" s="160" t="s">
        <v>21</v>
      </c>
      <c r="D257" s="221" t="s">
        <v>228</v>
      </c>
      <c r="E257" s="85" t="s">
        <v>228</v>
      </c>
      <c r="F257" s="85" t="s">
        <v>228</v>
      </c>
      <c r="G257" s="85" t="s">
        <v>228</v>
      </c>
      <c r="H257" s="122"/>
      <c r="J257" s="157"/>
    </row>
    <row r="258" spans="1:10" s="153" customFormat="1" ht="15.75" customHeight="1" x14ac:dyDescent="0.25">
      <c r="A258" s="158" t="s">
        <v>404</v>
      </c>
      <c r="B258" s="166" t="s">
        <v>401</v>
      </c>
      <c r="C258" s="160" t="s">
        <v>21</v>
      </c>
      <c r="D258" s="221" t="s">
        <v>228</v>
      </c>
      <c r="E258" s="85" t="s">
        <v>228</v>
      </c>
      <c r="F258" s="85" t="s">
        <v>228</v>
      </c>
      <c r="G258" s="85" t="s">
        <v>228</v>
      </c>
      <c r="H258" s="122"/>
      <c r="J258" s="157"/>
    </row>
    <row r="259" spans="1:10" s="153" customFormat="1" ht="31.5" customHeight="1" x14ac:dyDescent="0.25">
      <c r="A259" s="158" t="s">
        <v>405</v>
      </c>
      <c r="B259" s="165" t="s">
        <v>27</v>
      </c>
      <c r="C259" s="160" t="s">
        <v>21</v>
      </c>
      <c r="D259" s="221" t="s">
        <v>228</v>
      </c>
      <c r="E259" s="85" t="s">
        <v>228</v>
      </c>
      <c r="F259" s="85" t="s">
        <v>228</v>
      </c>
      <c r="G259" s="85" t="s">
        <v>228</v>
      </c>
      <c r="H259" s="122"/>
      <c r="J259" s="157"/>
    </row>
    <row r="260" spans="1:10" s="153" customFormat="1" ht="15.75" customHeight="1" x14ac:dyDescent="0.25">
      <c r="A260" s="158" t="s">
        <v>406</v>
      </c>
      <c r="B260" s="166" t="s">
        <v>401</v>
      </c>
      <c r="C260" s="160" t="s">
        <v>21</v>
      </c>
      <c r="D260" s="221" t="s">
        <v>228</v>
      </c>
      <c r="E260" s="85" t="s">
        <v>228</v>
      </c>
      <c r="F260" s="85" t="s">
        <v>228</v>
      </c>
      <c r="G260" s="85" t="s">
        <v>228</v>
      </c>
      <c r="H260" s="122"/>
      <c r="J260" s="157"/>
    </row>
    <row r="261" spans="1:10" s="153" customFormat="1" ht="31.5" customHeight="1" x14ac:dyDescent="0.25">
      <c r="A261" s="158" t="s">
        <v>407</v>
      </c>
      <c r="B261" s="165" t="s">
        <v>29</v>
      </c>
      <c r="C261" s="160" t="s">
        <v>21</v>
      </c>
      <c r="D261" s="221" t="s">
        <v>228</v>
      </c>
      <c r="E261" s="85" t="s">
        <v>228</v>
      </c>
      <c r="F261" s="85" t="s">
        <v>228</v>
      </c>
      <c r="G261" s="85" t="s">
        <v>228</v>
      </c>
      <c r="H261" s="122"/>
      <c r="J261" s="157"/>
    </row>
    <row r="262" spans="1:10" s="153" customFormat="1" ht="15.75" customHeight="1" x14ac:dyDescent="0.25">
      <c r="A262" s="158" t="s">
        <v>408</v>
      </c>
      <c r="B262" s="166" t="s">
        <v>401</v>
      </c>
      <c r="C262" s="160" t="s">
        <v>21</v>
      </c>
      <c r="D262" s="221" t="s">
        <v>228</v>
      </c>
      <c r="E262" s="85" t="s">
        <v>228</v>
      </c>
      <c r="F262" s="85" t="s">
        <v>228</v>
      </c>
      <c r="G262" s="85" t="s">
        <v>228</v>
      </c>
      <c r="H262" s="122"/>
      <c r="J262" s="157"/>
    </row>
    <row r="263" spans="1:10" s="153" customFormat="1" ht="15.75" customHeight="1" x14ac:dyDescent="0.25">
      <c r="A263" s="158" t="s">
        <v>409</v>
      </c>
      <c r="B263" s="164" t="s">
        <v>410</v>
      </c>
      <c r="C263" s="160" t="s">
        <v>21</v>
      </c>
      <c r="D263" s="221" t="s">
        <v>228</v>
      </c>
      <c r="E263" s="85" t="s">
        <v>228</v>
      </c>
      <c r="F263" s="85" t="s">
        <v>228</v>
      </c>
      <c r="G263" s="85" t="s">
        <v>228</v>
      </c>
      <c r="H263" s="122"/>
      <c r="J263" s="157"/>
    </row>
    <row r="264" spans="1:10" s="153" customFormat="1" ht="15.75" customHeight="1" x14ac:dyDescent="0.25">
      <c r="A264" s="158" t="s">
        <v>411</v>
      </c>
      <c r="B264" s="165" t="s">
        <v>401</v>
      </c>
      <c r="C264" s="160" t="s">
        <v>21</v>
      </c>
      <c r="D264" s="221" t="s">
        <v>228</v>
      </c>
      <c r="E264" s="85" t="s">
        <v>228</v>
      </c>
      <c r="F264" s="85" t="s">
        <v>228</v>
      </c>
      <c r="G264" s="85" t="s">
        <v>228</v>
      </c>
      <c r="H264" s="122"/>
      <c r="J264" s="157"/>
    </row>
    <row r="265" spans="1:10" s="153" customFormat="1" x14ac:dyDescent="0.25">
      <c r="A265" s="158" t="s">
        <v>412</v>
      </c>
      <c r="B265" s="162" t="s">
        <v>413</v>
      </c>
      <c r="C265" s="160" t="s">
        <v>21</v>
      </c>
      <c r="D265" s="123">
        <v>2320.883518250087</v>
      </c>
      <c r="E265" s="124">
        <v>1596.1197576100003</v>
      </c>
      <c r="F265" s="124">
        <f t="shared" si="15"/>
        <v>-724.76376064008673</v>
      </c>
      <c r="G265" s="124">
        <f t="shared" si="17"/>
        <v>-31.227924837285599</v>
      </c>
      <c r="H265" s="122"/>
      <c r="J265" s="157"/>
    </row>
    <row r="266" spans="1:10" s="153" customFormat="1" x14ac:dyDescent="0.25">
      <c r="A266" s="158" t="s">
        <v>414</v>
      </c>
      <c r="B266" s="165" t="s">
        <v>401</v>
      </c>
      <c r="C266" s="160" t="s">
        <v>21</v>
      </c>
      <c r="D266" s="123">
        <v>518.89481344168587</v>
      </c>
      <c r="E266" s="124">
        <v>115.18802644999995</v>
      </c>
      <c r="F266" s="124">
        <f t="shared" si="15"/>
        <v>-403.70678699168593</v>
      </c>
      <c r="G266" s="124">
        <f t="shared" si="17"/>
        <v>-77.801276199700368</v>
      </c>
      <c r="H266" s="122"/>
      <c r="J266" s="157"/>
    </row>
    <row r="267" spans="1:10" s="153" customFormat="1" x14ac:dyDescent="0.25">
      <c r="A267" s="158" t="s">
        <v>415</v>
      </c>
      <c r="B267" s="162" t="s">
        <v>416</v>
      </c>
      <c r="C267" s="160" t="s">
        <v>21</v>
      </c>
      <c r="D267" s="221" t="s">
        <v>228</v>
      </c>
      <c r="E267" s="85" t="s">
        <v>228</v>
      </c>
      <c r="F267" s="85" t="s">
        <v>228</v>
      </c>
      <c r="G267" s="85" t="s">
        <v>228</v>
      </c>
      <c r="H267" s="122"/>
      <c r="J267" s="157"/>
    </row>
    <row r="268" spans="1:10" s="153" customFormat="1" x14ac:dyDescent="0.25">
      <c r="A268" s="158" t="s">
        <v>417</v>
      </c>
      <c r="B268" s="165" t="s">
        <v>401</v>
      </c>
      <c r="C268" s="160" t="s">
        <v>21</v>
      </c>
      <c r="D268" s="221" t="s">
        <v>228</v>
      </c>
      <c r="E268" s="85" t="s">
        <v>228</v>
      </c>
      <c r="F268" s="85" t="s">
        <v>228</v>
      </c>
      <c r="G268" s="85" t="s">
        <v>228</v>
      </c>
      <c r="H268" s="122"/>
      <c r="J268" s="157"/>
    </row>
    <row r="269" spans="1:10" s="153" customFormat="1" x14ac:dyDescent="0.25">
      <c r="A269" s="158" t="s">
        <v>418</v>
      </c>
      <c r="B269" s="162" t="s">
        <v>419</v>
      </c>
      <c r="C269" s="160" t="s">
        <v>21</v>
      </c>
      <c r="D269" s="123">
        <v>5.4123956258194523</v>
      </c>
      <c r="E269" s="124">
        <v>15.030773319999993</v>
      </c>
      <c r="F269" s="124">
        <f t="shared" si="15"/>
        <v>9.6183776941805412</v>
      </c>
      <c r="G269" s="124">
        <f t="shared" si="17"/>
        <v>177.7101741841773</v>
      </c>
      <c r="H269" s="122"/>
      <c r="J269" s="157"/>
    </row>
    <row r="270" spans="1:10" s="153" customFormat="1" x14ac:dyDescent="0.25">
      <c r="A270" s="158" t="s">
        <v>420</v>
      </c>
      <c r="B270" s="165" t="s">
        <v>401</v>
      </c>
      <c r="C270" s="160" t="s">
        <v>21</v>
      </c>
      <c r="D270" s="123">
        <v>0</v>
      </c>
      <c r="E270" s="124">
        <v>5.3563801899999985</v>
      </c>
      <c r="F270" s="124">
        <f t="shared" si="15"/>
        <v>5.3563801899999985</v>
      </c>
      <c r="G270" s="124">
        <f t="shared" si="17"/>
        <v>0</v>
      </c>
      <c r="H270" s="122"/>
      <c r="J270" s="157"/>
    </row>
    <row r="271" spans="1:10" s="153" customFormat="1" x14ac:dyDescent="0.25">
      <c r="A271" s="158" t="s">
        <v>421</v>
      </c>
      <c r="B271" s="162" t="s">
        <v>422</v>
      </c>
      <c r="C271" s="160" t="s">
        <v>21</v>
      </c>
      <c r="D271" s="123">
        <v>0</v>
      </c>
      <c r="E271" s="124">
        <v>0</v>
      </c>
      <c r="F271" s="124">
        <f t="shared" si="15"/>
        <v>0</v>
      </c>
      <c r="G271" s="124">
        <f t="shared" si="17"/>
        <v>0</v>
      </c>
      <c r="H271" s="122"/>
      <c r="J271" s="157"/>
    </row>
    <row r="272" spans="1:10" s="153" customFormat="1" x14ac:dyDescent="0.25">
      <c r="A272" s="158" t="s">
        <v>423</v>
      </c>
      <c r="B272" s="165" t="s">
        <v>401</v>
      </c>
      <c r="C272" s="160" t="s">
        <v>21</v>
      </c>
      <c r="D272" s="123">
        <v>0</v>
      </c>
      <c r="E272" s="124">
        <v>0</v>
      </c>
      <c r="F272" s="124">
        <f t="shared" si="15"/>
        <v>0</v>
      </c>
      <c r="G272" s="124">
        <f t="shared" si="17"/>
        <v>0</v>
      </c>
      <c r="H272" s="122"/>
      <c r="J272" s="157"/>
    </row>
    <row r="273" spans="1:10" s="153" customFormat="1" ht="15.75" customHeight="1" x14ac:dyDescent="0.25">
      <c r="A273" s="158" t="s">
        <v>421</v>
      </c>
      <c r="B273" s="162" t="s">
        <v>424</v>
      </c>
      <c r="C273" s="160" t="s">
        <v>21</v>
      </c>
      <c r="D273" s="221" t="s">
        <v>228</v>
      </c>
      <c r="E273" s="85" t="s">
        <v>228</v>
      </c>
      <c r="F273" s="85" t="s">
        <v>228</v>
      </c>
      <c r="G273" s="85" t="s">
        <v>228</v>
      </c>
      <c r="H273" s="122"/>
      <c r="J273" s="157"/>
    </row>
    <row r="274" spans="1:10" s="153" customFormat="1" ht="15.75" customHeight="1" x14ac:dyDescent="0.25">
      <c r="A274" s="158" t="s">
        <v>425</v>
      </c>
      <c r="B274" s="165" t="s">
        <v>401</v>
      </c>
      <c r="C274" s="160" t="s">
        <v>21</v>
      </c>
      <c r="D274" s="221" t="s">
        <v>228</v>
      </c>
      <c r="E274" s="85" t="s">
        <v>228</v>
      </c>
      <c r="F274" s="85" t="s">
        <v>228</v>
      </c>
      <c r="G274" s="85" t="s">
        <v>228</v>
      </c>
      <c r="H274" s="122"/>
      <c r="J274" s="157"/>
    </row>
    <row r="275" spans="1:10" s="153" customFormat="1" ht="31.5" customHeight="1" x14ac:dyDescent="0.25">
      <c r="A275" s="158" t="s">
        <v>426</v>
      </c>
      <c r="B275" s="164" t="s">
        <v>427</v>
      </c>
      <c r="C275" s="160" t="s">
        <v>21</v>
      </c>
      <c r="D275" s="221" t="s">
        <v>228</v>
      </c>
      <c r="E275" s="85" t="s">
        <v>228</v>
      </c>
      <c r="F275" s="85" t="s">
        <v>228</v>
      </c>
      <c r="G275" s="85" t="s">
        <v>228</v>
      </c>
      <c r="H275" s="122"/>
      <c r="J275" s="157"/>
    </row>
    <row r="276" spans="1:10" s="153" customFormat="1" ht="15.75" customHeight="1" x14ac:dyDescent="0.25">
      <c r="A276" s="158" t="s">
        <v>428</v>
      </c>
      <c r="B276" s="165" t="s">
        <v>401</v>
      </c>
      <c r="C276" s="160" t="s">
        <v>21</v>
      </c>
      <c r="D276" s="221" t="s">
        <v>228</v>
      </c>
      <c r="E276" s="85" t="s">
        <v>228</v>
      </c>
      <c r="F276" s="85" t="s">
        <v>228</v>
      </c>
      <c r="G276" s="85" t="s">
        <v>228</v>
      </c>
      <c r="H276" s="122"/>
      <c r="J276" s="157"/>
    </row>
    <row r="277" spans="1:10" s="153" customFormat="1" ht="15.75" customHeight="1" x14ac:dyDescent="0.25">
      <c r="A277" s="158" t="s">
        <v>429</v>
      </c>
      <c r="B277" s="165" t="s">
        <v>45</v>
      </c>
      <c r="C277" s="160" t="s">
        <v>21</v>
      </c>
      <c r="D277" s="221" t="s">
        <v>228</v>
      </c>
      <c r="E277" s="85" t="s">
        <v>228</v>
      </c>
      <c r="F277" s="85" t="s">
        <v>228</v>
      </c>
      <c r="G277" s="85" t="s">
        <v>228</v>
      </c>
      <c r="H277" s="122"/>
      <c r="J277" s="157"/>
    </row>
    <row r="278" spans="1:10" s="153" customFormat="1" ht="15.75" customHeight="1" x14ac:dyDescent="0.25">
      <c r="A278" s="158" t="s">
        <v>430</v>
      </c>
      <c r="B278" s="166" t="s">
        <v>401</v>
      </c>
      <c r="C278" s="160" t="s">
        <v>21</v>
      </c>
      <c r="D278" s="221" t="s">
        <v>228</v>
      </c>
      <c r="E278" s="85" t="s">
        <v>228</v>
      </c>
      <c r="F278" s="85" t="s">
        <v>228</v>
      </c>
      <c r="G278" s="85" t="s">
        <v>228</v>
      </c>
      <c r="H278" s="122"/>
      <c r="J278" s="157"/>
    </row>
    <row r="279" spans="1:10" s="153" customFormat="1" ht="15.75" customHeight="1" x14ac:dyDescent="0.25">
      <c r="A279" s="158" t="s">
        <v>431</v>
      </c>
      <c r="B279" s="165" t="s">
        <v>47</v>
      </c>
      <c r="C279" s="160" t="s">
        <v>21</v>
      </c>
      <c r="D279" s="221" t="s">
        <v>228</v>
      </c>
      <c r="E279" s="85" t="s">
        <v>228</v>
      </c>
      <c r="F279" s="85" t="s">
        <v>228</v>
      </c>
      <c r="G279" s="85" t="s">
        <v>228</v>
      </c>
      <c r="H279" s="122"/>
      <c r="J279" s="157"/>
    </row>
    <row r="280" spans="1:10" s="153" customFormat="1" ht="15.75" customHeight="1" x14ac:dyDescent="0.25">
      <c r="A280" s="158" t="s">
        <v>432</v>
      </c>
      <c r="B280" s="166" t="s">
        <v>401</v>
      </c>
      <c r="C280" s="160" t="s">
        <v>21</v>
      </c>
      <c r="D280" s="221" t="s">
        <v>228</v>
      </c>
      <c r="E280" s="85" t="s">
        <v>228</v>
      </c>
      <c r="F280" s="85" t="s">
        <v>228</v>
      </c>
      <c r="G280" s="85" t="s">
        <v>228</v>
      </c>
      <c r="H280" s="122"/>
      <c r="J280" s="157"/>
    </row>
    <row r="281" spans="1:10" s="153" customFormat="1" x14ac:dyDescent="0.25">
      <c r="A281" s="158" t="s">
        <v>433</v>
      </c>
      <c r="B281" s="164" t="s">
        <v>434</v>
      </c>
      <c r="C281" s="160" t="s">
        <v>21</v>
      </c>
      <c r="D281" s="123">
        <v>339.28781390799918</v>
      </c>
      <c r="E281" s="124">
        <v>291.23059780999938</v>
      </c>
      <c r="F281" s="124">
        <f t="shared" ref="F281:F313" si="18">+SUM(E281)-SUM(D281)</f>
        <v>-48.057216097999799</v>
      </c>
      <c r="G281" s="124">
        <f t="shared" si="17"/>
        <v>-14.164144460263737</v>
      </c>
      <c r="H281" s="122"/>
      <c r="J281" s="157"/>
    </row>
    <row r="282" spans="1:10" s="153" customFormat="1" x14ac:dyDescent="0.25">
      <c r="A282" s="158" t="s">
        <v>435</v>
      </c>
      <c r="B282" s="165" t="s">
        <v>401</v>
      </c>
      <c r="C282" s="160" t="s">
        <v>21</v>
      </c>
      <c r="D282" s="123">
        <v>259.74541042396959</v>
      </c>
      <c r="E282" s="124">
        <v>46.860954899999832</v>
      </c>
      <c r="F282" s="124">
        <f t="shared" si="18"/>
        <v>-212.88445552396976</v>
      </c>
      <c r="G282" s="124">
        <f t="shared" si="17"/>
        <v>-81.958890121095493</v>
      </c>
      <c r="H282" s="122"/>
      <c r="J282" s="157"/>
    </row>
    <row r="283" spans="1:10" s="153" customFormat="1" x14ac:dyDescent="0.25">
      <c r="A283" s="158" t="s">
        <v>436</v>
      </c>
      <c r="B283" s="161" t="s">
        <v>437</v>
      </c>
      <c r="C283" s="160" t="s">
        <v>21</v>
      </c>
      <c r="D283" s="123">
        <v>8377.5177274068737</v>
      </c>
      <c r="E283" s="124">
        <v>7942.0338354100013</v>
      </c>
      <c r="F283" s="124">
        <f t="shared" si="18"/>
        <v>-435.48389199687244</v>
      </c>
      <c r="G283" s="124">
        <f t="shared" si="17"/>
        <v>-5.1982449475719523</v>
      </c>
      <c r="H283" s="122"/>
      <c r="J283" s="157"/>
    </row>
    <row r="284" spans="1:10" s="153" customFormat="1" x14ac:dyDescent="0.25">
      <c r="A284" s="158" t="s">
        <v>438</v>
      </c>
      <c r="B284" s="164" t="s">
        <v>439</v>
      </c>
      <c r="C284" s="160" t="s">
        <v>21</v>
      </c>
      <c r="D284" s="123">
        <v>0</v>
      </c>
      <c r="E284" s="124">
        <v>0</v>
      </c>
      <c r="F284" s="120">
        <f t="shared" si="18"/>
        <v>0</v>
      </c>
      <c r="G284" s="120">
        <f t="shared" si="17"/>
        <v>0</v>
      </c>
      <c r="H284" s="122"/>
      <c r="J284" s="157"/>
    </row>
    <row r="285" spans="1:10" s="153" customFormat="1" x14ac:dyDescent="0.25">
      <c r="A285" s="158" t="s">
        <v>440</v>
      </c>
      <c r="B285" s="165" t="s">
        <v>401</v>
      </c>
      <c r="C285" s="160" t="s">
        <v>21</v>
      </c>
      <c r="D285" s="123">
        <v>0</v>
      </c>
      <c r="E285" s="124">
        <v>0</v>
      </c>
      <c r="F285" s="211">
        <f t="shared" si="18"/>
        <v>0</v>
      </c>
      <c r="G285" s="211">
        <f t="shared" si="17"/>
        <v>0</v>
      </c>
      <c r="H285" s="122"/>
      <c r="J285" s="157"/>
    </row>
    <row r="286" spans="1:10" s="153" customFormat="1" x14ac:dyDescent="0.25">
      <c r="A286" s="158" t="s">
        <v>441</v>
      </c>
      <c r="B286" s="164" t="s">
        <v>442</v>
      </c>
      <c r="C286" s="160" t="s">
        <v>21</v>
      </c>
      <c r="D286" s="123">
        <v>446.71743632065153</v>
      </c>
      <c r="E286" s="124">
        <v>65.444569900000005</v>
      </c>
      <c r="F286" s="124">
        <f t="shared" si="18"/>
        <v>-381.27286642065155</v>
      </c>
      <c r="G286" s="120">
        <f t="shared" si="17"/>
        <v>-85.3498958001218</v>
      </c>
      <c r="H286" s="122"/>
      <c r="J286" s="157"/>
    </row>
    <row r="287" spans="1:10" s="153" customFormat="1" x14ac:dyDescent="0.25">
      <c r="A287" s="158" t="s">
        <v>443</v>
      </c>
      <c r="B287" s="165" t="s">
        <v>271</v>
      </c>
      <c r="C287" s="160" t="s">
        <v>21</v>
      </c>
      <c r="D287" s="123">
        <v>0</v>
      </c>
      <c r="E287" s="124">
        <v>0</v>
      </c>
      <c r="F287" s="124">
        <f t="shared" si="18"/>
        <v>0</v>
      </c>
      <c r="G287" s="120">
        <f t="shared" si="17"/>
        <v>0</v>
      </c>
      <c r="H287" s="122"/>
      <c r="J287" s="157"/>
    </row>
    <row r="288" spans="1:10" s="153" customFormat="1" x14ac:dyDescent="0.25">
      <c r="A288" s="158" t="s">
        <v>444</v>
      </c>
      <c r="B288" s="166" t="s">
        <v>401</v>
      </c>
      <c r="C288" s="160" t="s">
        <v>21</v>
      </c>
      <c r="D288" s="123">
        <v>0</v>
      </c>
      <c r="E288" s="124">
        <v>0</v>
      </c>
      <c r="F288" s="211">
        <f t="shared" si="18"/>
        <v>0</v>
      </c>
      <c r="G288" s="211">
        <f t="shared" si="17"/>
        <v>0</v>
      </c>
      <c r="H288" s="122"/>
      <c r="J288" s="157"/>
    </row>
    <row r="289" spans="1:10" s="153" customFormat="1" x14ac:dyDescent="0.25">
      <c r="A289" s="158" t="s">
        <v>445</v>
      </c>
      <c r="B289" s="165" t="s">
        <v>446</v>
      </c>
      <c r="C289" s="160" t="s">
        <v>21</v>
      </c>
      <c r="D289" s="123">
        <v>446.71743632065153</v>
      </c>
      <c r="E289" s="124">
        <v>65.444569900000005</v>
      </c>
      <c r="F289" s="124">
        <f t="shared" si="18"/>
        <v>-381.27286642065155</v>
      </c>
      <c r="G289" s="120">
        <f t="shared" si="17"/>
        <v>-85.3498958001218</v>
      </c>
      <c r="H289" s="122"/>
      <c r="J289" s="157"/>
    </row>
    <row r="290" spans="1:10" s="153" customFormat="1" x14ac:dyDescent="0.25">
      <c r="A290" s="158" t="s">
        <v>447</v>
      </c>
      <c r="B290" s="166" t="s">
        <v>401</v>
      </c>
      <c r="C290" s="160" t="s">
        <v>21</v>
      </c>
      <c r="D290" s="123">
        <v>0</v>
      </c>
      <c r="E290" s="124">
        <v>3.3598600000000001E-3</v>
      </c>
      <c r="F290" s="211">
        <f t="shared" si="18"/>
        <v>3.3598600000000001E-3</v>
      </c>
      <c r="G290" s="120">
        <f t="shared" si="17"/>
        <v>0</v>
      </c>
      <c r="H290" s="122"/>
      <c r="J290" s="157"/>
    </row>
    <row r="291" spans="1:10" s="153" customFormat="1" ht="31.5" x14ac:dyDescent="0.25">
      <c r="A291" s="158" t="s">
        <v>448</v>
      </c>
      <c r="B291" s="164" t="s">
        <v>449</v>
      </c>
      <c r="C291" s="160" t="s">
        <v>21</v>
      </c>
      <c r="D291" s="123">
        <v>614.78051038599972</v>
      </c>
      <c r="E291" s="124">
        <v>732.26804027999981</v>
      </c>
      <c r="F291" s="124">
        <f t="shared" si="18"/>
        <v>117.48752989400009</v>
      </c>
      <c r="G291" s="120">
        <f t="shared" si="17"/>
        <v>19.110483808316186</v>
      </c>
      <c r="H291" s="122"/>
      <c r="J291" s="157"/>
    </row>
    <row r="292" spans="1:10" s="153" customFormat="1" x14ac:dyDescent="0.25">
      <c r="A292" s="158" t="s">
        <v>450</v>
      </c>
      <c r="B292" s="165" t="s">
        <v>401</v>
      </c>
      <c r="C292" s="160" t="s">
        <v>21</v>
      </c>
      <c r="D292" s="123">
        <v>0</v>
      </c>
      <c r="E292" s="124">
        <v>0</v>
      </c>
      <c r="F292" s="211">
        <f t="shared" si="18"/>
        <v>0</v>
      </c>
      <c r="G292" s="211">
        <f t="shared" si="17"/>
        <v>0</v>
      </c>
      <c r="H292" s="122"/>
      <c r="J292" s="157"/>
    </row>
    <row r="293" spans="1:10" s="153" customFormat="1" x14ac:dyDescent="0.25">
      <c r="A293" s="158" t="s">
        <v>451</v>
      </c>
      <c r="B293" s="164" t="s">
        <v>452</v>
      </c>
      <c r="C293" s="160" t="s">
        <v>21</v>
      </c>
      <c r="D293" s="123">
        <v>470.05382091586989</v>
      </c>
      <c r="E293" s="124">
        <v>459.00380863999999</v>
      </c>
      <c r="F293" s="124">
        <f t="shared" si="18"/>
        <v>-11.050012275869904</v>
      </c>
      <c r="G293" s="120">
        <f t="shared" si="17"/>
        <v>-2.3507972458004192</v>
      </c>
      <c r="H293" s="122"/>
      <c r="J293" s="157"/>
    </row>
    <row r="294" spans="1:10" s="153" customFormat="1" x14ac:dyDescent="0.25">
      <c r="A294" s="158" t="s">
        <v>453</v>
      </c>
      <c r="B294" s="165" t="s">
        <v>401</v>
      </c>
      <c r="C294" s="160" t="s">
        <v>21</v>
      </c>
      <c r="D294" s="123">
        <v>0</v>
      </c>
      <c r="E294" s="124">
        <v>8.1099999999999986E-6</v>
      </c>
      <c r="F294" s="124">
        <f t="shared" si="18"/>
        <v>8.1099999999999986E-6</v>
      </c>
      <c r="G294" s="120">
        <f t="shared" si="17"/>
        <v>0</v>
      </c>
      <c r="H294" s="122"/>
      <c r="J294" s="157"/>
    </row>
    <row r="295" spans="1:10" s="153" customFormat="1" x14ac:dyDescent="0.25">
      <c r="A295" s="158" t="s">
        <v>454</v>
      </c>
      <c r="B295" s="164" t="s">
        <v>455</v>
      </c>
      <c r="C295" s="160" t="s">
        <v>21</v>
      </c>
      <c r="D295" s="123">
        <v>244.16098496065086</v>
      </c>
      <c r="E295" s="124">
        <v>411.69879535999996</v>
      </c>
      <c r="F295" s="124">
        <f t="shared" si="18"/>
        <v>167.5378103993491</v>
      </c>
      <c r="G295" s="120">
        <f t="shared" si="17"/>
        <v>68.617764802328921</v>
      </c>
      <c r="H295" s="122"/>
      <c r="J295" s="157"/>
    </row>
    <row r="296" spans="1:10" s="153" customFormat="1" x14ac:dyDescent="0.25">
      <c r="A296" s="158" t="s">
        <v>456</v>
      </c>
      <c r="B296" s="165" t="s">
        <v>401</v>
      </c>
      <c r="C296" s="160" t="s">
        <v>21</v>
      </c>
      <c r="D296" s="123">
        <v>0</v>
      </c>
      <c r="E296" s="124">
        <v>0</v>
      </c>
      <c r="F296" s="211">
        <f t="shared" si="18"/>
        <v>0</v>
      </c>
      <c r="G296" s="211">
        <f t="shared" si="17"/>
        <v>0</v>
      </c>
      <c r="H296" s="122"/>
      <c r="J296" s="157"/>
    </row>
    <row r="297" spans="1:10" s="153" customFormat="1" x14ac:dyDescent="0.25">
      <c r="A297" s="158" t="s">
        <v>457</v>
      </c>
      <c r="B297" s="164" t="s">
        <v>458</v>
      </c>
      <c r="C297" s="160" t="s">
        <v>21</v>
      </c>
      <c r="D297" s="123">
        <v>698.1296659651498</v>
      </c>
      <c r="E297" s="124">
        <v>679.69205052000029</v>
      </c>
      <c r="F297" s="124">
        <f t="shared" si="18"/>
        <v>-18.437615445149504</v>
      </c>
      <c r="G297" s="120">
        <f t="shared" si="17"/>
        <v>-2.6410015709130312</v>
      </c>
      <c r="H297" s="122"/>
      <c r="J297" s="157"/>
    </row>
    <row r="298" spans="1:10" s="153" customFormat="1" x14ac:dyDescent="0.25">
      <c r="A298" s="158" t="s">
        <v>459</v>
      </c>
      <c r="B298" s="165" t="s">
        <v>401</v>
      </c>
      <c r="C298" s="160" t="s">
        <v>21</v>
      </c>
      <c r="D298" s="123">
        <v>0</v>
      </c>
      <c r="E298" s="124">
        <v>0</v>
      </c>
      <c r="F298" s="211">
        <f t="shared" si="18"/>
        <v>0</v>
      </c>
      <c r="G298" s="211">
        <f t="shared" si="17"/>
        <v>0</v>
      </c>
      <c r="H298" s="122"/>
      <c r="J298" s="157"/>
    </row>
    <row r="299" spans="1:10" s="153" customFormat="1" x14ac:dyDescent="0.25">
      <c r="A299" s="158" t="s">
        <v>460</v>
      </c>
      <c r="B299" s="164" t="s">
        <v>461</v>
      </c>
      <c r="C299" s="160" t="s">
        <v>21</v>
      </c>
      <c r="D299" s="123">
        <v>2548.4625501700048</v>
      </c>
      <c r="E299" s="124">
        <v>2633.7254238800006</v>
      </c>
      <c r="F299" s="124">
        <f t="shared" si="18"/>
        <v>85.262873709995802</v>
      </c>
      <c r="G299" s="120">
        <f t="shared" si="17"/>
        <v>3.3456592761901884</v>
      </c>
      <c r="H299" s="122"/>
      <c r="J299" s="157"/>
    </row>
    <row r="300" spans="1:10" s="153" customFormat="1" x14ac:dyDescent="0.25">
      <c r="A300" s="158" t="s">
        <v>462</v>
      </c>
      <c r="B300" s="165" t="s">
        <v>401</v>
      </c>
      <c r="C300" s="160" t="s">
        <v>21</v>
      </c>
      <c r="D300" s="123">
        <v>0</v>
      </c>
      <c r="E300" s="124">
        <v>1610.5612322900004</v>
      </c>
      <c r="F300" s="124">
        <f t="shared" si="18"/>
        <v>1610.5612322900004</v>
      </c>
      <c r="G300" s="211">
        <f t="shared" si="17"/>
        <v>0</v>
      </c>
      <c r="H300" s="122"/>
      <c r="J300" s="157"/>
    </row>
    <row r="301" spans="1:10" s="153" customFormat="1" ht="31.5" x14ac:dyDescent="0.25">
      <c r="A301" s="158" t="s">
        <v>463</v>
      </c>
      <c r="B301" s="164" t="s">
        <v>464</v>
      </c>
      <c r="C301" s="160" t="s">
        <v>21</v>
      </c>
      <c r="D301" s="123">
        <v>1196.7968267958845</v>
      </c>
      <c r="E301" s="124">
        <v>617.99123266661672</v>
      </c>
      <c r="F301" s="124">
        <f t="shared" si="18"/>
        <v>-578.80559412926777</v>
      </c>
      <c r="G301" s="120">
        <f t="shared" si="17"/>
        <v>-48.362895118870831</v>
      </c>
      <c r="H301" s="122"/>
      <c r="J301" s="157"/>
    </row>
    <row r="302" spans="1:10" s="153" customFormat="1" x14ac:dyDescent="0.25">
      <c r="A302" s="158" t="s">
        <v>465</v>
      </c>
      <c r="B302" s="165" t="s">
        <v>401</v>
      </c>
      <c r="C302" s="160" t="s">
        <v>21</v>
      </c>
      <c r="D302" s="123">
        <v>966.36113253660517</v>
      </c>
      <c r="E302" s="124">
        <v>839.8064637499989</v>
      </c>
      <c r="F302" s="124">
        <f t="shared" si="18"/>
        <v>-126.55466878660627</v>
      </c>
      <c r="G302" s="120">
        <f t="shared" si="17"/>
        <v>-13.096001538722115</v>
      </c>
      <c r="H302" s="122"/>
      <c r="J302" s="157"/>
    </row>
    <row r="303" spans="1:10" s="153" customFormat="1" x14ac:dyDescent="0.25">
      <c r="A303" s="158" t="s">
        <v>466</v>
      </c>
      <c r="B303" s="164" t="s">
        <v>467</v>
      </c>
      <c r="C303" s="160" t="s">
        <v>21</v>
      </c>
      <c r="D303" s="123">
        <v>1541.2989302126628</v>
      </c>
      <c r="E303" s="124">
        <v>2342.2099141633848</v>
      </c>
      <c r="F303" s="124">
        <f t="shared" si="18"/>
        <v>800.91098395072208</v>
      </c>
      <c r="G303" s="120">
        <f t="shared" si="17"/>
        <v>51.963377658363477</v>
      </c>
      <c r="H303" s="122"/>
      <c r="J303" s="157"/>
    </row>
    <row r="304" spans="1:10" s="153" customFormat="1" x14ac:dyDescent="0.25">
      <c r="A304" s="158" t="s">
        <v>468</v>
      </c>
      <c r="B304" s="165" t="s">
        <v>401</v>
      </c>
      <c r="C304" s="160" t="s">
        <v>21</v>
      </c>
      <c r="D304" s="123">
        <v>131.82353341700252</v>
      </c>
      <c r="E304" s="124">
        <v>746.66976867000403</v>
      </c>
      <c r="F304" s="124">
        <f t="shared" si="18"/>
        <v>614.84623525300151</v>
      </c>
      <c r="G304" s="120">
        <f t="shared" si="17"/>
        <v>466.41613930043462</v>
      </c>
      <c r="H304" s="122"/>
      <c r="J304" s="157"/>
    </row>
    <row r="305" spans="1:10" s="153" customFormat="1" ht="31.5" x14ac:dyDescent="0.25">
      <c r="A305" s="158" t="s">
        <v>469</v>
      </c>
      <c r="B305" s="161" t="s">
        <v>470</v>
      </c>
      <c r="C305" s="160" t="s">
        <v>471</v>
      </c>
      <c r="D305" s="124">
        <f>D167/1.2/D23*100</f>
        <v>100.78816410661793</v>
      </c>
      <c r="E305" s="124">
        <f>E167/1.2/E23*100</f>
        <v>100.75580245592536</v>
      </c>
      <c r="F305" s="124">
        <f>+SUM(E305)-SUM(D305)</f>
        <v>-3.2361650692564581E-2</v>
      </c>
      <c r="G305" s="120">
        <f t="shared" si="17"/>
        <v>-3.2108582371171153E-2</v>
      </c>
      <c r="H305" s="122"/>
      <c r="J305" s="157"/>
    </row>
    <row r="306" spans="1:10" s="153" customFormat="1" x14ac:dyDescent="0.25">
      <c r="A306" s="158" t="s">
        <v>472</v>
      </c>
      <c r="B306" s="164" t="s">
        <v>473</v>
      </c>
      <c r="C306" s="160" t="s">
        <v>471</v>
      </c>
      <c r="D306" s="120" t="s">
        <v>228</v>
      </c>
      <c r="E306" s="120" t="s">
        <v>228</v>
      </c>
      <c r="F306" s="120" t="s">
        <v>228</v>
      </c>
      <c r="G306" s="120" t="s">
        <v>228</v>
      </c>
      <c r="H306" s="122"/>
      <c r="J306" s="157"/>
    </row>
    <row r="307" spans="1:10" s="153" customFormat="1" ht="31.5" x14ac:dyDescent="0.25">
      <c r="A307" s="158" t="s">
        <v>474</v>
      </c>
      <c r="B307" s="164" t="s">
        <v>475</v>
      </c>
      <c r="C307" s="160" t="s">
        <v>471</v>
      </c>
      <c r="D307" s="120" t="s">
        <v>228</v>
      </c>
      <c r="E307" s="120" t="s">
        <v>228</v>
      </c>
      <c r="F307" s="120" t="s">
        <v>228</v>
      </c>
      <c r="G307" s="120" t="s">
        <v>228</v>
      </c>
      <c r="H307" s="122"/>
      <c r="J307" s="157"/>
    </row>
    <row r="308" spans="1:10" s="153" customFormat="1" ht="31.5" x14ac:dyDescent="0.25">
      <c r="A308" s="158" t="s">
        <v>476</v>
      </c>
      <c r="B308" s="164" t="s">
        <v>477</v>
      </c>
      <c r="C308" s="160" t="s">
        <v>471</v>
      </c>
      <c r="D308" s="120" t="s">
        <v>228</v>
      </c>
      <c r="E308" s="120" t="s">
        <v>228</v>
      </c>
      <c r="F308" s="120" t="s">
        <v>228</v>
      </c>
      <c r="G308" s="120" t="s">
        <v>228</v>
      </c>
      <c r="H308" s="122"/>
      <c r="J308" s="157"/>
    </row>
    <row r="309" spans="1:10" s="153" customFormat="1" ht="31.5" x14ac:dyDescent="0.25">
      <c r="A309" s="158" t="s">
        <v>478</v>
      </c>
      <c r="B309" s="164" t="s">
        <v>479</v>
      </c>
      <c r="C309" s="160" t="s">
        <v>471</v>
      </c>
      <c r="D309" s="120" t="s">
        <v>228</v>
      </c>
      <c r="E309" s="120" t="s">
        <v>228</v>
      </c>
      <c r="F309" s="120" t="s">
        <v>228</v>
      </c>
      <c r="G309" s="120" t="s">
        <v>228</v>
      </c>
      <c r="H309" s="122"/>
      <c r="J309" s="157"/>
    </row>
    <row r="310" spans="1:10" s="153" customFormat="1" x14ac:dyDescent="0.25">
      <c r="A310" s="158" t="s">
        <v>480</v>
      </c>
      <c r="B310" s="162" t="s">
        <v>481</v>
      </c>
      <c r="C310" s="160" t="s">
        <v>471</v>
      </c>
      <c r="D310" s="120" t="s">
        <v>228</v>
      </c>
      <c r="E310" s="120" t="s">
        <v>228</v>
      </c>
      <c r="F310" s="120" t="s">
        <v>228</v>
      </c>
      <c r="G310" s="120" t="s">
        <v>228</v>
      </c>
      <c r="H310" s="122"/>
      <c r="J310" s="157"/>
    </row>
    <row r="311" spans="1:10" s="153" customFormat="1" x14ac:dyDescent="0.25">
      <c r="A311" s="158" t="s">
        <v>482</v>
      </c>
      <c r="B311" s="162" t="s">
        <v>483</v>
      </c>
      <c r="C311" s="160" t="s">
        <v>471</v>
      </c>
      <c r="D311" s="124">
        <f>D173/1.2/D29*100</f>
        <v>98.028121959059447</v>
      </c>
      <c r="E311" s="124">
        <f>E173/1.2/E29*100</f>
        <v>97.939526162476596</v>
      </c>
      <c r="F311" s="124">
        <f t="shared" si="18"/>
        <v>-8.8595796582850994E-2</v>
      </c>
      <c r="G311" s="124">
        <f t="shared" si="17"/>
        <v>-9.0377939322200035E-2</v>
      </c>
      <c r="H311" s="122"/>
      <c r="J311" s="157"/>
    </row>
    <row r="312" spans="1:10" s="153" customFormat="1" x14ac:dyDescent="0.25">
      <c r="A312" s="158" t="s">
        <v>484</v>
      </c>
      <c r="B312" s="162" t="s">
        <v>485</v>
      </c>
      <c r="C312" s="160" t="s">
        <v>471</v>
      </c>
      <c r="D312" s="120" t="s">
        <v>228</v>
      </c>
      <c r="E312" s="120" t="s">
        <v>228</v>
      </c>
      <c r="F312" s="120" t="s">
        <v>228</v>
      </c>
      <c r="G312" s="120" t="s">
        <v>228</v>
      </c>
      <c r="H312" s="122"/>
      <c r="J312" s="157"/>
    </row>
    <row r="313" spans="1:10" s="153" customFormat="1" x14ac:dyDescent="0.25">
      <c r="A313" s="158" t="s">
        <v>486</v>
      </c>
      <c r="B313" s="162" t="s">
        <v>487</v>
      </c>
      <c r="C313" s="160" t="s">
        <v>471</v>
      </c>
      <c r="D313" s="124">
        <f>IF(D32=0,0,D176/1.2/D32*100)</f>
        <v>0</v>
      </c>
      <c r="E313" s="124">
        <f>IF(E32=0,0,E176/1.2/E32*100)</f>
        <v>0</v>
      </c>
      <c r="F313" s="124">
        <f t="shared" si="18"/>
        <v>0</v>
      </c>
      <c r="G313" s="124">
        <f t="shared" si="17"/>
        <v>0</v>
      </c>
      <c r="H313" s="122"/>
      <c r="J313" s="157"/>
    </row>
    <row r="314" spans="1:10" s="153" customFormat="1" x14ac:dyDescent="0.25">
      <c r="A314" s="158" t="s">
        <v>488</v>
      </c>
      <c r="B314" s="162" t="s">
        <v>489</v>
      </c>
      <c r="C314" s="160" t="s">
        <v>471</v>
      </c>
      <c r="D314" s="120" t="s">
        <v>228</v>
      </c>
      <c r="E314" s="120" t="s">
        <v>228</v>
      </c>
      <c r="F314" s="120" t="s">
        <v>228</v>
      </c>
      <c r="G314" s="120" t="s">
        <v>228</v>
      </c>
      <c r="H314" s="128"/>
      <c r="J314" s="157"/>
    </row>
    <row r="315" spans="1:10" s="153" customFormat="1" ht="31.5" x14ac:dyDescent="0.25">
      <c r="A315" s="158" t="s">
        <v>490</v>
      </c>
      <c r="B315" s="164" t="s">
        <v>491</v>
      </c>
      <c r="C315" s="160" t="s">
        <v>471</v>
      </c>
      <c r="D315" s="120" t="s">
        <v>228</v>
      </c>
      <c r="E315" s="120" t="s">
        <v>228</v>
      </c>
      <c r="F315" s="120" t="s">
        <v>228</v>
      </c>
      <c r="G315" s="120" t="s">
        <v>228</v>
      </c>
      <c r="H315" s="128"/>
      <c r="J315" s="157"/>
    </row>
    <row r="316" spans="1:10" s="153" customFormat="1" x14ac:dyDescent="0.25">
      <c r="A316" s="158" t="s">
        <v>492</v>
      </c>
      <c r="B316" s="179" t="s">
        <v>45</v>
      </c>
      <c r="C316" s="160" t="s">
        <v>471</v>
      </c>
      <c r="D316" s="120" t="s">
        <v>228</v>
      </c>
      <c r="E316" s="120" t="s">
        <v>228</v>
      </c>
      <c r="F316" s="120" t="s">
        <v>228</v>
      </c>
      <c r="G316" s="120" t="s">
        <v>228</v>
      </c>
      <c r="H316" s="122"/>
      <c r="J316" s="157"/>
    </row>
    <row r="317" spans="1:10" s="153" customFormat="1" ht="16.5" thickBot="1" x14ac:dyDescent="0.3">
      <c r="A317" s="171" t="s">
        <v>493</v>
      </c>
      <c r="B317" s="180" t="s">
        <v>47</v>
      </c>
      <c r="C317" s="173" t="s">
        <v>471</v>
      </c>
      <c r="D317" s="120" t="s">
        <v>228</v>
      </c>
      <c r="E317" s="120" t="s">
        <v>228</v>
      </c>
      <c r="F317" s="120" t="s">
        <v>228</v>
      </c>
      <c r="G317" s="120" t="s">
        <v>228</v>
      </c>
      <c r="H317" s="131"/>
      <c r="J317" s="157"/>
    </row>
    <row r="318" spans="1:10" s="153" customFormat="1" ht="19.5" thickBot="1" x14ac:dyDescent="0.3">
      <c r="A318" s="320" t="s">
        <v>494</v>
      </c>
      <c r="B318" s="321"/>
      <c r="C318" s="321"/>
      <c r="D318" s="321"/>
      <c r="E318" s="321"/>
      <c r="F318" s="321"/>
      <c r="G318" s="321"/>
      <c r="H318" s="322"/>
      <c r="J318" s="157"/>
    </row>
    <row r="319" spans="1:10" ht="31.5" x14ac:dyDescent="0.25">
      <c r="A319" s="174" t="s">
        <v>495</v>
      </c>
      <c r="B319" s="175" t="s">
        <v>496</v>
      </c>
      <c r="C319" s="176" t="s">
        <v>228</v>
      </c>
      <c r="D319" s="220" t="s">
        <v>706</v>
      </c>
      <c r="E319" s="220" t="s">
        <v>706</v>
      </c>
      <c r="F319" s="220" t="s">
        <v>706</v>
      </c>
      <c r="G319" s="220" t="s">
        <v>706</v>
      </c>
      <c r="H319" s="182"/>
    </row>
    <row r="320" spans="1:10" x14ac:dyDescent="0.25">
      <c r="A320" s="158" t="s">
        <v>498</v>
      </c>
      <c r="B320" s="161" t="s">
        <v>499</v>
      </c>
      <c r="C320" s="160" t="s">
        <v>500</v>
      </c>
      <c r="D320" s="120" t="s">
        <v>228</v>
      </c>
      <c r="E320" s="120" t="s">
        <v>228</v>
      </c>
      <c r="F320" s="120" t="s">
        <v>228</v>
      </c>
      <c r="G320" s="120" t="s">
        <v>228</v>
      </c>
      <c r="H320" s="122"/>
    </row>
    <row r="321" spans="1:8" x14ac:dyDescent="0.25">
      <c r="A321" s="158" t="s">
        <v>501</v>
      </c>
      <c r="B321" s="161" t="s">
        <v>502</v>
      </c>
      <c r="C321" s="160" t="s">
        <v>503</v>
      </c>
      <c r="D321" s="120" t="s">
        <v>228</v>
      </c>
      <c r="E321" s="120" t="s">
        <v>228</v>
      </c>
      <c r="F321" s="120" t="s">
        <v>228</v>
      </c>
      <c r="G321" s="120" t="s">
        <v>228</v>
      </c>
      <c r="H321" s="122"/>
    </row>
    <row r="322" spans="1:8" x14ac:dyDescent="0.25">
      <c r="A322" s="158" t="s">
        <v>504</v>
      </c>
      <c r="B322" s="161" t="s">
        <v>505</v>
      </c>
      <c r="C322" s="160" t="s">
        <v>500</v>
      </c>
      <c r="D322" s="120" t="s">
        <v>228</v>
      </c>
      <c r="E322" s="120" t="s">
        <v>228</v>
      </c>
      <c r="F322" s="120" t="s">
        <v>228</v>
      </c>
      <c r="G322" s="120" t="s">
        <v>228</v>
      </c>
      <c r="H322" s="122"/>
    </row>
    <row r="323" spans="1:8" x14ac:dyDescent="0.25">
      <c r="A323" s="158" t="s">
        <v>506</v>
      </c>
      <c r="B323" s="161" t="s">
        <v>507</v>
      </c>
      <c r="C323" s="160" t="s">
        <v>503</v>
      </c>
      <c r="D323" s="120" t="s">
        <v>228</v>
      </c>
      <c r="E323" s="120" t="s">
        <v>228</v>
      </c>
      <c r="F323" s="120" t="s">
        <v>228</v>
      </c>
      <c r="G323" s="120" t="s">
        <v>228</v>
      </c>
      <c r="H323" s="122"/>
    </row>
    <row r="324" spans="1:8" x14ac:dyDescent="0.25">
      <c r="A324" s="158" t="s">
        <v>508</v>
      </c>
      <c r="B324" s="161" t="s">
        <v>509</v>
      </c>
      <c r="C324" s="160" t="s">
        <v>510</v>
      </c>
      <c r="D324" s="120" t="s">
        <v>228</v>
      </c>
      <c r="E324" s="120" t="s">
        <v>228</v>
      </c>
      <c r="F324" s="120" t="s">
        <v>228</v>
      </c>
      <c r="G324" s="120" t="s">
        <v>228</v>
      </c>
      <c r="H324" s="122"/>
    </row>
    <row r="325" spans="1:8" x14ac:dyDescent="0.25">
      <c r="A325" s="158" t="s">
        <v>511</v>
      </c>
      <c r="B325" s="161" t="s">
        <v>512</v>
      </c>
      <c r="C325" s="160" t="s">
        <v>228</v>
      </c>
      <c r="D325" s="220" t="s">
        <v>706</v>
      </c>
      <c r="E325" s="220" t="s">
        <v>706</v>
      </c>
      <c r="F325" s="220" t="s">
        <v>706</v>
      </c>
      <c r="G325" s="220" t="s">
        <v>706</v>
      </c>
      <c r="H325" s="183"/>
    </row>
    <row r="326" spans="1:8" x14ac:dyDescent="0.25">
      <c r="A326" s="158" t="s">
        <v>513</v>
      </c>
      <c r="B326" s="164" t="s">
        <v>514</v>
      </c>
      <c r="C326" s="160" t="s">
        <v>510</v>
      </c>
      <c r="D326" s="120" t="s">
        <v>228</v>
      </c>
      <c r="E326" s="120" t="s">
        <v>228</v>
      </c>
      <c r="F326" s="120" t="s">
        <v>228</v>
      </c>
      <c r="G326" s="120" t="s">
        <v>228</v>
      </c>
      <c r="H326" s="122"/>
    </row>
    <row r="327" spans="1:8" x14ac:dyDescent="0.25">
      <c r="A327" s="158" t="s">
        <v>515</v>
      </c>
      <c r="B327" s="164" t="s">
        <v>516</v>
      </c>
      <c r="C327" s="160" t="s">
        <v>517</v>
      </c>
      <c r="D327" s="120" t="s">
        <v>228</v>
      </c>
      <c r="E327" s="120" t="s">
        <v>228</v>
      </c>
      <c r="F327" s="120" t="s">
        <v>228</v>
      </c>
      <c r="G327" s="120" t="s">
        <v>228</v>
      </c>
      <c r="H327" s="122"/>
    </row>
    <row r="328" spans="1:8" x14ac:dyDescent="0.25">
      <c r="A328" s="158" t="s">
        <v>518</v>
      </c>
      <c r="B328" s="161" t="s">
        <v>519</v>
      </c>
      <c r="C328" s="160" t="s">
        <v>228</v>
      </c>
      <c r="D328" s="220" t="s">
        <v>706</v>
      </c>
      <c r="E328" s="220" t="s">
        <v>706</v>
      </c>
      <c r="F328" s="220" t="s">
        <v>706</v>
      </c>
      <c r="G328" s="220" t="s">
        <v>706</v>
      </c>
      <c r="H328" s="183"/>
    </row>
    <row r="329" spans="1:8" x14ac:dyDescent="0.25">
      <c r="A329" s="158" t="s">
        <v>520</v>
      </c>
      <c r="B329" s="164" t="s">
        <v>514</v>
      </c>
      <c r="C329" s="160" t="s">
        <v>510</v>
      </c>
      <c r="D329" s="120" t="s">
        <v>228</v>
      </c>
      <c r="E329" s="120" t="s">
        <v>228</v>
      </c>
      <c r="F329" s="120" t="s">
        <v>228</v>
      </c>
      <c r="G329" s="120" t="s">
        <v>228</v>
      </c>
      <c r="H329" s="122"/>
    </row>
    <row r="330" spans="1:8" x14ac:dyDescent="0.25">
      <c r="A330" s="158" t="s">
        <v>521</v>
      </c>
      <c r="B330" s="164" t="s">
        <v>522</v>
      </c>
      <c r="C330" s="160" t="s">
        <v>500</v>
      </c>
      <c r="D330" s="120" t="s">
        <v>228</v>
      </c>
      <c r="E330" s="120" t="s">
        <v>228</v>
      </c>
      <c r="F330" s="120" t="s">
        <v>228</v>
      </c>
      <c r="G330" s="120" t="s">
        <v>228</v>
      </c>
      <c r="H330" s="122"/>
    </row>
    <row r="331" spans="1:8" x14ac:dyDescent="0.25">
      <c r="A331" s="158" t="s">
        <v>523</v>
      </c>
      <c r="B331" s="164" t="s">
        <v>516</v>
      </c>
      <c r="C331" s="160" t="s">
        <v>517</v>
      </c>
      <c r="D331" s="120" t="s">
        <v>228</v>
      </c>
      <c r="E331" s="120" t="s">
        <v>228</v>
      </c>
      <c r="F331" s="120" t="s">
        <v>228</v>
      </c>
      <c r="G331" s="120" t="s">
        <v>228</v>
      </c>
      <c r="H331" s="122"/>
    </row>
    <row r="332" spans="1:8" x14ac:dyDescent="0.25">
      <c r="A332" s="158" t="s">
        <v>524</v>
      </c>
      <c r="B332" s="161" t="s">
        <v>525</v>
      </c>
      <c r="C332" s="160" t="s">
        <v>228</v>
      </c>
      <c r="D332" s="220" t="s">
        <v>706</v>
      </c>
      <c r="E332" s="220" t="s">
        <v>706</v>
      </c>
      <c r="F332" s="220" t="s">
        <v>706</v>
      </c>
      <c r="G332" s="220" t="s">
        <v>706</v>
      </c>
      <c r="H332" s="183"/>
    </row>
    <row r="333" spans="1:8" x14ac:dyDescent="0.25">
      <c r="A333" s="158" t="s">
        <v>526</v>
      </c>
      <c r="B333" s="164" t="s">
        <v>514</v>
      </c>
      <c r="C333" s="160" t="s">
        <v>510</v>
      </c>
      <c r="D333" s="120" t="s">
        <v>228</v>
      </c>
      <c r="E333" s="120" t="s">
        <v>228</v>
      </c>
      <c r="F333" s="120" t="s">
        <v>228</v>
      </c>
      <c r="G333" s="120" t="s">
        <v>228</v>
      </c>
      <c r="H333" s="122"/>
    </row>
    <row r="334" spans="1:8" x14ac:dyDescent="0.25">
      <c r="A334" s="158" t="s">
        <v>527</v>
      </c>
      <c r="B334" s="164" t="s">
        <v>516</v>
      </c>
      <c r="C334" s="160" t="s">
        <v>517</v>
      </c>
      <c r="D334" s="120" t="s">
        <v>228</v>
      </c>
      <c r="E334" s="120" t="s">
        <v>228</v>
      </c>
      <c r="F334" s="120" t="s">
        <v>228</v>
      </c>
      <c r="G334" s="120" t="s">
        <v>228</v>
      </c>
      <c r="H334" s="122"/>
    </row>
    <row r="335" spans="1:8" x14ac:dyDescent="0.25">
      <c r="A335" s="158" t="s">
        <v>528</v>
      </c>
      <c r="B335" s="161" t="s">
        <v>529</v>
      </c>
      <c r="C335" s="160" t="s">
        <v>228</v>
      </c>
      <c r="D335" s="220" t="s">
        <v>706</v>
      </c>
      <c r="E335" s="220" t="s">
        <v>706</v>
      </c>
      <c r="F335" s="220" t="s">
        <v>706</v>
      </c>
      <c r="G335" s="220" t="s">
        <v>706</v>
      </c>
      <c r="H335" s="183"/>
    </row>
    <row r="336" spans="1:8" x14ac:dyDescent="0.25">
      <c r="A336" s="158" t="s">
        <v>530</v>
      </c>
      <c r="B336" s="164" t="s">
        <v>514</v>
      </c>
      <c r="C336" s="160" t="s">
        <v>510</v>
      </c>
      <c r="D336" s="120" t="s">
        <v>228</v>
      </c>
      <c r="E336" s="120" t="s">
        <v>228</v>
      </c>
      <c r="F336" s="120" t="s">
        <v>228</v>
      </c>
      <c r="G336" s="120" t="s">
        <v>228</v>
      </c>
      <c r="H336" s="122"/>
    </row>
    <row r="337" spans="1:8" x14ac:dyDescent="0.25">
      <c r="A337" s="158" t="s">
        <v>531</v>
      </c>
      <c r="B337" s="164" t="s">
        <v>522</v>
      </c>
      <c r="C337" s="160" t="s">
        <v>500</v>
      </c>
      <c r="D337" s="120" t="s">
        <v>228</v>
      </c>
      <c r="E337" s="120" t="s">
        <v>228</v>
      </c>
      <c r="F337" s="120" t="s">
        <v>228</v>
      </c>
      <c r="G337" s="120" t="s">
        <v>228</v>
      </c>
      <c r="H337" s="122"/>
    </row>
    <row r="338" spans="1:8" x14ac:dyDescent="0.25">
      <c r="A338" s="158" t="s">
        <v>532</v>
      </c>
      <c r="B338" s="164" t="s">
        <v>516</v>
      </c>
      <c r="C338" s="160" t="s">
        <v>517</v>
      </c>
      <c r="D338" s="120" t="s">
        <v>228</v>
      </c>
      <c r="E338" s="120" t="s">
        <v>228</v>
      </c>
      <c r="F338" s="120" t="s">
        <v>228</v>
      </c>
      <c r="G338" s="120" t="s">
        <v>228</v>
      </c>
      <c r="H338" s="122"/>
    </row>
    <row r="339" spans="1:8" x14ac:dyDescent="0.25">
      <c r="A339" s="174" t="s">
        <v>533</v>
      </c>
      <c r="B339" s="175" t="s">
        <v>534</v>
      </c>
      <c r="C339" s="176" t="s">
        <v>228</v>
      </c>
      <c r="D339" s="220" t="s">
        <v>706</v>
      </c>
      <c r="E339" s="220" t="s">
        <v>706</v>
      </c>
      <c r="F339" s="220" t="s">
        <v>706</v>
      </c>
      <c r="G339" s="220" t="s">
        <v>706</v>
      </c>
      <c r="H339" s="182"/>
    </row>
    <row r="340" spans="1:8" x14ac:dyDescent="0.25">
      <c r="A340" s="158" t="s">
        <v>535</v>
      </c>
      <c r="B340" s="161" t="s">
        <v>536</v>
      </c>
      <c r="C340" s="160" t="s">
        <v>510</v>
      </c>
      <c r="D340" s="123">
        <v>14540.215956999997</v>
      </c>
      <c r="E340" s="124">
        <v>15272.996753988999</v>
      </c>
      <c r="F340" s="124">
        <f t="shared" ref="F340:F367" si="19">+SUM(E340)-SUM(D340)</f>
        <v>732.78079698900183</v>
      </c>
      <c r="G340" s="124">
        <f t="shared" ref="G340:G350" si="20">IFERROR(F340/D340*100,0)</f>
        <v>5.0396830360433826</v>
      </c>
      <c r="H340" s="122"/>
    </row>
    <row r="341" spans="1:8" ht="31.5" x14ac:dyDescent="0.25">
      <c r="A341" s="158" t="s">
        <v>537</v>
      </c>
      <c r="B341" s="164" t="s">
        <v>538</v>
      </c>
      <c r="C341" s="160" t="s">
        <v>510</v>
      </c>
      <c r="D341" s="123">
        <v>14540.215956999997</v>
      </c>
      <c r="E341" s="124">
        <v>15272.996753988999</v>
      </c>
      <c r="F341" s="124">
        <f t="shared" si="19"/>
        <v>732.78079698900183</v>
      </c>
      <c r="G341" s="124">
        <f t="shared" si="20"/>
        <v>5.0396830360433826</v>
      </c>
      <c r="H341" s="122"/>
    </row>
    <row r="342" spans="1:8" x14ac:dyDescent="0.25">
      <c r="A342" s="158" t="s">
        <v>539</v>
      </c>
      <c r="B342" s="179" t="s">
        <v>540</v>
      </c>
      <c r="C342" s="160" t="s">
        <v>510</v>
      </c>
      <c r="D342" s="123">
        <v>0</v>
      </c>
      <c r="E342" s="124">
        <v>0</v>
      </c>
      <c r="F342" s="124">
        <f t="shared" si="19"/>
        <v>0</v>
      </c>
      <c r="G342" s="124">
        <f t="shared" si="20"/>
        <v>0</v>
      </c>
      <c r="H342" s="122"/>
    </row>
    <row r="343" spans="1:8" x14ac:dyDescent="0.25">
      <c r="A343" s="158" t="s">
        <v>541</v>
      </c>
      <c r="B343" s="179" t="s">
        <v>542</v>
      </c>
      <c r="C343" s="160" t="s">
        <v>510</v>
      </c>
      <c r="D343" s="123">
        <v>14540.215956999997</v>
      </c>
      <c r="E343" s="124">
        <v>15272.996753988999</v>
      </c>
      <c r="F343" s="124">
        <f t="shared" si="19"/>
        <v>732.78079698900183</v>
      </c>
      <c r="G343" s="124">
        <f t="shared" si="20"/>
        <v>5.0396830360433826</v>
      </c>
      <c r="H343" s="122"/>
    </row>
    <row r="344" spans="1:8" x14ac:dyDescent="0.25">
      <c r="A344" s="158" t="s">
        <v>543</v>
      </c>
      <c r="B344" s="161" t="s">
        <v>544</v>
      </c>
      <c r="C344" s="160" t="s">
        <v>510</v>
      </c>
      <c r="D344" s="123">
        <v>1646.7418680000001</v>
      </c>
      <c r="E344" s="124">
        <v>1593.205621000001</v>
      </c>
      <c r="F344" s="124">
        <f t="shared" si="19"/>
        <v>-53.536246999999094</v>
      </c>
      <c r="G344" s="124">
        <f t="shared" si="20"/>
        <v>-3.251040617860764</v>
      </c>
      <c r="H344" s="122"/>
    </row>
    <row r="345" spans="1:8" x14ac:dyDescent="0.25">
      <c r="A345" s="158" t="s">
        <v>545</v>
      </c>
      <c r="B345" s="161" t="s">
        <v>546</v>
      </c>
      <c r="C345" s="160" t="s">
        <v>500</v>
      </c>
      <c r="D345" s="123">
        <v>645.42899575436263</v>
      </c>
      <c r="E345" s="124">
        <v>673.85866666666675</v>
      </c>
      <c r="F345" s="124">
        <f t="shared" si="19"/>
        <v>28.429670912304118</v>
      </c>
      <c r="G345" s="124">
        <f t="shared" si="20"/>
        <v>4.4047712605592153</v>
      </c>
      <c r="H345" s="122"/>
    </row>
    <row r="346" spans="1:8" ht="31.5" x14ac:dyDescent="0.25">
      <c r="A346" s="158" t="s">
        <v>547</v>
      </c>
      <c r="B346" s="164" t="s">
        <v>548</v>
      </c>
      <c r="C346" s="160" t="s">
        <v>500</v>
      </c>
      <c r="D346" s="123">
        <v>645.42899575436263</v>
      </c>
      <c r="E346" s="124">
        <v>673.85866666666675</v>
      </c>
      <c r="F346" s="124">
        <f t="shared" si="19"/>
        <v>28.429670912304118</v>
      </c>
      <c r="G346" s="124">
        <f t="shared" si="20"/>
        <v>4.4047712605592153</v>
      </c>
      <c r="H346" s="122"/>
    </row>
    <row r="347" spans="1:8" x14ac:dyDescent="0.25">
      <c r="A347" s="158" t="s">
        <v>549</v>
      </c>
      <c r="B347" s="179" t="s">
        <v>540</v>
      </c>
      <c r="C347" s="160" t="s">
        <v>500</v>
      </c>
      <c r="D347" s="123">
        <v>0</v>
      </c>
      <c r="E347" s="124">
        <v>0</v>
      </c>
      <c r="F347" s="124">
        <f t="shared" si="19"/>
        <v>0</v>
      </c>
      <c r="G347" s="124">
        <f t="shared" si="20"/>
        <v>0</v>
      </c>
      <c r="H347" s="122"/>
    </row>
    <row r="348" spans="1:8" x14ac:dyDescent="0.25">
      <c r="A348" s="158" t="s">
        <v>550</v>
      </c>
      <c r="B348" s="179" t="s">
        <v>542</v>
      </c>
      <c r="C348" s="160" t="s">
        <v>500</v>
      </c>
      <c r="D348" s="123">
        <v>645.42899575436263</v>
      </c>
      <c r="E348" s="124">
        <v>673.85866666666675</v>
      </c>
      <c r="F348" s="124">
        <f t="shared" si="19"/>
        <v>28.429670912304118</v>
      </c>
      <c r="G348" s="124">
        <f t="shared" si="20"/>
        <v>4.4047712605592153</v>
      </c>
      <c r="H348" s="122"/>
    </row>
    <row r="349" spans="1:8" x14ac:dyDescent="0.25">
      <c r="A349" s="158" t="s">
        <v>551</v>
      </c>
      <c r="B349" s="161" t="s">
        <v>552</v>
      </c>
      <c r="C349" s="160" t="s">
        <v>553</v>
      </c>
      <c r="D349" s="123">
        <v>340006.75</v>
      </c>
      <c r="E349" s="124">
        <v>342372.51931500004</v>
      </c>
      <c r="F349" s="124">
        <f t="shared" si="19"/>
        <v>2365.7693150000414</v>
      </c>
      <c r="G349" s="124">
        <f t="shared" si="20"/>
        <v>0.69580069072159345</v>
      </c>
      <c r="H349" s="122"/>
    </row>
    <row r="350" spans="1:8" ht="31.5" x14ac:dyDescent="0.25">
      <c r="A350" s="158" t="s">
        <v>554</v>
      </c>
      <c r="B350" s="161" t="s">
        <v>555</v>
      </c>
      <c r="C350" s="160" t="s">
        <v>21</v>
      </c>
      <c r="D350" s="123">
        <v>12046.424793035185</v>
      </c>
      <c r="E350" s="124">
        <v>11178.505000000001</v>
      </c>
      <c r="F350" s="124">
        <f t="shared" si="19"/>
        <v>-867.91979303518383</v>
      </c>
      <c r="G350" s="124">
        <f t="shared" si="20"/>
        <v>-7.2047915289935993</v>
      </c>
      <c r="H350" s="122"/>
    </row>
    <row r="351" spans="1:8" x14ac:dyDescent="0.25">
      <c r="A351" s="158" t="s">
        <v>556</v>
      </c>
      <c r="B351" s="163" t="s">
        <v>557</v>
      </c>
      <c r="C351" s="160" t="s">
        <v>228</v>
      </c>
      <c r="D351" s="220" t="s">
        <v>706</v>
      </c>
      <c r="E351" s="220" t="s">
        <v>706</v>
      </c>
      <c r="F351" s="220" t="s">
        <v>706</v>
      </c>
      <c r="G351" s="220" t="s">
        <v>706</v>
      </c>
      <c r="H351" s="183"/>
    </row>
    <row r="352" spans="1:8" x14ac:dyDescent="0.25">
      <c r="A352" s="158" t="s">
        <v>558</v>
      </c>
      <c r="B352" s="161" t="s">
        <v>559</v>
      </c>
      <c r="C352" s="160" t="s">
        <v>510</v>
      </c>
      <c r="D352" s="123">
        <v>0</v>
      </c>
      <c r="E352" s="124">
        <v>0</v>
      </c>
      <c r="F352" s="124">
        <f t="shared" si="19"/>
        <v>0</v>
      </c>
      <c r="G352" s="124">
        <f t="shared" ref="G352:G354" si="21">IFERROR(F352/D352*100,0)</f>
        <v>0</v>
      </c>
      <c r="H352" s="122"/>
    </row>
    <row r="353" spans="1:8" x14ac:dyDescent="0.25">
      <c r="A353" s="158" t="s">
        <v>560</v>
      </c>
      <c r="B353" s="161" t="s">
        <v>561</v>
      </c>
      <c r="C353" s="160" t="s">
        <v>503</v>
      </c>
      <c r="D353" s="120" t="s">
        <v>228</v>
      </c>
      <c r="E353" s="120" t="s">
        <v>228</v>
      </c>
      <c r="F353" s="120" t="s">
        <v>228</v>
      </c>
      <c r="G353" s="120" t="s">
        <v>228</v>
      </c>
      <c r="H353" s="122"/>
    </row>
    <row r="354" spans="1:8" ht="47.25" x14ac:dyDescent="0.25">
      <c r="A354" s="158" t="s">
        <v>562</v>
      </c>
      <c r="B354" s="161" t="s">
        <v>563</v>
      </c>
      <c r="C354" s="160" t="s">
        <v>21</v>
      </c>
      <c r="D354" s="123">
        <v>0</v>
      </c>
      <c r="E354" s="124">
        <v>0</v>
      </c>
      <c r="F354" s="124">
        <f t="shared" si="19"/>
        <v>0</v>
      </c>
      <c r="G354" s="124">
        <f t="shared" si="21"/>
        <v>0</v>
      </c>
      <c r="H354" s="122"/>
    </row>
    <row r="355" spans="1:8" ht="31.5" x14ac:dyDescent="0.25">
      <c r="A355" s="158" t="s">
        <v>564</v>
      </c>
      <c r="B355" s="161" t="s">
        <v>565</v>
      </c>
      <c r="C355" s="160" t="s">
        <v>21</v>
      </c>
      <c r="D355" s="120" t="s">
        <v>228</v>
      </c>
      <c r="E355" s="120" t="s">
        <v>228</v>
      </c>
      <c r="F355" s="120" t="s">
        <v>228</v>
      </c>
      <c r="G355" s="120" t="s">
        <v>228</v>
      </c>
      <c r="H355" s="122"/>
    </row>
    <row r="356" spans="1:8" x14ac:dyDescent="0.25">
      <c r="A356" s="158" t="s">
        <v>566</v>
      </c>
      <c r="B356" s="163" t="s">
        <v>567</v>
      </c>
      <c r="C356" s="183" t="s">
        <v>228</v>
      </c>
      <c r="D356" s="220" t="s">
        <v>706</v>
      </c>
      <c r="E356" s="220" t="s">
        <v>706</v>
      </c>
      <c r="F356" s="220" t="s">
        <v>706</v>
      </c>
      <c r="G356" s="220" t="s">
        <v>706</v>
      </c>
      <c r="H356" s="183"/>
    </row>
    <row r="357" spans="1:8" x14ac:dyDescent="0.25">
      <c r="A357" s="158" t="s">
        <v>568</v>
      </c>
      <c r="B357" s="161" t="s">
        <v>569</v>
      </c>
      <c r="C357" s="160" t="s">
        <v>500</v>
      </c>
      <c r="D357" s="120" t="s">
        <v>228</v>
      </c>
      <c r="E357" s="120" t="s">
        <v>228</v>
      </c>
      <c r="F357" s="120" t="s">
        <v>228</v>
      </c>
      <c r="G357" s="120" t="s">
        <v>228</v>
      </c>
      <c r="H357" s="122"/>
    </row>
    <row r="358" spans="1:8" ht="47.25" x14ac:dyDescent="0.25">
      <c r="A358" s="158" t="s">
        <v>570</v>
      </c>
      <c r="B358" s="164" t="s">
        <v>571</v>
      </c>
      <c r="C358" s="160" t="s">
        <v>500</v>
      </c>
      <c r="D358" s="120" t="s">
        <v>228</v>
      </c>
      <c r="E358" s="120" t="s">
        <v>228</v>
      </c>
      <c r="F358" s="120" t="s">
        <v>228</v>
      </c>
      <c r="G358" s="120" t="s">
        <v>228</v>
      </c>
      <c r="H358" s="122"/>
    </row>
    <row r="359" spans="1:8" ht="47.25" x14ac:dyDescent="0.25">
      <c r="A359" s="158" t="s">
        <v>572</v>
      </c>
      <c r="B359" s="164" t="s">
        <v>573</v>
      </c>
      <c r="C359" s="160" t="s">
        <v>500</v>
      </c>
      <c r="D359" s="120" t="s">
        <v>228</v>
      </c>
      <c r="E359" s="120" t="s">
        <v>228</v>
      </c>
      <c r="F359" s="120" t="s">
        <v>228</v>
      </c>
      <c r="G359" s="120" t="s">
        <v>228</v>
      </c>
      <c r="H359" s="122"/>
    </row>
    <row r="360" spans="1:8" ht="31.5" x14ac:dyDescent="0.25">
      <c r="A360" s="158" t="s">
        <v>574</v>
      </c>
      <c r="B360" s="164" t="s">
        <v>575</v>
      </c>
      <c r="C360" s="160" t="s">
        <v>500</v>
      </c>
      <c r="D360" s="120" t="s">
        <v>228</v>
      </c>
      <c r="E360" s="120" t="s">
        <v>228</v>
      </c>
      <c r="F360" s="120" t="s">
        <v>228</v>
      </c>
      <c r="G360" s="120" t="s">
        <v>228</v>
      </c>
      <c r="H360" s="122"/>
    </row>
    <row r="361" spans="1:8" x14ac:dyDescent="0.25">
      <c r="A361" s="158" t="s">
        <v>576</v>
      </c>
      <c r="B361" s="161" t="s">
        <v>577</v>
      </c>
      <c r="C361" s="160" t="s">
        <v>510</v>
      </c>
      <c r="D361" s="120" t="s">
        <v>228</v>
      </c>
      <c r="E361" s="120" t="s">
        <v>228</v>
      </c>
      <c r="F361" s="120" t="s">
        <v>228</v>
      </c>
      <c r="G361" s="120" t="s">
        <v>228</v>
      </c>
      <c r="H361" s="122"/>
    </row>
    <row r="362" spans="1:8" ht="31.5" x14ac:dyDescent="0.25">
      <c r="A362" s="158" t="s">
        <v>578</v>
      </c>
      <c r="B362" s="164" t="s">
        <v>579</v>
      </c>
      <c r="C362" s="160" t="s">
        <v>510</v>
      </c>
      <c r="D362" s="120" t="s">
        <v>228</v>
      </c>
      <c r="E362" s="120" t="s">
        <v>228</v>
      </c>
      <c r="F362" s="120" t="s">
        <v>228</v>
      </c>
      <c r="G362" s="120" t="s">
        <v>228</v>
      </c>
      <c r="H362" s="122"/>
    </row>
    <row r="363" spans="1:8" x14ac:dyDescent="0.25">
      <c r="A363" s="158" t="s">
        <v>580</v>
      </c>
      <c r="B363" s="164" t="s">
        <v>581</v>
      </c>
      <c r="C363" s="160" t="s">
        <v>510</v>
      </c>
      <c r="D363" s="120" t="s">
        <v>228</v>
      </c>
      <c r="E363" s="120" t="s">
        <v>228</v>
      </c>
      <c r="F363" s="120" t="s">
        <v>228</v>
      </c>
      <c r="G363" s="120" t="s">
        <v>228</v>
      </c>
      <c r="H363" s="122"/>
    </row>
    <row r="364" spans="1:8" ht="31.5" x14ac:dyDescent="0.25">
      <c r="A364" s="158" t="s">
        <v>582</v>
      </c>
      <c r="B364" s="161" t="s">
        <v>583</v>
      </c>
      <c r="C364" s="160" t="s">
        <v>21</v>
      </c>
      <c r="D364" s="120" t="s">
        <v>228</v>
      </c>
      <c r="E364" s="120" t="s">
        <v>228</v>
      </c>
      <c r="F364" s="120" t="s">
        <v>228</v>
      </c>
      <c r="G364" s="120" t="s">
        <v>228</v>
      </c>
      <c r="H364" s="122"/>
    </row>
    <row r="365" spans="1:8" x14ac:dyDescent="0.25">
      <c r="A365" s="158" t="s">
        <v>584</v>
      </c>
      <c r="B365" s="164" t="s">
        <v>585</v>
      </c>
      <c r="C365" s="160" t="s">
        <v>21</v>
      </c>
      <c r="D365" s="120" t="s">
        <v>228</v>
      </c>
      <c r="E365" s="120" t="s">
        <v>228</v>
      </c>
      <c r="F365" s="120" t="s">
        <v>228</v>
      </c>
      <c r="G365" s="120" t="s">
        <v>228</v>
      </c>
      <c r="H365" s="128"/>
    </row>
    <row r="366" spans="1:8" x14ac:dyDescent="0.25">
      <c r="A366" s="158" t="s">
        <v>586</v>
      </c>
      <c r="B366" s="164" t="s">
        <v>47</v>
      </c>
      <c r="C366" s="160" t="s">
        <v>21</v>
      </c>
      <c r="D366" s="120" t="s">
        <v>228</v>
      </c>
      <c r="E366" s="120" t="s">
        <v>228</v>
      </c>
      <c r="F366" s="120" t="s">
        <v>228</v>
      </c>
      <c r="G366" s="120" t="s">
        <v>228</v>
      </c>
      <c r="H366" s="128"/>
    </row>
    <row r="367" spans="1:8" ht="16.5" thickBot="1" x14ac:dyDescent="0.3">
      <c r="A367" s="171" t="s">
        <v>587</v>
      </c>
      <c r="B367" s="261" t="s">
        <v>588</v>
      </c>
      <c r="C367" s="173" t="s">
        <v>589</v>
      </c>
      <c r="D367" s="262">
        <v>4110.5898594478222</v>
      </c>
      <c r="E367" s="130">
        <v>3989.2365983757841</v>
      </c>
      <c r="F367" s="130">
        <f t="shared" si="19"/>
        <v>-121.35326107203809</v>
      </c>
      <c r="G367" s="130">
        <f t="shared" ref="G367" si="22">IFERROR(F367/D367*100,0)</f>
        <v>-2.9522103936766766</v>
      </c>
      <c r="H367" s="184"/>
    </row>
    <row r="368" spans="1:8" x14ac:dyDescent="0.25">
      <c r="A368" s="323" t="s">
        <v>590</v>
      </c>
      <c r="B368" s="324"/>
      <c r="C368" s="324"/>
      <c r="D368" s="324"/>
      <c r="E368" s="324"/>
      <c r="F368" s="324"/>
      <c r="G368" s="324"/>
      <c r="H368" s="325"/>
    </row>
    <row r="369" spans="1:10" ht="16.5" thickBot="1" x14ac:dyDescent="0.3">
      <c r="A369" s="323"/>
      <c r="B369" s="324"/>
      <c r="C369" s="324"/>
      <c r="D369" s="324"/>
      <c r="E369" s="324"/>
      <c r="F369" s="324"/>
      <c r="G369" s="324"/>
      <c r="H369" s="325"/>
    </row>
    <row r="370" spans="1:10" s="144" customFormat="1" ht="67.5" customHeight="1" x14ac:dyDescent="0.25">
      <c r="A370" s="326" t="s">
        <v>7</v>
      </c>
      <c r="B370" s="328" t="s">
        <v>8</v>
      </c>
      <c r="C370" s="330" t="s">
        <v>9</v>
      </c>
      <c r="D370" s="310" t="s">
        <v>735</v>
      </c>
      <c r="E370" s="311"/>
      <c r="F370" s="312" t="s">
        <v>11</v>
      </c>
      <c r="G370" s="311"/>
      <c r="H370" s="313" t="s">
        <v>12</v>
      </c>
      <c r="J370" s="264"/>
    </row>
    <row r="371" spans="1:10" s="144" customFormat="1" x14ac:dyDescent="0.25">
      <c r="A371" s="327"/>
      <c r="B371" s="329"/>
      <c r="C371" s="331"/>
      <c r="D371" s="185" t="s">
        <v>13</v>
      </c>
      <c r="E371" s="147" t="s">
        <v>14</v>
      </c>
      <c r="F371" s="147" t="s">
        <v>15</v>
      </c>
      <c r="G371" s="148" t="s">
        <v>16</v>
      </c>
      <c r="H371" s="314"/>
      <c r="J371" s="264"/>
    </row>
    <row r="372" spans="1:10" ht="16.5" thickBot="1" x14ac:dyDescent="0.3">
      <c r="A372" s="186">
        <v>1</v>
      </c>
      <c r="B372" s="187">
        <v>2</v>
      </c>
      <c r="C372" s="188">
        <v>3</v>
      </c>
      <c r="D372" s="189">
        <v>4</v>
      </c>
      <c r="E372" s="190">
        <v>5</v>
      </c>
      <c r="F372" s="190">
        <v>6</v>
      </c>
      <c r="G372" s="190">
        <v>7</v>
      </c>
      <c r="H372" s="191">
        <v>8</v>
      </c>
    </row>
    <row r="373" spans="1:10" x14ac:dyDescent="0.25">
      <c r="A373" s="332" t="s">
        <v>591</v>
      </c>
      <c r="B373" s="333"/>
      <c r="C373" s="160" t="s">
        <v>21</v>
      </c>
      <c r="D373" s="213">
        <f t="shared" ref="D373:E373" si="23">SUM(D374,D431)</f>
        <v>3380.66273047</v>
      </c>
      <c r="E373" s="116">
        <f t="shared" si="23"/>
        <v>3612.9872718400002</v>
      </c>
      <c r="F373" s="214">
        <f t="shared" ref="F373:F432" si="24">+SUM(E373)-SUM(D373)</f>
        <v>232.32454137000013</v>
      </c>
      <c r="G373" s="192">
        <f t="shared" ref="G373:G432" si="25">IFERROR(F373/D373*100,0)</f>
        <v>6.8721596885738725</v>
      </c>
      <c r="H373" s="193"/>
    </row>
    <row r="374" spans="1:10" x14ac:dyDescent="0.25">
      <c r="A374" s="158" t="s">
        <v>19</v>
      </c>
      <c r="B374" s="194" t="s">
        <v>592</v>
      </c>
      <c r="C374" s="160" t="s">
        <v>21</v>
      </c>
      <c r="D374" s="215">
        <f t="shared" ref="D374:E374" si="26">SUM(D375,D399,D427,D428)</f>
        <v>3324.6095740599999</v>
      </c>
      <c r="E374" s="124">
        <f t="shared" si="26"/>
        <v>3597.5216839700001</v>
      </c>
      <c r="F374" s="124">
        <f t="shared" si="24"/>
        <v>272.91210991000025</v>
      </c>
      <c r="G374" s="195">
        <f t="shared" si="25"/>
        <v>8.2088468985764571</v>
      </c>
      <c r="H374" s="196"/>
    </row>
    <row r="375" spans="1:10" x14ac:dyDescent="0.25">
      <c r="A375" s="158" t="s">
        <v>22</v>
      </c>
      <c r="B375" s="161" t="s">
        <v>593</v>
      </c>
      <c r="C375" s="160" t="s">
        <v>21</v>
      </c>
      <c r="D375" s="215">
        <f t="shared" ref="D375:E375" si="27">SUM(D376,D394,D398)</f>
        <v>2013.3621720900001</v>
      </c>
      <c r="E375" s="124">
        <f t="shared" si="27"/>
        <v>1734.3051167000012</v>
      </c>
      <c r="F375" s="124">
        <f t="shared" si="24"/>
        <v>-279.05705538999882</v>
      </c>
      <c r="G375" s="195">
        <f t="shared" si="25"/>
        <v>-13.860251238371065</v>
      </c>
      <c r="H375" s="196"/>
    </row>
    <row r="376" spans="1:10" ht="31.5" x14ac:dyDescent="0.25">
      <c r="A376" s="158" t="s">
        <v>24</v>
      </c>
      <c r="B376" s="164" t="s">
        <v>594</v>
      </c>
      <c r="C376" s="160" t="s">
        <v>21</v>
      </c>
      <c r="D376" s="215">
        <f t="shared" ref="D376:E376" si="28">SUM(D377,D381,D382,D383,D384,D389,D390,D391)</f>
        <v>2013.3621720900001</v>
      </c>
      <c r="E376" s="124">
        <f t="shared" si="28"/>
        <v>1734.3051167000012</v>
      </c>
      <c r="F376" s="195">
        <f t="shared" si="24"/>
        <v>-279.05705538999882</v>
      </c>
      <c r="G376" s="195">
        <f t="shared" si="25"/>
        <v>-13.860251238371065</v>
      </c>
      <c r="H376" s="196"/>
    </row>
    <row r="377" spans="1:10" x14ac:dyDescent="0.25">
      <c r="A377" s="158" t="s">
        <v>595</v>
      </c>
      <c r="B377" s="165" t="s">
        <v>596</v>
      </c>
      <c r="C377" s="160" t="s">
        <v>21</v>
      </c>
      <c r="D377" s="216" t="s">
        <v>228</v>
      </c>
      <c r="E377" s="216" t="s">
        <v>228</v>
      </c>
      <c r="F377" s="120">
        <f t="shared" si="24"/>
        <v>0</v>
      </c>
      <c r="G377" s="197">
        <f t="shared" si="25"/>
        <v>0</v>
      </c>
      <c r="H377" s="196"/>
    </row>
    <row r="378" spans="1:10" ht="31.5" x14ac:dyDescent="0.25">
      <c r="A378" s="158" t="s">
        <v>597</v>
      </c>
      <c r="B378" s="166" t="s">
        <v>25</v>
      </c>
      <c r="C378" s="160" t="s">
        <v>21</v>
      </c>
      <c r="D378" s="216" t="s">
        <v>228</v>
      </c>
      <c r="E378" s="216" t="s">
        <v>228</v>
      </c>
      <c r="F378" s="120">
        <f t="shared" si="24"/>
        <v>0</v>
      </c>
      <c r="G378" s="120">
        <f t="shared" si="25"/>
        <v>0</v>
      </c>
      <c r="H378" s="196"/>
    </row>
    <row r="379" spans="1:10" ht="31.5" x14ac:dyDescent="0.25">
      <c r="A379" s="158" t="s">
        <v>598</v>
      </c>
      <c r="B379" s="166" t="s">
        <v>27</v>
      </c>
      <c r="C379" s="160" t="s">
        <v>21</v>
      </c>
      <c r="D379" s="216" t="s">
        <v>228</v>
      </c>
      <c r="E379" s="216" t="s">
        <v>228</v>
      </c>
      <c r="F379" s="120">
        <f t="shared" si="24"/>
        <v>0</v>
      </c>
      <c r="G379" s="120">
        <f t="shared" si="25"/>
        <v>0</v>
      </c>
      <c r="H379" s="196"/>
    </row>
    <row r="380" spans="1:10" ht="31.5" x14ac:dyDescent="0.25">
      <c r="A380" s="158" t="s">
        <v>599</v>
      </c>
      <c r="B380" s="166" t="s">
        <v>29</v>
      </c>
      <c r="C380" s="160" t="s">
        <v>21</v>
      </c>
      <c r="D380" s="216" t="s">
        <v>228</v>
      </c>
      <c r="E380" s="216" t="s">
        <v>228</v>
      </c>
      <c r="F380" s="120">
        <f t="shared" si="24"/>
        <v>0</v>
      </c>
      <c r="G380" s="120">
        <f t="shared" si="25"/>
        <v>0</v>
      </c>
      <c r="H380" s="196"/>
    </row>
    <row r="381" spans="1:10" x14ac:dyDescent="0.25">
      <c r="A381" s="158" t="s">
        <v>600</v>
      </c>
      <c r="B381" s="165" t="s">
        <v>601</v>
      </c>
      <c r="C381" s="160" t="s">
        <v>21</v>
      </c>
      <c r="D381" s="216" t="s">
        <v>228</v>
      </c>
      <c r="E381" s="216" t="s">
        <v>228</v>
      </c>
      <c r="F381" s="120">
        <f t="shared" si="24"/>
        <v>0</v>
      </c>
      <c r="G381" s="120">
        <f t="shared" si="25"/>
        <v>0</v>
      </c>
      <c r="H381" s="196"/>
    </row>
    <row r="382" spans="1:10" x14ac:dyDescent="0.25">
      <c r="A382" s="158" t="s">
        <v>602</v>
      </c>
      <c r="B382" s="165" t="s">
        <v>603</v>
      </c>
      <c r="C382" s="160" t="s">
        <v>21</v>
      </c>
      <c r="D382" s="215">
        <v>0</v>
      </c>
      <c r="E382" s="124">
        <v>0</v>
      </c>
      <c r="F382" s="195">
        <f t="shared" si="24"/>
        <v>0</v>
      </c>
      <c r="G382" s="195">
        <f t="shared" si="25"/>
        <v>0</v>
      </c>
      <c r="H382" s="196"/>
    </row>
    <row r="383" spans="1:10" x14ac:dyDescent="0.25">
      <c r="A383" s="158" t="s">
        <v>604</v>
      </c>
      <c r="B383" s="165" t="s">
        <v>605</v>
      </c>
      <c r="C383" s="160" t="s">
        <v>21</v>
      </c>
      <c r="D383" s="216" t="s">
        <v>228</v>
      </c>
      <c r="E383" s="216" t="s">
        <v>228</v>
      </c>
      <c r="F383" s="120">
        <f t="shared" si="24"/>
        <v>0</v>
      </c>
      <c r="G383" s="120">
        <f t="shared" si="25"/>
        <v>0</v>
      </c>
      <c r="H383" s="196"/>
    </row>
    <row r="384" spans="1:10" x14ac:dyDescent="0.25">
      <c r="A384" s="158" t="s">
        <v>606</v>
      </c>
      <c r="B384" s="165" t="s">
        <v>607</v>
      </c>
      <c r="C384" s="160" t="s">
        <v>21</v>
      </c>
      <c r="D384" s="215">
        <f t="shared" ref="D384:E384" si="29">SUM(D385,D387)</f>
        <v>2013.3621720900001</v>
      </c>
      <c r="E384" s="124">
        <f t="shared" si="29"/>
        <v>1734.3051167000012</v>
      </c>
      <c r="F384" s="195">
        <f t="shared" si="24"/>
        <v>-279.05705538999882</v>
      </c>
      <c r="G384" s="195">
        <f t="shared" si="25"/>
        <v>-13.860251238371065</v>
      </c>
      <c r="H384" s="196"/>
    </row>
    <row r="385" spans="1:8" ht="31.5" x14ac:dyDescent="0.25">
      <c r="A385" s="158" t="s">
        <v>608</v>
      </c>
      <c r="B385" s="166" t="s">
        <v>609</v>
      </c>
      <c r="C385" s="160" t="s">
        <v>21</v>
      </c>
      <c r="D385" s="216" t="s">
        <v>228</v>
      </c>
      <c r="E385" s="216" t="s">
        <v>228</v>
      </c>
      <c r="F385" s="120">
        <f t="shared" si="24"/>
        <v>0</v>
      </c>
      <c r="G385" s="120">
        <f t="shared" si="25"/>
        <v>0</v>
      </c>
      <c r="H385" s="196"/>
    </row>
    <row r="386" spans="1:8" x14ac:dyDescent="0.25">
      <c r="A386" s="158" t="s">
        <v>610</v>
      </c>
      <c r="B386" s="166" t="s">
        <v>611</v>
      </c>
      <c r="C386" s="160" t="s">
        <v>21</v>
      </c>
      <c r="D386" s="216" t="s">
        <v>228</v>
      </c>
      <c r="E386" s="216" t="s">
        <v>228</v>
      </c>
      <c r="F386" s="120">
        <f t="shared" si="24"/>
        <v>0</v>
      </c>
      <c r="G386" s="120">
        <f t="shared" si="25"/>
        <v>0</v>
      </c>
      <c r="H386" s="196"/>
    </row>
    <row r="387" spans="1:8" x14ac:dyDescent="0.25">
      <c r="A387" s="158" t="s">
        <v>612</v>
      </c>
      <c r="B387" s="166" t="s">
        <v>613</v>
      </c>
      <c r="C387" s="160" t="s">
        <v>21</v>
      </c>
      <c r="D387" s="215">
        <v>2013.3621720900001</v>
      </c>
      <c r="E387" s="124">
        <v>1734.3051167000012</v>
      </c>
      <c r="F387" s="195">
        <f t="shared" si="24"/>
        <v>-279.05705538999882</v>
      </c>
      <c r="G387" s="195">
        <f t="shared" si="25"/>
        <v>-13.860251238371065</v>
      </c>
      <c r="H387" s="196"/>
    </row>
    <row r="388" spans="1:8" x14ac:dyDescent="0.25">
      <c r="A388" s="158" t="s">
        <v>614</v>
      </c>
      <c r="B388" s="166" t="s">
        <v>611</v>
      </c>
      <c r="C388" s="160" t="s">
        <v>21</v>
      </c>
      <c r="D388" s="215">
        <v>2013.3621720900001</v>
      </c>
      <c r="E388" s="124">
        <v>1734.3051167000012</v>
      </c>
      <c r="F388" s="195">
        <f t="shared" si="24"/>
        <v>-279.05705538999882</v>
      </c>
      <c r="G388" s="195">
        <f t="shared" si="25"/>
        <v>-13.860251238371065</v>
      </c>
      <c r="H388" s="196"/>
    </row>
    <row r="389" spans="1:8" x14ac:dyDescent="0.25">
      <c r="A389" s="158" t="s">
        <v>615</v>
      </c>
      <c r="B389" s="165" t="s">
        <v>616</v>
      </c>
      <c r="C389" s="160" t="s">
        <v>21</v>
      </c>
      <c r="D389" s="215">
        <v>0</v>
      </c>
      <c r="E389" s="124" t="s">
        <v>228</v>
      </c>
      <c r="F389" s="195">
        <f t="shared" si="24"/>
        <v>0</v>
      </c>
      <c r="G389" s="195">
        <f t="shared" si="25"/>
        <v>0</v>
      </c>
      <c r="H389" s="196"/>
    </row>
    <row r="390" spans="1:8" x14ac:dyDescent="0.25">
      <c r="A390" s="158" t="s">
        <v>617</v>
      </c>
      <c r="B390" s="165" t="s">
        <v>424</v>
      </c>
      <c r="C390" s="160" t="s">
        <v>21</v>
      </c>
      <c r="D390" s="216" t="s">
        <v>228</v>
      </c>
      <c r="E390" s="216" t="s">
        <v>228</v>
      </c>
      <c r="F390" s="120">
        <f t="shared" si="24"/>
        <v>0</v>
      </c>
      <c r="G390" s="120">
        <f t="shared" si="25"/>
        <v>0</v>
      </c>
      <c r="H390" s="196"/>
    </row>
    <row r="391" spans="1:8" ht="31.5" x14ac:dyDescent="0.25">
      <c r="A391" s="158" t="s">
        <v>618</v>
      </c>
      <c r="B391" s="165" t="s">
        <v>619</v>
      </c>
      <c r="C391" s="160" t="s">
        <v>21</v>
      </c>
      <c r="D391" s="216" t="s">
        <v>228</v>
      </c>
      <c r="E391" s="216" t="s">
        <v>228</v>
      </c>
      <c r="F391" s="120">
        <f t="shared" si="24"/>
        <v>0</v>
      </c>
      <c r="G391" s="197">
        <f t="shared" si="25"/>
        <v>0</v>
      </c>
      <c r="H391" s="196"/>
    </row>
    <row r="392" spans="1:8" x14ac:dyDescent="0.25">
      <c r="A392" s="158" t="s">
        <v>620</v>
      </c>
      <c r="B392" s="166" t="s">
        <v>45</v>
      </c>
      <c r="C392" s="160" t="s">
        <v>21</v>
      </c>
      <c r="D392" s="216" t="s">
        <v>228</v>
      </c>
      <c r="E392" s="216" t="s">
        <v>228</v>
      </c>
      <c r="F392" s="120">
        <f t="shared" si="24"/>
        <v>0</v>
      </c>
      <c r="G392" s="120">
        <f t="shared" si="25"/>
        <v>0</v>
      </c>
      <c r="H392" s="196"/>
    </row>
    <row r="393" spans="1:8" x14ac:dyDescent="0.25">
      <c r="A393" s="158" t="s">
        <v>621</v>
      </c>
      <c r="B393" s="198" t="s">
        <v>47</v>
      </c>
      <c r="C393" s="160" t="s">
        <v>21</v>
      </c>
      <c r="D393" s="216" t="s">
        <v>228</v>
      </c>
      <c r="E393" s="216" t="s">
        <v>228</v>
      </c>
      <c r="F393" s="120">
        <f t="shared" si="24"/>
        <v>0</v>
      </c>
      <c r="G393" s="120">
        <f t="shared" si="25"/>
        <v>0</v>
      </c>
      <c r="H393" s="196"/>
    </row>
    <row r="394" spans="1:8" ht="31.5" x14ac:dyDescent="0.25">
      <c r="A394" s="158" t="s">
        <v>26</v>
      </c>
      <c r="B394" s="164" t="s">
        <v>622</v>
      </c>
      <c r="C394" s="160" t="s">
        <v>21</v>
      </c>
      <c r="D394" s="216" t="s">
        <v>228</v>
      </c>
      <c r="E394" s="216" t="s">
        <v>228</v>
      </c>
      <c r="F394" s="120">
        <f t="shared" si="24"/>
        <v>0</v>
      </c>
      <c r="G394" s="197">
        <f t="shared" si="25"/>
        <v>0</v>
      </c>
      <c r="H394" s="196"/>
    </row>
    <row r="395" spans="1:8" ht="31.5" x14ac:dyDescent="0.25">
      <c r="A395" s="158" t="s">
        <v>623</v>
      </c>
      <c r="B395" s="165" t="s">
        <v>25</v>
      </c>
      <c r="C395" s="160" t="s">
        <v>21</v>
      </c>
      <c r="D395" s="216" t="s">
        <v>228</v>
      </c>
      <c r="E395" s="216" t="s">
        <v>228</v>
      </c>
      <c r="F395" s="120">
        <f t="shared" si="24"/>
        <v>0</v>
      </c>
      <c r="G395" s="197">
        <f t="shared" si="25"/>
        <v>0</v>
      </c>
      <c r="H395" s="196"/>
    </row>
    <row r="396" spans="1:8" ht="31.5" x14ac:dyDescent="0.25">
      <c r="A396" s="158" t="s">
        <v>624</v>
      </c>
      <c r="B396" s="165" t="s">
        <v>27</v>
      </c>
      <c r="C396" s="160" t="s">
        <v>21</v>
      </c>
      <c r="D396" s="216" t="s">
        <v>228</v>
      </c>
      <c r="E396" s="216" t="s">
        <v>228</v>
      </c>
      <c r="F396" s="120">
        <f t="shared" si="24"/>
        <v>0</v>
      </c>
      <c r="G396" s="197">
        <f t="shared" si="25"/>
        <v>0</v>
      </c>
      <c r="H396" s="196"/>
    </row>
    <row r="397" spans="1:8" ht="31.5" x14ac:dyDescent="0.25">
      <c r="A397" s="158" t="s">
        <v>625</v>
      </c>
      <c r="B397" s="165" t="s">
        <v>29</v>
      </c>
      <c r="C397" s="160" t="s">
        <v>21</v>
      </c>
      <c r="D397" s="216" t="s">
        <v>228</v>
      </c>
      <c r="E397" s="216" t="s">
        <v>228</v>
      </c>
      <c r="F397" s="120">
        <f t="shared" si="24"/>
        <v>0</v>
      </c>
      <c r="G397" s="197">
        <f t="shared" si="25"/>
        <v>0</v>
      </c>
      <c r="H397" s="196"/>
    </row>
    <row r="398" spans="1:8" x14ac:dyDescent="0.25">
      <c r="A398" s="158" t="s">
        <v>28</v>
      </c>
      <c r="B398" s="164" t="s">
        <v>626</v>
      </c>
      <c r="C398" s="160" t="s">
        <v>21</v>
      </c>
      <c r="D398" s="215">
        <v>0</v>
      </c>
      <c r="E398" s="124">
        <v>0</v>
      </c>
      <c r="F398" s="195">
        <f t="shared" si="24"/>
        <v>0</v>
      </c>
      <c r="G398" s="195">
        <f t="shared" si="25"/>
        <v>0</v>
      </c>
      <c r="H398" s="196"/>
    </row>
    <row r="399" spans="1:8" x14ac:dyDescent="0.25">
      <c r="A399" s="158" t="s">
        <v>30</v>
      </c>
      <c r="B399" s="161" t="s">
        <v>627</v>
      </c>
      <c r="C399" s="160" t="s">
        <v>21</v>
      </c>
      <c r="D399" s="215">
        <f>D400+D414+D413</f>
        <v>926.79464092999979</v>
      </c>
      <c r="E399" s="124">
        <f>E400+E414+E413</f>
        <v>1223.9698954799992</v>
      </c>
      <c r="F399" s="124">
        <f t="shared" si="24"/>
        <v>297.17525454999941</v>
      </c>
      <c r="G399" s="195">
        <f t="shared" si="25"/>
        <v>32.064843863554977</v>
      </c>
      <c r="H399" s="196"/>
    </row>
    <row r="400" spans="1:8" x14ac:dyDescent="0.25">
      <c r="A400" s="158" t="s">
        <v>628</v>
      </c>
      <c r="B400" s="164" t="s">
        <v>629</v>
      </c>
      <c r="C400" s="160" t="s">
        <v>21</v>
      </c>
      <c r="D400" s="215">
        <f>SUM(D401,D405:D410)</f>
        <v>922.12636999999995</v>
      </c>
      <c r="E400" s="124">
        <f>SUM(E401,E405:E410)</f>
        <v>1219.3016245399992</v>
      </c>
      <c r="F400" s="195">
        <f t="shared" si="24"/>
        <v>297.17525453999929</v>
      </c>
      <c r="G400" s="195">
        <f t="shared" si="25"/>
        <v>32.227172349490374</v>
      </c>
      <c r="H400" s="196"/>
    </row>
    <row r="401" spans="1:8" x14ac:dyDescent="0.25">
      <c r="A401" s="158" t="s">
        <v>630</v>
      </c>
      <c r="B401" s="165" t="s">
        <v>631</v>
      </c>
      <c r="C401" s="160" t="s">
        <v>21</v>
      </c>
      <c r="D401" s="216" t="s">
        <v>228</v>
      </c>
      <c r="E401" s="216" t="s">
        <v>228</v>
      </c>
      <c r="F401" s="120">
        <f>+SUM(E401)-SUM(D401)</f>
        <v>0</v>
      </c>
      <c r="G401" s="195">
        <f t="shared" si="25"/>
        <v>0</v>
      </c>
      <c r="H401" s="196"/>
    </row>
    <row r="402" spans="1:8" ht="31.5" x14ac:dyDescent="0.25">
      <c r="A402" s="158" t="s">
        <v>632</v>
      </c>
      <c r="B402" s="165" t="s">
        <v>25</v>
      </c>
      <c r="C402" s="160" t="s">
        <v>21</v>
      </c>
      <c r="D402" s="216" t="s">
        <v>228</v>
      </c>
      <c r="E402" s="216" t="s">
        <v>228</v>
      </c>
      <c r="F402" s="120">
        <f t="shared" si="24"/>
        <v>0</v>
      </c>
      <c r="G402" s="120">
        <f t="shared" si="25"/>
        <v>0</v>
      </c>
      <c r="H402" s="196"/>
    </row>
    <row r="403" spans="1:8" ht="31.5" x14ac:dyDescent="0.25">
      <c r="A403" s="158" t="s">
        <v>633</v>
      </c>
      <c r="B403" s="165" t="s">
        <v>27</v>
      </c>
      <c r="C403" s="160" t="s">
        <v>21</v>
      </c>
      <c r="D403" s="216" t="s">
        <v>228</v>
      </c>
      <c r="E403" s="216" t="s">
        <v>228</v>
      </c>
      <c r="F403" s="120">
        <f t="shared" si="24"/>
        <v>0</v>
      </c>
      <c r="G403" s="120">
        <f t="shared" si="25"/>
        <v>0</v>
      </c>
      <c r="H403" s="196"/>
    </row>
    <row r="404" spans="1:8" ht="31.5" x14ac:dyDescent="0.25">
      <c r="A404" s="158" t="s">
        <v>634</v>
      </c>
      <c r="B404" s="165" t="s">
        <v>29</v>
      </c>
      <c r="C404" s="160" t="s">
        <v>21</v>
      </c>
      <c r="D404" s="216" t="s">
        <v>228</v>
      </c>
      <c r="E404" s="216" t="s">
        <v>228</v>
      </c>
      <c r="F404" s="120">
        <f t="shared" si="24"/>
        <v>0</v>
      </c>
      <c r="G404" s="120">
        <f t="shared" si="25"/>
        <v>0</v>
      </c>
      <c r="H404" s="196"/>
    </row>
    <row r="405" spans="1:8" x14ac:dyDescent="0.25">
      <c r="A405" s="158" t="s">
        <v>635</v>
      </c>
      <c r="B405" s="165" t="s">
        <v>410</v>
      </c>
      <c r="C405" s="160" t="s">
        <v>21</v>
      </c>
      <c r="D405" s="216" t="s">
        <v>228</v>
      </c>
      <c r="E405" s="216" t="s">
        <v>228</v>
      </c>
      <c r="F405" s="120">
        <f t="shared" si="24"/>
        <v>0</v>
      </c>
      <c r="G405" s="120">
        <f t="shared" si="25"/>
        <v>0</v>
      </c>
      <c r="H405" s="196"/>
    </row>
    <row r="406" spans="1:8" x14ac:dyDescent="0.25">
      <c r="A406" s="158" t="s">
        <v>636</v>
      </c>
      <c r="B406" s="165" t="s">
        <v>413</v>
      </c>
      <c r="C406" s="160" t="s">
        <v>21</v>
      </c>
      <c r="D406" s="124">
        <v>922.12636999999995</v>
      </c>
      <c r="E406" s="124">
        <v>1219.3016245399992</v>
      </c>
      <c r="F406" s="195">
        <f t="shared" si="24"/>
        <v>297.17525453999929</v>
      </c>
      <c r="G406" s="195">
        <f t="shared" si="25"/>
        <v>32.227172349490374</v>
      </c>
      <c r="H406" s="196"/>
    </row>
    <row r="407" spans="1:8" x14ac:dyDescent="0.25">
      <c r="A407" s="158" t="s">
        <v>637</v>
      </c>
      <c r="B407" s="165" t="s">
        <v>416</v>
      </c>
      <c r="C407" s="160" t="s">
        <v>21</v>
      </c>
      <c r="D407" s="216" t="s">
        <v>228</v>
      </c>
      <c r="E407" s="216" t="s">
        <v>228</v>
      </c>
      <c r="F407" s="120">
        <f t="shared" si="24"/>
        <v>0</v>
      </c>
      <c r="G407" s="120">
        <f t="shared" si="25"/>
        <v>0</v>
      </c>
      <c r="H407" s="196"/>
    </row>
    <row r="408" spans="1:8" x14ac:dyDescent="0.25">
      <c r="A408" s="158" t="s">
        <v>638</v>
      </c>
      <c r="B408" s="165" t="s">
        <v>422</v>
      </c>
      <c r="C408" s="160" t="s">
        <v>21</v>
      </c>
      <c r="D408" s="216" t="s">
        <v>228</v>
      </c>
      <c r="E408" s="216" t="s">
        <v>228</v>
      </c>
      <c r="F408" s="120">
        <f t="shared" si="24"/>
        <v>0</v>
      </c>
      <c r="G408" s="120">
        <f t="shared" si="25"/>
        <v>0</v>
      </c>
      <c r="H408" s="196"/>
    </row>
    <row r="409" spans="1:8" x14ac:dyDescent="0.25">
      <c r="A409" s="158" t="s">
        <v>639</v>
      </c>
      <c r="B409" s="165" t="s">
        <v>424</v>
      </c>
      <c r="C409" s="160" t="s">
        <v>21</v>
      </c>
      <c r="D409" s="216" t="s">
        <v>228</v>
      </c>
      <c r="E409" s="216" t="s">
        <v>228</v>
      </c>
      <c r="F409" s="120">
        <f t="shared" si="24"/>
        <v>0</v>
      </c>
      <c r="G409" s="120">
        <f t="shared" si="25"/>
        <v>0</v>
      </c>
      <c r="H409" s="196"/>
    </row>
    <row r="410" spans="1:8" ht="31.5" x14ac:dyDescent="0.25">
      <c r="A410" s="158" t="s">
        <v>640</v>
      </c>
      <c r="B410" s="165" t="s">
        <v>427</v>
      </c>
      <c r="C410" s="160" t="s">
        <v>21</v>
      </c>
      <c r="D410" s="216" t="s">
        <v>228</v>
      </c>
      <c r="E410" s="216" t="s">
        <v>228</v>
      </c>
      <c r="F410" s="120">
        <f t="shared" si="24"/>
        <v>0</v>
      </c>
      <c r="G410" s="120">
        <f t="shared" si="25"/>
        <v>0</v>
      </c>
      <c r="H410" s="196"/>
    </row>
    <row r="411" spans="1:8" x14ac:dyDescent="0.25">
      <c r="A411" s="158" t="s">
        <v>641</v>
      </c>
      <c r="B411" s="166" t="s">
        <v>45</v>
      </c>
      <c r="C411" s="160" t="s">
        <v>21</v>
      </c>
      <c r="D411" s="216" t="s">
        <v>228</v>
      </c>
      <c r="E411" s="216" t="s">
        <v>228</v>
      </c>
      <c r="F411" s="120">
        <f t="shared" si="24"/>
        <v>0</v>
      </c>
      <c r="G411" s="120">
        <f t="shared" si="25"/>
        <v>0</v>
      </c>
      <c r="H411" s="196"/>
    </row>
    <row r="412" spans="1:8" x14ac:dyDescent="0.25">
      <c r="A412" s="158" t="s">
        <v>642</v>
      </c>
      <c r="B412" s="198" t="s">
        <v>47</v>
      </c>
      <c r="C412" s="160" t="s">
        <v>21</v>
      </c>
      <c r="D412" s="216" t="s">
        <v>228</v>
      </c>
      <c r="E412" s="216" t="s">
        <v>228</v>
      </c>
      <c r="F412" s="120">
        <f t="shared" si="24"/>
        <v>0</v>
      </c>
      <c r="G412" s="120">
        <f t="shared" si="25"/>
        <v>0</v>
      </c>
      <c r="H412" s="196"/>
    </row>
    <row r="413" spans="1:8" x14ac:dyDescent="0.25">
      <c r="A413" s="158" t="s">
        <v>643</v>
      </c>
      <c r="B413" s="164" t="s">
        <v>644</v>
      </c>
      <c r="C413" s="160" t="s">
        <v>21</v>
      </c>
      <c r="D413" s="124">
        <v>4.6682709299998821</v>
      </c>
      <c r="E413" s="124">
        <v>4.6682709400000002</v>
      </c>
      <c r="F413" s="195">
        <f t="shared" si="24"/>
        <v>1.000011806695511E-8</v>
      </c>
      <c r="G413" s="195">
        <f t="shared" si="25"/>
        <v>2.1421460358461593E-7</v>
      </c>
      <c r="H413" s="196"/>
    </row>
    <row r="414" spans="1:8" x14ac:dyDescent="0.25">
      <c r="A414" s="158" t="s">
        <v>645</v>
      </c>
      <c r="B414" s="164" t="s">
        <v>646</v>
      </c>
      <c r="C414" s="160" t="s">
        <v>21</v>
      </c>
      <c r="D414" s="215">
        <f>SUM(D415,D419:D424)</f>
        <v>0</v>
      </c>
      <c r="E414" s="124">
        <f>SUM(E415,E419:E424)</f>
        <v>0</v>
      </c>
      <c r="F414" s="124">
        <f t="shared" si="24"/>
        <v>0</v>
      </c>
      <c r="G414" s="195">
        <f t="shared" si="25"/>
        <v>0</v>
      </c>
      <c r="H414" s="196"/>
    </row>
    <row r="415" spans="1:8" x14ac:dyDescent="0.25">
      <c r="A415" s="158" t="s">
        <v>647</v>
      </c>
      <c r="B415" s="165" t="s">
        <v>631</v>
      </c>
      <c r="C415" s="160" t="s">
        <v>21</v>
      </c>
      <c r="D415" s="216" t="s">
        <v>228</v>
      </c>
      <c r="E415" s="216" t="s">
        <v>228</v>
      </c>
      <c r="F415" s="120">
        <f t="shared" si="24"/>
        <v>0</v>
      </c>
      <c r="G415" s="120">
        <f t="shared" si="25"/>
        <v>0</v>
      </c>
      <c r="H415" s="196"/>
    </row>
    <row r="416" spans="1:8" ht="31.5" x14ac:dyDescent="0.25">
      <c r="A416" s="158" t="s">
        <v>648</v>
      </c>
      <c r="B416" s="165" t="s">
        <v>25</v>
      </c>
      <c r="C416" s="160" t="s">
        <v>21</v>
      </c>
      <c r="D416" s="216" t="s">
        <v>228</v>
      </c>
      <c r="E416" s="216" t="s">
        <v>228</v>
      </c>
      <c r="F416" s="120">
        <f t="shared" si="24"/>
        <v>0</v>
      </c>
      <c r="G416" s="120">
        <f t="shared" si="25"/>
        <v>0</v>
      </c>
      <c r="H416" s="196"/>
    </row>
    <row r="417" spans="1:8" ht="31.5" x14ac:dyDescent="0.25">
      <c r="A417" s="158" t="s">
        <v>649</v>
      </c>
      <c r="B417" s="165" t="s">
        <v>27</v>
      </c>
      <c r="C417" s="160" t="s">
        <v>21</v>
      </c>
      <c r="D417" s="216" t="s">
        <v>228</v>
      </c>
      <c r="E417" s="216" t="s">
        <v>228</v>
      </c>
      <c r="F417" s="120">
        <f t="shared" si="24"/>
        <v>0</v>
      </c>
      <c r="G417" s="120">
        <f t="shared" si="25"/>
        <v>0</v>
      </c>
      <c r="H417" s="196"/>
    </row>
    <row r="418" spans="1:8" ht="31.5" x14ac:dyDescent="0.25">
      <c r="A418" s="158" t="s">
        <v>650</v>
      </c>
      <c r="B418" s="165" t="s">
        <v>29</v>
      </c>
      <c r="C418" s="160" t="s">
        <v>21</v>
      </c>
      <c r="D418" s="216" t="s">
        <v>228</v>
      </c>
      <c r="E418" s="216" t="s">
        <v>228</v>
      </c>
      <c r="F418" s="120">
        <f t="shared" si="24"/>
        <v>0</v>
      </c>
      <c r="G418" s="120">
        <f t="shared" si="25"/>
        <v>0</v>
      </c>
      <c r="H418" s="196"/>
    </row>
    <row r="419" spans="1:8" x14ac:dyDescent="0.25">
      <c r="A419" s="158" t="s">
        <v>651</v>
      </c>
      <c r="B419" s="165" t="s">
        <v>410</v>
      </c>
      <c r="C419" s="160" t="s">
        <v>21</v>
      </c>
      <c r="D419" s="216" t="s">
        <v>228</v>
      </c>
      <c r="E419" s="216" t="s">
        <v>228</v>
      </c>
      <c r="F419" s="120">
        <f t="shared" si="24"/>
        <v>0</v>
      </c>
      <c r="G419" s="120">
        <f t="shared" si="25"/>
        <v>0</v>
      </c>
      <c r="H419" s="196"/>
    </row>
    <row r="420" spans="1:8" x14ac:dyDescent="0.25">
      <c r="A420" s="158" t="s">
        <v>652</v>
      </c>
      <c r="B420" s="165" t="s">
        <v>413</v>
      </c>
      <c r="C420" s="160" t="s">
        <v>21</v>
      </c>
      <c r="D420" s="215">
        <v>0</v>
      </c>
      <c r="E420" s="124">
        <v>0</v>
      </c>
      <c r="F420" s="124">
        <f t="shared" si="24"/>
        <v>0</v>
      </c>
      <c r="G420" s="195">
        <f t="shared" si="25"/>
        <v>0</v>
      </c>
      <c r="H420" s="196"/>
    </row>
    <row r="421" spans="1:8" x14ac:dyDescent="0.25">
      <c r="A421" s="158" t="s">
        <v>653</v>
      </c>
      <c r="B421" s="165" t="s">
        <v>416</v>
      </c>
      <c r="C421" s="160" t="s">
        <v>21</v>
      </c>
      <c r="D421" s="216" t="s">
        <v>228</v>
      </c>
      <c r="E421" s="216" t="s">
        <v>228</v>
      </c>
      <c r="F421" s="120">
        <f t="shared" si="24"/>
        <v>0</v>
      </c>
      <c r="G421" s="120">
        <f t="shared" si="25"/>
        <v>0</v>
      </c>
      <c r="H421" s="196"/>
    </row>
    <row r="422" spans="1:8" x14ac:dyDescent="0.25">
      <c r="A422" s="158" t="s">
        <v>654</v>
      </c>
      <c r="B422" s="165" t="s">
        <v>422</v>
      </c>
      <c r="C422" s="160" t="s">
        <v>21</v>
      </c>
      <c r="D422" s="216" t="s">
        <v>228</v>
      </c>
      <c r="E422" s="216" t="s">
        <v>228</v>
      </c>
      <c r="F422" s="120">
        <f t="shared" si="24"/>
        <v>0</v>
      </c>
      <c r="G422" s="120">
        <f t="shared" si="25"/>
        <v>0</v>
      </c>
      <c r="H422" s="196"/>
    </row>
    <row r="423" spans="1:8" x14ac:dyDescent="0.25">
      <c r="A423" s="158" t="s">
        <v>655</v>
      </c>
      <c r="B423" s="165" t="s">
        <v>424</v>
      </c>
      <c r="C423" s="160" t="s">
        <v>21</v>
      </c>
      <c r="D423" s="216" t="s">
        <v>228</v>
      </c>
      <c r="E423" s="216" t="s">
        <v>228</v>
      </c>
      <c r="F423" s="120">
        <f t="shared" si="24"/>
        <v>0</v>
      </c>
      <c r="G423" s="120">
        <f t="shared" si="25"/>
        <v>0</v>
      </c>
      <c r="H423" s="196"/>
    </row>
    <row r="424" spans="1:8" ht="31.5" x14ac:dyDescent="0.25">
      <c r="A424" s="158" t="s">
        <v>656</v>
      </c>
      <c r="B424" s="165" t="s">
        <v>427</v>
      </c>
      <c r="C424" s="160" t="s">
        <v>21</v>
      </c>
      <c r="D424" s="216" t="s">
        <v>228</v>
      </c>
      <c r="E424" s="216" t="s">
        <v>228</v>
      </c>
      <c r="F424" s="120">
        <f t="shared" si="24"/>
        <v>0</v>
      </c>
      <c r="G424" s="120">
        <f t="shared" si="25"/>
        <v>0</v>
      </c>
      <c r="H424" s="196"/>
    </row>
    <row r="425" spans="1:8" x14ac:dyDescent="0.25">
      <c r="A425" s="158" t="s">
        <v>657</v>
      </c>
      <c r="B425" s="198" t="s">
        <v>45</v>
      </c>
      <c r="C425" s="160" t="s">
        <v>21</v>
      </c>
      <c r="D425" s="216" t="s">
        <v>228</v>
      </c>
      <c r="E425" s="216" t="s">
        <v>228</v>
      </c>
      <c r="F425" s="120">
        <f t="shared" si="24"/>
        <v>0</v>
      </c>
      <c r="G425" s="120">
        <f t="shared" si="25"/>
        <v>0</v>
      </c>
      <c r="H425" s="196"/>
    </row>
    <row r="426" spans="1:8" x14ac:dyDescent="0.25">
      <c r="A426" s="158" t="s">
        <v>658</v>
      </c>
      <c r="B426" s="198" t="s">
        <v>47</v>
      </c>
      <c r="C426" s="160" t="s">
        <v>21</v>
      </c>
      <c r="D426" s="216" t="s">
        <v>228</v>
      </c>
      <c r="E426" s="216" t="s">
        <v>228</v>
      </c>
      <c r="F426" s="120">
        <f t="shared" si="24"/>
        <v>0</v>
      </c>
      <c r="G426" s="120">
        <f t="shared" si="25"/>
        <v>0</v>
      </c>
      <c r="H426" s="196"/>
    </row>
    <row r="427" spans="1:8" x14ac:dyDescent="0.25">
      <c r="A427" s="158" t="s">
        <v>32</v>
      </c>
      <c r="B427" s="161" t="s">
        <v>659</v>
      </c>
      <c r="C427" s="160" t="s">
        <v>21</v>
      </c>
      <c r="D427" s="215">
        <v>129.09769180000001</v>
      </c>
      <c r="E427" s="124">
        <v>193.05767489999991</v>
      </c>
      <c r="F427" s="124">
        <f t="shared" si="24"/>
        <v>63.959983099999903</v>
      </c>
      <c r="G427" s="195">
        <f t="shared" si="25"/>
        <v>49.543862642476697</v>
      </c>
      <c r="H427" s="196"/>
    </row>
    <row r="428" spans="1:8" x14ac:dyDescent="0.25">
      <c r="A428" s="158" t="s">
        <v>34</v>
      </c>
      <c r="B428" s="161" t="s">
        <v>660</v>
      </c>
      <c r="C428" s="160" t="s">
        <v>21</v>
      </c>
      <c r="D428" s="215">
        <v>255.35506924000001</v>
      </c>
      <c r="E428" s="124">
        <v>446.18899689000011</v>
      </c>
      <c r="F428" s="124">
        <f t="shared" si="24"/>
        <v>190.83392765000011</v>
      </c>
      <c r="G428" s="195">
        <f t="shared" si="25"/>
        <v>74.732774335739322</v>
      </c>
      <c r="H428" s="196"/>
    </row>
    <row r="429" spans="1:8" x14ac:dyDescent="0.25">
      <c r="A429" s="158" t="s">
        <v>661</v>
      </c>
      <c r="B429" s="164" t="s">
        <v>662</v>
      </c>
      <c r="C429" s="160" t="s">
        <v>21</v>
      </c>
      <c r="D429" s="216" t="s">
        <v>228</v>
      </c>
      <c r="E429" s="216" t="s">
        <v>228</v>
      </c>
      <c r="F429" s="120">
        <f t="shared" si="24"/>
        <v>0</v>
      </c>
      <c r="G429" s="120">
        <f t="shared" si="25"/>
        <v>0</v>
      </c>
      <c r="H429" s="196"/>
    </row>
    <row r="430" spans="1:8" x14ac:dyDescent="0.25">
      <c r="A430" s="158" t="s">
        <v>663</v>
      </c>
      <c r="B430" s="164" t="s">
        <v>664</v>
      </c>
      <c r="C430" s="160" t="s">
        <v>21</v>
      </c>
      <c r="D430" s="215">
        <v>0</v>
      </c>
      <c r="E430" s="124">
        <v>0</v>
      </c>
      <c r="F430" s="124">
        <f t="shared" si="24"/>
        <v>0</v>
      </c>
      <c r="G430" s="195">
        <f t="shared" si="25"/>
        <v>0</v>
      </c>
      <c r="H430" s="196"/>
    </row>
    <row r="431" spans="1:8" x14ac:dyDescent="0.25">
      <c r="A431" s="158" t="s">
        <v>50</v>
      </c>
      <c r="B431" s="194" t="s">
        <v>665</v>
      </c>
      <c r="C431" s="160" t="s">
        <v>21</v>
      </c>
      <c r="D431" s="215">
        <f>SUM(D432:D436,D441:D442)</f>
        <v>56.05315641</v>
      </c>
      <c r="E431" s="124">
        <f>SUM(E432:E436,E441:E442)</f>
        <v>15.46558787</v>
      </c>
      <c r="F431" s="124">
        <f t="shared" si="24"/>
        <v>-40.587568539999999</v>
      </c>
      <c r="G431" s="195">
        <f t="shared" si="25"/>
        <v>-72.40906871171147</v>
      </c>
      <c r="H431" s="196"/>
    </row>
    <row r="432" spans="1:8" x14ac:dyDescent="0.25">
      <c r="A432" s="158" t="s">
        <v>52</v>
      </c>
      <c r="B432" s="161" t="s">
        <v>666</v>
      </c>
      <c r="C432" s="160" t="s">
        <v>21</v>
      </c>
      <c r="D432" s="215">
        <v>56.05315641</v>
      </c>
      <c r="E432" s="124">
        <v>15.46558787</v>
      </c>
      <c r="F432" s="124">
        <f t="shared" si="24"/>
        <v>-40.587568539999999</v>
      </c>
      <c r="G432" s="195">
        <f t="shared" si="25"/>
        <v>-72.40906871171147</v>
      </c>
      <c r="H432" s="196"/>
    </row>
    <row r="433" spans="1:8" x14ac:dyDescent="0.25">
      <c r="A433" s="158" t="s">
        <v>56</v>
      </c>
      <c r="B433" s="161" t="s">
        <v>667</v>
      </c>
      <c r="C433" s="160" t="s">
        <v>21</v>
      </c>
      <c r="D433" s="215">
        <v>0</v>
      </c>
      <c r="E433" s="124">
        <v>0</v>
      </c>
      <c r="F433" s="195">
        <f t="shared" ref="F433:F442" si="30">+SUM(E433)-SUM(D433)</f>
        <v>0</v>
      </c>
      <c r="G433" s="195">
        <f t="shared" ref="G433:G442" si="31">IFERROR(F433/D433*100,0)</f>
        <v>0</v>
      </c>
      <c r="H433" s="196"/>
    </row>
    <row r="434" spans="1:8" x14ac:dyDescent="0.25">
      <c r="A434" s="158" t="s">
        <v>57</v>
      </c>
      <c r="B434" s="161" t="s">
        <v>668</v>
      </c>
      <c r="C434" s="160" t="s">
        <v>21</v>
      </c>
      <c r="D434" s="215">
        <v>0</v>
      </c>
      <c r="E434" s="124">
        <v>0</v>
      </c>
      <c r="F434" s="195">
        <f t="shared" si="30"/>
        <v>0</v>
      </c>
      <c r="G434" s="195">
        <f t="shared" si="31"/>
        <v>0</v>
      </c>
      <c r="H434" s="196"/>
    </row>
    <row r="435" spans="1:8" x14ac:dyDescent="0.25">
      <c r="A435" s="158" t="s">
        <v>58</v>
      </c>
      <c r="B435" s="161" t="s">
        <v>669</v>
      </c>
      <c r="C435" s="160" t="s">
        <v>21</v>
      </c>
      <c r="D435" s="215">
        <v>0</v>
      </c>
      <c r="E435" s="124">
        <v>0</v>
      </c>
      <c r="F435" s="195">
        <f t="shared" si="30"/>
        <v>0</v>
      </c>
      <c r="G435" s="195">
        <f t="shared" si="31"/>
        <v>0</v>
      </c>
      <c r="H435" s="196"/>
    </row>
    <row r="436" spans="1:8" x14ac:dyDescent="0.25">
      <c r="A436" s="158" t="s">
        <v>59</v>
      </c>
      <c r="B436" s="161" t="s">
        <v>670</v>
      </c>
      <c r="C436" s="160" t="s">
        <v>21</v>
      </c>
      <c r="D436" s="215">
        <v>0</v>
      </c>
      <c r="E436" s="124">
        <v>0</v>
      </c>
      <c r="F436" s="195">
        <f t="shared" si="30"/>
        <v>0</v>
      </c>
      <c r="G436" s="195">
        <f t="shared" si="31"/>
        <v>0</v>
      </c>
      <c r="H436" s="196"/>
    </row>
    <row r="437" spans="1:8" x14ac:dyDescent="0.25">
      <c r="A437" s="158" t="s">
        <v>99</v>
      </c>
      <c r="B437" s="164" t="s">
        <v>309</v>
      </c>
      <c r="C437" s="160" t="s">
        <v>21</v>
      </c>
      <c r="D437" s="215">
        <v>0</v>
      </c>
      <c r="E437" s="124">
        <v>0</v>
      </c>
      <c r="F437" s="195">
        <f t="shared" si="30"/>
        <v>0</v>
      </c>
      <c r="G437" s="195">
        <f t="shared" si="31"/>
        <v>0</v>
      </c>
      <c r="H437" s="196"/>
    </row>
    <row r="438" spans="1:8" ht="31.5" x14ac:dyDescent="0.25">
      <c r="A438" s="158" t="s">
        <v>671</v>
      </c>
      <c r="B438" s="165" t="s">
        <v>672</v>
      </c>
      <c r="C438" s="160" t="s">
        <v>21</v>
      </c>
      <c r="D438" s="215">
        <v>0</v>
      </c>
      <c r="E438" s="124">
        <v>0</v>
      </c>
      <c r="F438" s="195">
        <f t="shared" si="30"/>
        <v>0</v>
      </c>
      <c r="G438" s="195">
        <f t="shared" si="31"/>
        <v>0</v>
      </c>
      <c r="H438" s="196"/>
    </row>
    <row r="439" spans="1:8" x14ac:dyDescent="0.25">
      <c r="A439" s="158" t="s">
        <v>101</v>
      </c>
      <c r="B439" s="164" t="s">
        <v>311</v>
      </c>
      <c r="C439" s="160" t="s">
        <v>21</v>
      </c>
      <c r="D439" s="215">
        <v>0</v>
      </c>
      <c r="E439" s="124">
        <v>0</v>
      </c>
      <c r="F439" s="195">
        <f t="shared" si="30"/>
        <v>0</v>
      </c>
      <c r="G439" s="195">
        <f t="shared" si="31"/>
        <v>0</v>
      </c>
      <c r="H439" s="196"/>
    </row>
    <row r="440" spans="1:8" ht="31.5" x14ac:dyDescent="0.25">
      <c r="A440" s="158" t="s">
        <v>673</v>
      </c>
      <c r="B440" s="165" t="s">
        <v>674</v>
      </c>
      <c r="C440" s="160" t="s">
        <v>21</v>
      </c>
      <c r="D440" s="215">
        <v>0</v>
      </c>
      <c r="E440" s="124">
        <v>0</v>
      </c>
      <c r="F440" s="195">
        <f t="shared" si="30"/>
        <v>0</v>
      </c>
      <c r="G440" s="195">
        <f t="shared" si="31"/>
        <v>0</v>
      </c>
      <c r="H440" s="196"/>
    </row>
    <row r="441" spans="1:8" x14ac:dyDescent="0.25">
      <c r="A441" s="158" t="s">
        <v>60</v>
      </c>
      <c r="B441" s="161" t="s">
        <v>675</v>
      </c>
      <c r="C441" s="160" t="s">
        <v>21</v>
      </c>
      <c r="D441" s="215">
        <v>0</v>
      </c>
      <c r="E441" s="124">
        <v>0</v>
      </c>
      <c r="F441" s="195">
        <f t="shared" si="30"/>
        <v>0</v>
      </c>
      <c r="G441" s="195">
        <f t="shared" si="31"/>
        <v>0</v>
      </c>
      <c r="H441" s="196"/>
    </row>
    <row r="442" spans="1:8" ht="16.5" thickBot="1" x14ac:dyDescent="0.3">
      <c r="A442" s="167" t="s">
        <v>61</v>
      </c>
      <c r="B442" s="199" t="s">
        <v>676</v>
      </c>
      <c r="C442" s="160" t="s">
        <v>21</v>
      </c>
      <c r="D442" s="215">
        <v>0</v>
      </c>
      <c r="E442" s="124">
        <v>0</v>
      </c>
      <c r="F442" s="195">
        <f t="shared" si="30"/>
        <v>0</v>
      </c>
      <c r="G442" s="195">
        <f t="shared" si="31"/>
        <v>0</v>
      </c>
      <c r="H442" s="200"/>
    </row>
    <row r="443" spans="1:8" x14ac:dyDescent="0.25">
      <c r="A443" s="154" t="s">
        <v>119</v>
      </c>
      <c r="B443" s="155" t="s">
        <v>112</v>
      </c>
      <c r="C443" s="201" t="s">
        <v>228</v>
      </c>
      <c r="D443" s="115" t="s">
        <v>228</v>
      </c>
      <c r="E443" s="116" t="s">
        <v>228</v>
      </c>
      <c r="F443" s="116" t="s">
        <v>228</v>
      </c>
      <c r="G443" s="116" t="s">
        <v>228</v>
      </c>
      <c r="H443" s="129"/>
    </row>
    <row r="444" spans="1:8" ht="47.25" x14ac:dyDescent="0.25">
      <c r="A444" s="158" t="s">
        <v>677</v>
      </c>
      <c r="B444" s="161" t="s">
        <v>678</v>
      </c>
      <c r="C444" s="160" t="s">
        <v>21</v>
      </c>
      <c r="D444" s="126">
        <v>1283.4544174781199</v>
      </c>
      <c r="E444" s="127">
        <v>1646.1200183200001</v>
      </c>
      <c r="F444" s="195">
        <f t="shared" ref="F444:F452" si="32">+SUM(E444)-SUM(D444)</f>
        <v>362.66560084188018</v>
      </c>
      <c r="G444" s="124">
        <f t="shared" ref="G444:G453" si="33">IFERROR(F444/D444*100,0)</f>
        <v>28.256991125129915</v>
      </c>
      <c r="H444" s="122"/>
    </row>
    <row r="445" spans="1:8" x14ac:dyDescent="0.25">
      <c r="A445" s="158" t="s">
        <v>122</v>
      </c>
      <c r="B445" s="164" t="s">
        <v>679</v>
      </c>
      <c r="C445" s="160" t="s">
        <v>21</v>
      </c>
      <c r="D445" s="126">
        <v>414.19458990199985</v>
      </c>
      <c r="E445" s="127">
        <v>812.54801243999987</v>
      </c>
      <c r="F445" s="195">
        <f t="shared" si="32"/>
        <v>398.35342253800002</v>
      </c>
      <c r="G445" s="124">
        <f t="shared" si="33"/>
        <v>96.175428711478844</v>
      </c>
      <c r="H445" s="122"/>
    </row>
    <row r="446" spans="1:8" ht="31.5" x14ac:dyDescent="0.25">
      <c r="A446" s="158" t="s">
        <v>730</v>
      </c>
      <c r="B446" s="164" t="s">
        <v>680</v>
      </c>
      <c r="C446" s="160" t="s">
        <v>21</v>
      </c>
      <c r="D446" s="126">
        <v>414.19458990199985</v>
      </c>
      <c r="E446" s="127">
        <v>812.54801243999987</v>
      </c>
      <c r="F446" s="195">
        <f t="shared" si="32"/>
        <v>398.35342253800002</v>
      </c>
      <c r="G446" s="124">
        <f t="shared" si="33"/>
        <v>96.175428711478844</v>
      </c>
      <c r="H446" s="122"/>
    </row>
    <row r="447" spans="1:8" ht="78.75" x14ac:dyDescent="0.25">
      <c r="A447" s="158" t="s">
        <v>731</v>
      </c>
      <c r="B447" s="164" t="s">
        <v>732</v>
      </c>
      <c r="C447" s="160" t="s">
        <v>21</v>
      </c>
      <c r="D447" s="126">
        <v>0</v>
      </c>
      <c r="E447" s="127">
        <v>0</v>
      </c>
      <c r="F447" s="195">
        <f t="shared" ref="F447" si="34">+SUM(E447)-SUM(D447)</f>
        <v>0</v>
      </c>
      <c r="G447" s="124">
        <f t="shared" ref="G447" si="35">IFERROR(F447/D447*100,0)</f>
        <v>0</v>
      </c>
      <c r="H447" s="122"/>
    </row>
    <row r="448" spans="1:8" x14ac:dyDescent="0.25">
      <c r="A448" s="158" t="s">
        <v>124</v>
      </c>
      <c r="B448" s="164" t="s">
        <v>681</v>
      </c>
      <c r="C448" s="160" t="s">
        <v>21</v>
      </c>
      <c r="D448" s="126">
        <v>0</v>
      </c>
      <c r="E448" s="127">
        <v>0</v>
      </c>
      <c r="F448" s="195">
        <f t="shared" si="32"/>
        <v>0</v>
      </c>
      <c r="G448" s="124">
        <f t="shared" si="33"/>
        <v>0</v>
      </c>
      <c r="H448" s="122"/>
    </row>
    <row r="449" spans="1:8" x14ac:dyDescent="0.25">
      <c r="A449" s="158" t="s">
        <v>733</v>
      </c>
      <c r="B449" s="164" t="s">
        <v>734</v>
      </c>
      <c r="C449" s="160" t="s">
        <v>21</v>
      </c>
      <c r="D449" s="126">
        <v>747.75795156999993</v>
      </c>
      <c r="E449" s="127">
        <v>496.99609585999997</v>
      </c>
      <c r="F449" s="195">
        <f t="shared" ref="F449" si="36">+SUM(E449)-SUM(D449)</f>
        <v>-250.76185570999996</v>
      </c>
      <c r="G449" s="124">
        <f t="shared" ref="G449" si="37">IFERROR(F449/D449*100,0)</f>
        <v>-33.535164043859098</v>
      </c>
      <c r="H449" s="122"/>
    </row>
    <row r="450" spans="1:8" ht="31.5" x14ac:dyDescent="0.25">
      <c r="A450" s="158" t="s">
        <v>125</v>
      </c>
      <c r="B450" s="161" t="s">
        <v>682</v>
      </c>
      <c r="C450" s="202" t="s">
        <v>228</v>
      </c>
      <c r="D450" s="216" t="s">
        <v>228</v>
      </c>
      <c r="E450" s="216" t="s">
        <v>228</v>
      </c>
      <c r="F450" s="120">
        <f t="shared" si="32"/>
        <v>0</v>
      </c>
      <c r="G450" s="120">
        <f t="shared" si="33"/>
        <v>0</v>
      </c>
      <c r="H450" s="122"/>
    </row>
    <row r="451" spans="1:8" x14ac:dyDescent="0.25">
      <c r="A451" s="158" t="s">
        <v>683</v>
      </c>
      <c r="B451" s="164" t="s">
        <v>684</v>
      </c>
      <c r="C451" s="160" t="s">
        <v>21</v>
      </c>
      <c r="D451" s="216" t="s">
        <v>228</v>
      </c>
      <c r="E451" s="216" t="s">
        <v>228</v>
      </c>
      <c r="F451" s="120">
        <f t="shared" si="32"/>
        <v>0</v>
      </c>
      <c r="G451" s="120">
        <f t="shared" si="33"/>
        <v>0</v>
      </c>
      <c r="H451" s="122"/>
    </row>
    <row r="452" spans="1:8" x14ac:dyDescent="0.25">
      <c r="A452" s="158" t="s">
        <v>685</v>
      </c>
      <c r="B452" s="164" t="s">
        <v>686</v>
      </c>
      <c r="C452" s="160" t="s">
        <v>21</v>
      </c>
      <c r="D452" s="216" t="s">
        <v>228</v>
      </c>
      <c r="E452" s="216" t="s">
        <v>228</v>
      </c>
      <c r="F452" s="120">
        <f t="shared" si="32"/>
        <v>0</v>
      </c>
      <c r="G452" s="120">
        <f t="shared" si="33"/>
        <v>0</v>
      </c>
      <c r="H452" s="122"/>
    </row>
    <row r="453" spans="1:8" ht="16.5" thickBot="1" x14ac:dyDescent="0.3">
      <c r="A453" s="171" t="s">
        <v>687</v>
      </c>
      <c r="B453" s="203" t="s">
        <v>688</v>
      </c>
      <c r="C453" s="173" t="s">
        <v>21</v>
      </c>
      <c r="D453" s="217" t="s">
        <v>228</v>
      </c>
      <c r="E453" s="218" t="s">
        <v>228</v>
      </c>
      <c r="F453" s="181">
        <f>+SUM(E453)-SUM(D453)</f>
        <v>0</v>
      </c>
      <c r="G453" s="181">
        <f t="shared" si="33"/>
        <v>0</v>
      </c>
      <c r="H453" s="131"/>
    </row>
    <row r="454" spans="1:8" x14ac:dyDescent="0.25">
      <c r="A454" s="204"/>
      <c r="B454" s="205"/>
      <c r="C454" s="206"/>
    </row>
    <row r="455" spans="1:8" x14ac:dyDescent="0.25">
      <c r="A455" s="204"/>
      <c r="B455" s="205"/>
      <c r="C455" s="206"/>
    </row>
    <row r="456" spans="1:8" x14ac:dyDescent="0.25">
      <c r="A456" s="207" t="s">
        <v>689</v>
      </c>
      <c r="B456" s="205"/>
      <c r="C456" s="206"/>
    </row>
    <row r="457" spans="1:8" x14ac:dyDescent="0.25">
      <c r="A457" s="299" t="s">
        <v>690</v>
      </c>
      <c r="B457" s="299"/>
      <c r="C457" s="299"/>
      <c r="D457" s="299"/>
      <c r="E457" s="299"/>
      <c r="F457" s="299"/>
      <c r="G457" s="299"/>
      <c r="H457" s="299"/>
    </row>
    <row r="458" spans="1:8" x14ac:dyDescent="0.25">
      <c r="A458" s="299" t="s">
        <v>691</v>
      </c>
      <c r="B458" s="299"/>
      <c r="C458" s="299"/>
      <c r="D458" s="299"/>
      <c r="E458" s="299"/>
      <c r="F458" s="299"/>
      <c r="G458" s="299"/>
      <c r="H458" s="299"/>
    </row>
    <row r="459" spans="1:8" x14ac:dyDescent="0.25">
      <c r="A459" s="299" t="s">
        <v>712</v>
      </c>
      <c r="B459" s="299"/>
      <c r="C459" s="299"/>
      <c r="D459" s="299"/>
      <c r="E459" s="299"/>
      <c r="F459" s="299"/>
      <c r="G459" s="299"/>
      <c r="H459" s="299"/>
    </row>
    <row r="460" spans="1:8" ht="26.25" customHeight="1" x14ac:dyDescent="0.25">
      <c r="A460" s="316" t="s">
        <v>693</v>
      </c>
      <c r="B460" s="316"/>
      <c r="C460" s="316"/>
      <c r="D460" s="316"/>
      <c r="E460" s="316"/>
      <c r="F460" s="316"/>
      <c r="G460" s="316"/>
      <c r="H460" s="316"/>
    </row>
    <row r="461" spans="1:8" ht="53.25" customHeight="1" x14ac:dyDescent="0.25">
      <c r="A461" s="319" t="s">
        <v>694</v>
      </c>
      <c r="B461" s="319"/>
      <c r="C461" s="319"/>
      <c r="D461" s="319"/>
      <c r="E461" s="319"/>
      <c r="F461" s="319"/>
      <c r="G461" s="319"/>
      <c r="H461" s="319"/>
    </row>
    <row r="462" spans="1:8" x14ac:dyDescent="0.25">
      <c r="A462" s="319"/>
      <c r="B462" s="319"/>
      <c r="C462" s="319"/>
      <c r="D462" s="319"/>
      <c r="E462" s="319"/>
      <c r="F462" s="319"/>
      <c r="G462" s="319"/>
      <c r="H462" s="319"/>
    </row>
    <row r="463" spans="1:8" x14ac:dyDescent="0.25">
      <c r="A463" s="257"/>
    </row>
    <row r="465" spans="1:10" s="5" customFormat="1" ht="16.5" thickBot="1" x14ac:dyDescent="0.3">
      <c r="A465" s="222" t="s">
        <v>714</v>
      </c>
      <c r="B465" s="2"/>
      <c r="C465" s="3"/>
      <c r="D465" s="3"/>
      <c r="E465" s="4"/>
      <c r="J465" s="265"/>
    </row>
    <row r="466" spans="1:10" s="5" customFormat="1" ht="33.75" customHeight="1" x14ac:dyDescent="0.25">
      <c r="A466" s="338" t="s">
        <v>7</v>
      </c>
      <c r="B466" s="340" t="s">
        <v>8</v>
      </c>
      <c r="C466" s="342" t="s">
        <v>9</v>
      </c>
      <c r="D466" s="344" t="s">
        <v>735</v>
      </c>
      <c r="E466" s="345"/>
      <c r="F466" s="346" t="s">
        <v>11</v>
      </c>
      <c r="G466" s="345"/>
      <c r="H466" s="317" t="s">
        <v>12</v>
      </c>
      <c r="J466" s="265"/>
    </row>
    <row r="467" spans="1:10" s="5" customFormat="1" ht="16.5" thickBot="1" x14ac:dyDescent="0.3">
      <c r="A467" s="339"/>
      <c r="B467" s="341"/>
      <c r="C467" s="343"/>
      <c r="D467" s="223" t="s">
        <v>13</v>
      </c>
      <c r="E467" s="224" t="s">
        <v>715</v>
      </c>
      <c r="F467" s="224" t="s">
        <v>15</v>
      </c>
      <c r="G467" s="223" t="s">
        <v>16</v>
      </c>
      <c r="H467" s="318"/>
      <c r="J467" s="265"/>
    </row>
    <row r="468" spans="1:10" s="5" customFormat="1" ht="19.5" thickBot="1" x14ac:dyDescent="0.3">
      <c r="A468" s="334" t="s">
        <v>18</v>
      </c>
      <c r="B468" s="335"/>
      <c r="C468" s="335"/>
      <c r="D468" s="335"/>
      <c r="E468" s="335"/>
      <c r="F468" s="335"/>
      <c r="G468" s="335"/>
      <c r="H468" s="336"/>
      <c r="J468" s="265"/>
    </row>
    <row r="469" spans="1:10" s="5" customFormat="1" x14ac:dyDescent="0.25">
      <c r="A469" s="234" t="s">
        <v>95</v>
      </c>
      <c r="B469" s="235" t="s">
        <v>96</v>
      </c>
      <c r="C469" s="16" t="s">
        <v>716</v>
      </c>
      <c r="D469" s="258">
        <f>+D69</f>
        <v>1525.3204033670957</v>
      </c>
      <c r="E469" s="228">
        <f>+E69</f>
        <v>1299.9172896406003</v>
      </c>
      <c r="F469" s="90">
        <f t="shared" ref="F469:F474" si="38">+SUM(E469)-SUM(D469)</f>
        <v>-225.40311372649535</v>
      </c>
      <c r="G469" s="87">
        <f t="shared" ref="G469:G474" si="39">IFERROR(F469/D469*100,0)</f>
        <v>-14.777427301760682</v>
      </c>
      <c r="H469" s="229"/>
      <c r="J469" s="265"/>
    </row>
    <row r="470" spans="1:10" s="5" customFormat="1" x14ac:dyDescent="0.25">
      <c r="A470" s="236"/>
      <c r="B470" s="226" t="s">
        <v>717</v>
      </c>
      <c r="C470" s="20"/>
      <c r="D470" s="259"/>
      <c r="E470" s="86"/>
      <c r="F470" s="91">
        <f t="shared" si="38"/>
        <v>0</v>
      </c>
      <c r="G470" s="85">
        <f t="shared" si="39"/>
        <v>0</v>
      </c>
      <c r="H470" s="231"/>
      <c r="J470" s="265"/>
    </row>
    <row r="471" spans="1:10" s="5" customFormat="1" x14ac:dyDescent="0.25">
      <c r="A471" s="236"/>
      <c r="B471" s="226" t="s">
        <v>718</v>
      </c>
      <c r="C471" s="20" t="s">
        <v>716</v>
      </c>
      <c r="D471" s="259">
        <v>1451.3038335204392</v>
      </c>
      <c r="E471" s="86">
        <v>1229.1719092505998</v>
      </c>
      <c r="F471" s="91">
        <f t="shared" si="38"/>
        <v>-222.13192426983937</v>
      </c>
      <c r="G471" s="85">
        <f t="shared" si="39"/>
        <v>-15.305680253804072</v>
      </c>
      <c r="H471" s="231"/>
      <c r="J471" s="265"/>
    </row>
    <row r="472" spans="1:10" s="5" customFormat="1" x14ac:dyDescent="0.25">
      <c r="A472" s="236"/>
      <c r="B472" s="226" t="s">
        <v>719</v>
      </c>
      <c r="C472" s="20" t="s">
        <v>716</v>
      </c>
      <c r="D472" s="259">
        <v>0</v>
      </c>
      <c r="E472" s="86">
        <v>0</v>
      </c>
      <c r="F472" s="91">
        <f t="shared" si="38"/>
        <v>0</v>
      </c>
      <c r="G472" s="85">
        <f t="shared" si="39"/>
        <v>0</v>
      </c>
      <c r="H472" s="231"/>
      <c r="J472" s="265"/>
    </row>
    <row r="473" spans="1:10" s="5" customFormat="1" x14ac:dyDescent="0.25">
      <c r="A473" s="236"/>
      <c r="B473" s="226" t="s">
        <v>720</v>
      </c>
      <c r="C473" s="20" t="s">
        <v>716</v>
      </c>
      <c r="D473" s="259">
        <v>74.016569846656822</v>
      </c>
      <c r="E473" s="86">
        <v>70.745380390000022</v>
      </c>
      <c r="F473" s="91">
        <f t="shared" si="38"/>
        <v>-3.2711894566567992</v>
      </c>
      <c r="G473" s="85">
        <f t="shared" si="39"/>
        <v>-4.4195366840612271</v>
      </c>
      <c r="H473" s="231"/>
      <c r="J473" s="265"/>
    </row>
    <row r="474" spans="1:10" s="5" customFormat="1" ht="16.5" thickBot="1" x14ac:dyDescent="0.3">
      <c r="A474" s="237"/>
      <c r="B474" s="238" t="s">
        <v>721</v>
      </c>
      <c r="C474" s="34" t="s">
        <v>716</v>
      </c>
      <c r="D474" s="260">
        <v>0</v>
      </c>
      <c r="E474" s="88">
        <v>0</v>
      </c>
      <c r="F474" s="92">
        <f t="shared" si="38"/>
        <v>0</v>
      </c>
      <c r="G474" s="88">
        <f t="shared" si="39"/>
        <v>0</v>
      </c>
      <c r="H474" s="233"/>
      <c r="J474" s="265"/>
    </row>
    <row r="475" spans="1:10" s="5" customFormat="1" ht="9" customHeight="1" x14ac:dyDescent="0.25">
      <c r="A475" s="244"/>
      <c r="B475" s="254"/>
      <c r="C475" s="246"/>
      <c r="D475" s="255"/>
      <c r="E475" s="255"/>
      <c r="F475" s="256"/>
      <c r="G475" s="256"/>
      <c r="H475" s="256"/>
      <c r="J475" s="265"/>
    </row>
    <row r="476" spans="1:10" s="5" customFormat="1" ht="20.25" customHeight="1" thickBot="1" x14ac:dyDescent="0.3">
      <c r="A476" s="337" t="s">
        <v>590</v>
      </c>
      <c r="B476" s="337"/>
      <c r="C476" s="337"/>
      <c r="D476" s="337"/>
      <c r="E476" s="337"/>
      <c r="F476" s="337"/>
      <c r="G476" s="337"/>
      <c r="H476" s="337"/>
      <c r="J476" s="265"/>
    </row>
    <row r="477" spans="1:10" s="5" customFormat="1" x14ac:dyDescent="0.25">
      <c r="A477" s="234" t="s">
        <v>602</v>
      </c>
      <c r="B477" s="239" t="s">
        <v>603</v>
      </c>
      <c r="C477" s="16" t="s">
        <v>716</v>
      </c>
      <c r="D477" s="227">
        <f>+D382</f>
        <v>0</v>
      </c>
      <c r="E477" s="228">
        <f>+E382</f>
        <v>0</v>
      </c>
      <c r="F477" s="90">
        <f t="shared" ref="F477:F480" si="40">+SUM(E477)-SUM(D477)</f>
        <v>0</v>
      </c>
      <c r="G477" s="87">
        <f t="shared" ref="G477:G480" si="41">IFERROR(F477/D477*100,0)</f>
        <v>0</v>
      </c>
      <c r="H477" s="241"/>
      <c r="J477" s="265"/>
    </row>
    <row r="478" spans="1:10" s="5" customFormat="1" x14ac:dyDescent="0.25">
      <c r="A478" s="236"/>
      <c r="B478" s="25" t="s">
        <v>722</v>
      </c>
      <c r="C478" s="20"/>
      <c r="D478" s="230"/>
      <c r="E478" s="86"/>
      <c r="F478" s="91">
        <f t="shared" si="40"/>
        <v>0</v>
      </c>
      <c r="G478" s="85">
        <f t="shared" si="41"/>
        <v>0</v>
      </c>
      <c r="H478" s="242"/>
      <c r="J478" s="265"/>
    </row>
    <row r="479" spans="1:10" s="5" customFormat="1" x14ac:dyDescent="0.25">
      <c r="A479" s="236"/>
      <c r="B479" s="25" t="s">
        <v>723</v>
      </c>
      <c r="C479" s="20" t="s">
        <v>716</v>
      </c>
      <c r="D479" s="230">
        <f>+D480+D490</f>
        <v>-1719.4474677044395</v>
      </c>
      <c r="E479" s="86">
        <v>-2483.0893200000005</v>
      </c>
      <c r="F479" s="91">
        <f t="shared" si="40"/>
        <v>-763.64185229556097</v>
      </c>
      <c r="G479" s="85">
        <f t="shared" si="41"/>
        <v>44.412049023810326</v>
      </c>
      <c r="H479" s="242"/>
      <c r="J479" s="265"/>
    </row>
    <row r="480" spans="1:10" s="5" customFormat="1" ht="16.5" thickBot="1" x14ac:dyDescent="0.3">
      <c r="A480" s="237"/>
      <c r="B480" s="240" t="s">
        <v>724</v>
      </c>
      <c r="C480" s="34" t="s">
        <v>716</v>
      </c>
      <c r="D480" s="232">
        <f>+D145</f>
        <v>-1719.4476412846197</v>
      </c>
      <c r="E480" s="88">
        <v>-2483.0893200000005</v>
      </c>
      <c r="F480" s="92">
        <f t="shared" si="40"/>
        <v>-763.64167871538075</v>
      </c>
      <c r="G480" s="88">
        <f t="shared" si="41"/>
        <v>44.412034445250974</v>
      </c>
      <c r="H480" s="243"/>
      <c r="J480" s="265"/>
    </row>
    <row r="481" spans="1:10" s="5" customFormat="1" ht="9" customHeight="1" thickBot="1" x14ac:dyDescent="0.3">
      <c r="A481" s="244"/>
      <c r="B481" s="245"/>
      <c r="C481" s="246"/>
      <c r="D481" s="246"/>
      <c r="E481" s="247"/>
      <c r="F481" s="248"/>
      <c r="G481" s="248"/>
      <c r="H481" s="249"/>
      <c r="J481" s="265"/>
    </row>
    <row r="482" spans="1:10" s="5" customFormat="1" x14ac:dyDescent="0.25">
      <c r="A482" s="234" t="s">
        <v>636</v>
      </c>
      <c r="B482" s="239" t="s">
        <v>413</v>
      </c>
      <c r="C482" s="16" t="s">
        <v>716</v>
      </c>
      <c r="D482" s="250">
        <f>+D406</f>
        <v>922.12636999999995</v>
      </c>
      <c r="E482" s="228">
        <f>+E406</f>
        <v>1219.3016245399992</v>
      </c>
      <c r="F482" s="90">
        <f t="shared" ref="F482:F485" si="42">+SUM(E482)-SUM(D482)</f>
        <v>297.17525453999929</v>
      </c>
      <c r="G482" s="87">
        <f t="shared" ref="G482:G485" si="43">IFERROR(F482/D482*100,0)</f>
        <v>32.227172349490374</v>
      </c>
      <c r="H482" s="241"/>
      <c r="J482" s="265"/>
    </row>
    <row r="483" spans="1:10" s="5" customFormat="1" x14ac:dyDescent="0.25">
      <c r="A483" s="236"/>
      <c r="B483" s="25" t="s">
        <v>725</v>
      </c>
      <c r="C483" s="20"/>
      <c r="D483" s="97"/>
      <c r="E483" s="86"/>
      <c r="F483" s="91">
        <f t="shared" si="42"/>
        <v>0</v>
      </c>
      <c r="G483" s="85">
        <f t="shared" si="43"/>
        <v>0</v>
      </c>
      <c r="H483" s="242"/>
      <c r="J483" s="265"/>
    </row>
    <row r="484" spans="1:10" s="5" customFormat="1" x14ac:dyDescent="0.25">
      <c r="A484" s="236"/>
      <c r="B484" s="25" t="s">
        <v>726</v>
      </c>
      <c r="C484" s="20" t="s">
        <v>716</v>
      </c>
      <c r="D484" s="97">
        <f>+D489</f>
        <v>1437.8542865946124</v>
      </c>
      <c r="E484" s="86">
        <f>+E489</f>
        <v>1219.3016245396848</v>
      </c>
      <c r="F484" s="91">
        <f t="shared" si="42"/>
        <v>-218.55266205492762</v>
      </c>
      <c r="G484" s="85">
        <f t="shared" si="43"/>
        <v>-15.199917272044564</v>
      </c>
      <c r="H484" s="242"/>
      <c r="J484" s="265"/>
    </row>
    <row r="485" spans="1:10" s="5" customFormat="1" ht="16.5" thickBot="1" x14ac:dyDescent="0.3">
      <c r="A485" s="237"/>
      <c r="B485" s="240" t="s">
        <v>719</v>
      </c>
      <c r="C485" s="34" t="s">
        <v>716</v>
      </c>
      <c r="D485" s="98">
        <f>+D490</f>
        <v>1.7358018010695919E-4</v>
      </c>
      <c r="E485" s="88">
        <f>+E490+E492</f>
        <v>0</v>
      </c>
      <c r="F485" s="92">
        <f t="shared" si="42"/>
        <v>-1.7358018010695919E-4</v>
      </c>
      <c r="G485" s="88">
        <f t="shared" si="43"/>
        <v>-100</v>
      </c>
      <c r="H485" s="243"/>
      <c r="J485" s="265"/>
    </row>
    <row r="486" spans="1:10" s="5" customFormat="1" ht="16.5" thickBot="1" x14ac:dyDescent="0.3">
      <c r="A486" s="1"/>
      <c r="B486" s="2"/>
      <c r="C486" s="3"/>
      <c r="D486" s="4"/>
      <c r="E486" s="4"/>
      <c r="F486" s="67"/>
      <c r="J486" s="265"/>
    </row>
    <row r="487" spans="1:10" s="5" customFormat="1" ht="31.5" x14ac:dyDescent="0.25">
      <c r="A487" s="234" t="s">
        <v>727</v>
      </c>
      <c r="B487" s="235" t="s">
        <v>729</v>
      </c>
      <c r="C487" s="251" t="s">
        <v>716</v>
      </c>
      <c r="D487" s="227">
        <v>1511.6108769622997</v>
      </c>
      <c r="E487" s="228">
        <v>1289.5896702120042</v>
      </c>
      <c r="F487" s="90">
        <f t="shared" ref="F487:F492" si="44">+SUM(E487)-SUM(D487)</f>
        <v>-222.02120675029551</v>
      </c>
      <c r="G487" s="87">
        <f t="shared" ref="G487:G492" si="45">IFERROR(F487/D487*100,0)</f>
        <v>-14.687722226269271</v>
      </c>
      <c r="H487" s="229"/>
      <c r="J487" s="265"/>
    </row>
    <row r="488" spans="1:10" s="5" customFormat="1" x14ac:dyDescent="0.25">
      <c r="A488" s="236"/>
      <c r="B488" s="226" t="s">
        <v>717</v>
      </c>
      <c r="C488" s="252"/>
      <c r="D488" s="230"/>
      <c r="E488" s="86"/>
      <c r="F488" s="91">
        <f t="shared" si="44"/>
        <v>0</v>
      </c>
      <c r="G488" s="85">
        <f t="shared" si="45"/>
        <v>0</v>
      </c>
      <c r="H488" s="231"/>
      <c r="J488" s="265"/>
    </row>
    <row r="489" spans="1:10" s="5" customFormat="1" x14ac:dyDescent="0.25">
      <c r="A489" s="236"/>
      <c r="B489" s="226" t="s">
        <v>718</v>
      </c>
      <c r="C489" s="252" t="s">
        <v>716</v>
      </c>
      <c r="D489" s="230">
        <v>1437.8542865946124</v>
      </c>
      <c r="E489" s="86">
        <v>1219.3016245396848</v>
      </c>
      <c r="F489" s="91">
        <f t="shared" si="44"/>
        <v>-218.55266205492762</v>
      </c>
      <c r="G489" s="85">
        <f t="shared" si="45"/>
        <v>-15.199917272044564</v>
      </c>
      <c r="H489" s="231"/>
      <c r="J489" s="265"/>
    </row>
    <row r="490" spans="1:10" s="5" customFormat="1" x14ac:dyDescent="0.25">
      <c r="A490" s="236"/>
      <c r="B490" s="226" t="s">
        <v>719</v>
      </c>
      <c r="C490" s="252" t="s">
        <v>716</v>
      </c>
      <c r="D490" s="230">
        <v>1.7358018010695919E-4</v>
      </c>
      <c r="E490" s="86">
        <v>0</v>
      </c>
      <c r="F490" s="91">
        <f t="shared" si="44"/>
        <v>-1.7358018010695919E-4</v>
      </c>
      <c r="G490" s="85">
        <f t="shared" si="45"/>
        <v>-100</v>
      </c>
      <c r="H490" s="231"/>
      <c r="J490" s="265"/>
    </row>
    <row r="491" spans="1:10" s="5" customFormat="1" x14ac:dyDescent="0.25">
      <c r="A491" s="236"/>
      <c r="B491" s="226" t="s">
        <v>720</v>
      </c>
      <c r="C491" s="252" t="s">
        <v>716</v>
      </c>
      <c r="D491" s="230">
        <v>73.756416787507419</v>
      </c>
      <c r="E491" s="86">
        <v>70.288045672319271</v>
      </c>
      <c r="F491" s="91">
        <f t="shared" si="44"/>
        <v>-3.4683711151881482</v>
      </c>
      <c r="G491" s="85">
        <f t="shared" si="45"/>
        <v>-4.7024669394942844</v>
      </c>
      <c r="H491" s="231"/>
      <c r="J491" s="265"/>
    </row>
    <row r="492" spans="1:10" s="5" customFormat="1" ht="16.5" thickBot="1" x14ac:dyDescent="0.3">
      <c r="A492" s="237"/>
      <c r="B492" s="238" t="s">
        <v>721</v>
      </c>
      <c r="C492" s="253" t="s">
        <v>716</v>
      </c>
      <c r="D492" s="232">
        <v>0</v>
      </c>
      <c r="E492" s="88">
        <v>0</v>
      </c>
      <c r="F492" s="92">
        <f t="shared" si="44"/>
        <v>0</v>
      </c>
      <c r="G492" s="88">
        <f t="shared" si="45"/>
        <v>0</v>
      </c>
      <c r="H492" s="233"/>
      <c r="J492" s="265"/>
    </row>
  </sheetData>
  <autoFilter ref="A21:I453"/>
  <mergeCells count="35">
    <mergeCell ref="H466:H467"/>
    <mergeCell ref="A468:H468"/>
    <mergeCell ref="A476:H476"/>
    <mergeCell ref="A466:A467"/>
    <mergeCell ref="B466:B467"/>
    <mergeCell ref="C466:C467"/>
    <mergeCell ref="D466:E466"/>
    <mergeCell ref="F466:G466"/>
    <mergeCell ref="A462:H462"/>
    <mergeCell ref="A6:H7"/>
    <mergeCell ref="A12:B12"/>
    <mergeCell ref="A18:H18"/>
    <mergeCell ref="A19:A20"/>
    <mergeCell ref="B19:B20"/>
    <mergeCell ref="C19:C20"/>
    <mergeCell ref="D19:E19"/>
    <mergeCell ref="F19:G19"/>
    <mergeCell ref="H19:H20"/>
    <mergeCell ref="A14:H14"/>
    <mergeCell ref="A461:H461"/>
    <mergeCell ref="A22:H22"/>
    <mergeCell ref="A166:H166"/>
    <mergeCell ref="A318:H318"/>
    <mergeCell ref="A368:H369"/>
    <mergeCell ref="A460:H460"/>
    <mergeCell ref="H370:H371"/>
    <mergeCell ref="A373:B373"/>
    <mergeCell ref="A457:H457"/>
    <mergeCell ref="A458:H458"/>
    <mergeCell ref="A459:H459"/>
    <mergeCell ref="A370:A371"/>
    <mergeCell ref="B370:B371"/>
    <mergeCell ref="C370:C371"/>
    <mergeCell ref="D370:E370"/>
    <mergeCell ref="F370:G370"/>
  </mergeCells>
  <pageMargins left="0.78740157480314965" right="0.39370078740157483" top="0.78740157480314965" bottom="0.78740157480314965" header="0.31496062992125984" footer="0.31496062992125984"/>
  <pageSetup paperSize="9" scale="38" fitToHeight="5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  <pageSetUpPr fitToPage="1"/>
  </sheetPr>
  <dimension ref="A1:J492"/>
  <sheetViews>
    <sheetView view="pageBreakPreview" zoomScale="55" zoomScaleNormal="70" zoomScaleSheetLayoutView="55" workbookViewId="0">
      <pane ySplit="21" topLeftCell="A447" activePane="bottomLeft" state="frozen"/>
      <selection activeCell="I1" sqref="I1:Z1048576"/>
      <selection pane="bottomLeft" sqref="A1:XFD1048576"/>
    </sheetView>
  </sheetViews>
  <sheetFormatPr defaultRowHeight="15.75" x14ac:dyDescent="0.25"/>
  <cols>
    <col min="1" max="1" width="11.140625" style="208" customWidth="1"/>
    <col min="2" max="2" width="92.28515625" style="209" customWidth="1"/>
    <col min="3" max="3" width="11.7109375" style="210" customWidth="1"/>
    <col min="4" max="4" width="16.42578125" style="137" customWidth="1"/>
    <col min="5" max="5" width="17" style="137" customWidth="1"/>
    <col min="6" max="6" width="17.7109375" style="137" customWidth="1"/>
    <col min="7" max="7" width="18.28515625" style="140" customWidth="1"/>
    <col min="8" max="8" width="19.140625" style="140" customWidth="1"/>
    <col min="9" max="9" width="4.7109375" style="141" customWidth="1"/>
    <col min="10" max="10" width="15.140625" style="263" bestFit="1" customWidth="1"/>
    <col min="11" max="16384" width="9.140625" style="141"/>
  </cols>
  <sheetData>
    <row r="1" spans="1:8" x14ac:dyDescent="0.25">
      <c r="A1" s="134"/>
      <c r="B1" s="135"/>
      <c r="C1" s="136"/>
      <c r="E1" s="114" t="s">
        <v>737</v>
      </c>
      <c r="F1" s="138"/>
      <c r="G1" s="139"/>
    </row>
    <row r="2" spans="1:8" x14ac:dyDescent="0.25">
      <c r="A2" s="134"/>
      <c r="B2" s="135"/>
      <c r="C2" s="136"/>
      <c r="E2" s="114" t="s">
        <v>1</v>
      </c>
      <c r="F2" s="138"/>
      <c r="G2" s="139"/>
    </row>
    <row r="3" spans="1:8" x14ac:dyDescent="0.25">
      <c r="A3" s="134"/>
      <c r="B3" s="135"/>
      <c r="C3" s="136"/>
      <c r="E3" s="142" t="s">
        <v>2</v>
      </c>
      <c r="F3" s="138"/>
      <c r="G3" s="139"/>
    </row>
    <row r="4" spans="1:8" x14ac:dyDescent="0.25">
      <c r="A4" s="134"/>
      <c r="B4" s="135"/>
      <c r="C4" s="136"/>
      <c r="F4" s="138"/>
      <c r="G4" s="139"/>
      <c r="H4" s="114"/>
    </row>
    <row r="5" spans="1:8" x14ac:dyDescent="0.25">
      <c r="A5" s="134"/>
      <c r="B5" s="135"/>
      <c r="C5" s="136"/>
      <c r="F5" s="138"/>
      <c r="G5" s="139"/>
      <c r="H5" s="114"/>
    </row>
    <row r="6" spans="1:8" ht="15.75" customHeight="1" x14ac:dyDescent="0.25">
      <c r="A6" s="300" t="s">
        <v>738</v>
      </c>
      <c r="B6" s="300"/>
      <c r="C6" s="300"/>
      <c r="D6" s="300"/>
      <c r="E6" s="300"/>
      <c r="F6" s="300"/>
      <c r="G6" s="300"/>
      <c r="H6" s="300"/>
    </row>
    <row r="7" spans="1:8" ht="41.25" customHeight="1" x14ac:dyDescent="0.25">
      <c r="A7" s="301"/>
      <c r="B7" s="301"/>
      <c r="C7" s="301"/>
      <c r="D7" s="301"/>
      <c r="E7" s="301"/>
      <c r="F7" s="301"/>
      <c r="G7" s="301"/>
      <c r="H7" s="301"/>
    </row>
    <row r="8" spans="1:8" x14ac:dyDescent="0.25">
      <c r="A8" s="134"/>
      <c r="B8" s="136" t="s">
        <v>739</v>
      </c>
      <c r="C8" s="136"/>
      <c r="F8" s="138"/>
      <c r="G8" s="139"/>
      <c r="H8" s="143"/>
    </row>
    <row r="9" spans="1:8" x14ac:dyDescent="0.25">
      <c r="A9" s="77" t="s">
        <v>709</v>
      </c>
      <c r="B9" s="77"/>
      <c r="C9" s="136"/>
      <c r="F9" s="138"/>
      <c r="G9" s="139"/>
      <c r="H9" s="143"/>
    </row>
    <row r="10" spans="1:8" x14ac:dyDescent="0.25">
      <c r="A10" s="134"/>
      <c r="B10" s="78" t="s">
        <v>695</v>
      </c>
      <c r="C10" s="136"/>
      <c r="F10" s="138"/>
      <c r="G10" s="139"/>
      <c r="H10" s="143"/>
    </row>
    <row r="11" spans="1:8" x14ac:dyDescent="0.25">
      <c r="A11" s="134"/>
      <c r="B11" s="79" t="s">
        <v>713</v>
      </c>
      <c r="C11" s="136"/>
      <c r="F11" s="138"/>
      <c r="G11" s="139"/>
      <c r="H11" s="143"/>
    </row>
    <row r="12" spans="1:8" x14ac:dyDescent="0.25">
      <c r="A12" s="302" t="s">
        <v>740</v>
      </c>
      <c r="B12" s="302"/>
      <c r="C12" s="136"/>
      <c r="F12" s="138"/>
      <c r="G12" s="139"/>
      <c r="H12" s="143"/>
    </row>
    <row r="13" spans="1:8" x14ac:dyDescent="0.25">
      <c r="A13" s="134"/>
      <c r="B13" s="79"/>
      <c r="C13" s="136"/>
      <c r="F13" s="138"/>
      <c r="G13" s="139"/>
      <c r="H13" s="143"/>
    </row>
    <row r="14" spans="1:8" ht="48" customHeight="1" x14ac:dyDescent="0.25">
      <c r="A14" s="315" t="s">
        <v>736</v>
      </c>
      <c r="B14" s="315"/>
      <c r="C14" s="315"/>
      <c r="D14" s="315"/>
      <c r="E14" s="315"/>
      <c r="F14" s="315"/>
      <c r="G14" s="315"/>
      <c r="H14" s="315"/>
    </row>
    <row r="15" spans="1:8" x14ac:dyDescent="0.25">
      <c r="A15" s="80" t="s">
        <v>4</v>
      </c>
      <c r="B15" s="80"/>
      <c r="C15" s="136"/>
      <c r="F15" s="138"/>
      <c r="G15" s="139"/>
      <c r="H15" s="143"/>
    </row>
    <row r="16" spans="1:8" x14ac:dyDescent="0.25">
      <c r="A16" s="144"/>
      <c r="B16" s="144"/>
      <c r="C16" s="144"/>
      <c r="D16" s="140"/>
      <c r="E16" s="145"/>
      <c r="F16" s="146"/>
      <c r="G16" s="139"/>
      <c r="H16" s="143"/>
    </row>
    <row r="17" spans="1:10" ht="65.25" customHeight="1" x14ac:dyDescent="0.25">
      <c r="A17" s="144"/>
      <c r="B17" s="144"/>
      <c r="C17" s="144"/>
      <c r="D17" s="140"/>
      <c r="E17" s="145"/>
      <c r="F17" s="146"/>
      <c r="G17" s="139"/>
      <c r="H17" s="143"/>
    </row>
    <row r="18" spans="1:10" ht="21" customHeight="1" thickBot="1" x14ac:dyDescent="0.3">
      <c r="A18" s="303" t="s">
        <v>6</v>
      </c>
      <c r="B18" s="303"/>
      <c r="C18" s="303"/>
      <c r="D18" s="303"/>
      <c r="E18" s="303"/>
      <c r="F18" s="303"/>
      <c r="G18" s="303"/>
      <c r="H18" s="303"/>
    </row>
    <row r="19" spans="1:10" s="144" customFormat="1" ht="66" customHeight="1" x14ac:dyDescent="0.25">
      <c r="A19" s="304" t="s">
        <v>7</v>
      </c>
      <c r="B19" s="306" t="s">
        <v>8</v>
      </c>
      <c r="C19" s="308" t="s">
        <v>9</v>
      </c>
      <c r="D19" s="310" t="s">
        <v>735</v>
      </c>
      <c r="E19" s="311"/>
      <c r="F19" s="312" t="s">
        <v>11</v>
      </c>
      <c r="G19" s="311"/>
      <c r="H19" s="313" t="s">
        <v>12</v>
      </c>
      <c r="J19" s="264"/>
    </row>
    <row r="20" spans="1:10" s="144" customFormat="1" ht="48" customHeight="1" x14ac:dyDescent="0.25">
      <c r="A20" s="305"/>
      <c r="B20" s="307"/>
      <c r="C20" s="309"/>
      <c r="D20" s="148" t="s">
        <v>13</v>
      </c>
      <c r="E20" s="147" t="s">
        <v>14</v>
      </c>
      <c r="F20" s="147" t="s">
        <v>15</v>
      </c>
      <c r="G20" s="148" t="s">
        <v>16</v>
      </c>
      <c r="H20" s="314"/>
      <c r="J20" s="264"/>
    </row>
    <row r="21" spans="1:10" s="153" customFormat="1" ht="16.5" thickBot="1" x14ac:dyDescent="0.3">
      <c r="A21" s="149">
        <v>1</v>
      </c>
      <c r="B21" s="150">
        <v>2</v>
      </c>
      <c r="C21" s="151">
        <v>3</v>
      </c>
      <c r="D21" s="152">
        <v>4</v>
      </c>
      <c r="E21" s="149">
        <v>5</v>
      </c>
      <c r="F21" s="149" t="s">
        <v>17</v>
      </c>
      <c r="G21" s="150">
        <v>7</v>
      </c>
      <c r="H21" s="150">
        <v>8</v>
      </c>
      <c r="J21" s="157"/>
    </row>
    <row r="22" spans="1:10" s="153" customFormat="1" ht="19.5" thickBot="1" x14ac:dyDescent="0.3">
      <c r="A22" s="320" t="s">
        <v>18</v>
      </c>
      <c r="B22" s="321"/>
      <c r="C22" s="321"/>
      <c r="D22" s="321"/>
      <c r="E22" s="321"/>
      <c r="F22" s="321"/>
      <c r="G22" s="321"/>
      <c r="H22" s="322"/>
      <c r="J22" s="157"/>
    </row>
    <row r="23" spans="1:10" s="153" customFormat="1" ht="15.75" customHeight="1" x14ac:dyDescent="0.25">
      <c r="A23" s="154" t="s">
        <v>19</v>
      </c>
      <c r="B23" s="155" t="s">
        <v>20</v>
      </c>
      <c r="C23" s="156" t="s">
        <v>21</v>
      </c>
      <c r="D23" s="116">
        <f>+D29+D31+D32+D37</f>
        <v>31734.466232610124</v>
      </c>
      <c r="E23" s="116">
        <f>+E29+E31+E32+E37</f>
        <v>32826.588000000003</v>
      </c>
      <c r="F23" s="116">
        <f>+SUM(E23)-SUM(D23)</f>
        <v>1092.1217673898791</v>
      </c>
      <c r="G23" s="117">
        <f t="shared" ref="G23:G76" si="0">IFERROR(F23/D23*100,0)</f>
        <v>3.4414373299514396</v>
      </c>
      <c r="H23" s="118"/>
      <c r="J23" s="157"/>
    </row>
    <row r="24" spans="1:10" s="153" customFormat="1" x14ac:dyDescent="0.25">
      <c r="A24" s="158" t="s">
        <v>22</v>
      </c>
      <c r="B24" s="159" t="s">
        <v>23</v>
      </c>
      <c r="C24" s="160" t="s">
        <v>21</v>
      </c>
      <c r="D24" s="124" t="s">
        <v>228</v>
      </c>
      <c r="E24" s="124" t="s">
        <v>228</v>
      </c>
      <c r="F24" s="120">
        <f t="shared" ref="F24:F87" si="1">+SUM(E24)-SUM(D24)</f>
        <v>0</v>
      </c>
      <c r="G24" s="121">
        <f t="shared" si="0"/>
        <v>0</v>
      </c>
      <c r="H24" s="122"/>
      <c r="J24" s="157"/>
    </row>
    <row r="25" spans="1:10" s="153" customFormat="1" ht="31.5" x14ac:dyDescent="0.25">
      <c r="A25" s="158" t="s">
        <v>24</v>
      </c>
      <c r="B25" s="161" t="s">
        <v>25</v>
      </c>
      <c r="C25" s="160" t="s">
        <v>21</v>
      </c>
      <c r="D25" s="124" t="s">
        <v>228</v>
      </c>
      <c r="E25" s="124" t="s">
        <v>228</v>
      </c>
      <c r="F25" s="120">
        <f t="shared" si="1"/>
        <v>0</v>
      </c>
      <c r="G25" s="121">
        <f t="shared" si="0"/>
        <v>0</v>
      </c>
      <c r="H25" s="122"/>
      <c r="J25" s="157"/>
    </row>
    <row r="26" spans="1:10" s="153" customFormat="1" ht="31.5" x14ac:dyDescent="0.25">
      <c r="A26" s="158" t="s">
        <v>26</v>
      </c>
      <c r="B26" s="161" t="s">
        <v>27</v>
      </c>
      <c r="C26" s="160" t="s">
        <v>21</v>
      </c>
      <c r="D26" s="124" t="s">
        <v>228</v>
      </c>
      <c r="E26" s="124" t="s">
        <v>228</v>
      </c>
      <c r="F26" s="120">
        <f t="shared" si="1"/>
        <v>0</v>
      </c>
      <c r="G26" s="121">
        <f t="shared" si="0"/>
        <v>0</v>
      </c>
      <c r="H26" s="122"/>
      <c r="J26" s="157"/>
    </row>
    <row r="27" spans="1:10" s="153" customFormat="1" ht="31.5" x14ac:dyDescent="0.25">
      <c r="A27" s="158" t="s">
        <v>28</v>
      </c>
      <c r="B27" s="161" t="s">
        <v>29</v>
      </c>
      <c r="C27" s="160" t="s">
        <v>21</v>
      </c>
      <c r="D27" s="124" t="s">
        <v>228</v>
      </c>
      <c r="E27" s="124" t="s">
        <v>228</v>
      </c>
      <c r="F27" s="120">
        <f t="shared" si="1"/>
        <v>0</v>
      </c>
      <c r="G27" s="121">
        <f t="shared" si="0"/>
        <v>0</v>
      </c>
      <c r="H27" s="122"/>
      <c r="J27" s="157"/>
    </row>
    <row r="28" spans="1:10" s="153" customFormat="1" x14ac:dyDescent="0.25">
      <c r="A28" s="158" t="s">
        <v>30</v>
      </c>
      <c r="B28" s="159" t="s">
        <v>31</v>
      </c>
      <c r="C28" s="160" t="s">
        <v>21</v>
      </c>
      <c r="D28" s="124" t="s">
        <v>228</v>
      </c>
      <c r="E28" s="124" t="s">
        <v>228</v>
      </c>
      <c r="F28" s="120">
        <f t="shared" si="1"/>
        <v>0</v>
      </c>
      <c r="G28" s="121">
        <f t="shared" si="0"/>
        <v>0</v>
      </c>
      <c r="H28" s="122"/>
      <c r="J28" s="157"/>
    </row>
    <row r="29" spans="1:10" s="153" customFormat="1" x14ac:dyDescent="0.25">
      <c r="A29" s="158" t="s">
        <v>32</v>
      </c>
      <c r="B29" s="159" t="s">
        <v>33</v>
      </c>
      <c r="C29" s="160" t="s">
        <v>21</v>
      </c>
      <c r="D29" s="124">
        <v>31284.89137334179</v>
      </c>
      <c r="E29" s="124">
        <v>32555.306</v>
      </c>
      <c r="F29" s="124">
        <f t="shared" si="1"/>
        <v>1270.4146266582102</v>
      </c>
      <c r="G29" s="125">
        <f t="shared" si="0"/>
        <v>4.060792832864828</v>
      </c>
      <c r="H29" s="122"/>
      <c r="J29" s="157"/>
    </row>
    <row r="30" spans="1:10" s="153" customFormat="1" ht="15.75" customHeight="1" x14ac:dyDescent="0.25">
      <c r="A30" s="158" t="s">
        <v>34</v>
      </c>
      <c r="B30" s="159" t="s">
        <v>35</v>
      </c>
      <c r="C30" s="160" t="s">
        <v>21</v>
      </c>
      <c r="D30" s="124" t="s">
        <v>228</v>
      </c>
      <c r="E30" s="124" t="s">
        <v>228</v>
      </c>
      <c r="F30" s="120">
        <f t="shared" si="1"/>
        <v>0</v>
      </c>
      <c r="G30" s="121">
        <f t="shared" si="0"/>
        <v>0</v>
      </c>
      <c r="H30" s="122"/>
      <c r="J30" s="157"/>
    </row>
    <row r="31" spans="1:10" s="153" customFormat="1" x14ac:dyDescent="0.25">
      <c r="A31" s="158" t="s">
        <v>36</v>
      </c>
      <c r="B31" s="159" t="s">
        <v>37</v>
      </c>
      <c r="C31" s="160" t="s">
        <v>21</v>
      </c>
      <c r="D31" s="124">
        <v>189.70566464833337</v>
      </c>
      <c r="E31" s="124">
        <v>163.50899999999999</v>
      </c>
      <c r="F31" s="124">
        <f t="shared" si="1"/>
        <v>-26.196664648333382</v>
      </c>
      <c r="G31" s="125">
        <f t="shared" si="0"/>
        <v>-13.809110390507007</v>
      </c>
      <c r="H31" s="122"/>
      <c r="J31" s="157"/>
    </row>
    <row r="32" spans="1:10" s="153" customFormat="1" x14ac:dyDescent="0.25">
      <c r="A32" s="158" t="s">
        <v>38</v>
      </c>
      <c r="B32" s="159" t="s">
        <v>39</v>
      </c>
      <c r="C32" s="160" t="s">
        <v>21</v>
      </c>
      <c r="D32" s="124">
        <v>0</v>
      </c>
      <c r="E32" s="124">
        <v>0</v>
      </c>
      <c r="F32" s="124">
        <f t="shared" si="1"/>
        <v>0</v>
      </c>
      <c r="G32" s="125">
        <f t="shared" si="0"/>
        <v>0</v>
      </c>
      <c r="H32" s="122"/>
      <c r="J32" s="157"/>
    </row>
    <row r="33" spans="1:10" s="153" customFormat="1" x14ac:dyDescent="0.25">
      <c r="A33" s="158" t="s">
        <v>40</v>
      </c>
      <c r="B33" s="159" t="s">
        <v>41</v>
      </c>
      <c r="C33" s="160" t="s">
        <v>21</v>
      </c>
      <c r="D33" s="124" t="s">
        <v>228</v>
      </c>
      <c r="E33" s="124" t="s">
        <v>228</v>
      </c>
      <c r="F33" s="120">
        <f t="shared" si="1"/>
        <v>0</v>
      </c>
      <c r="G33" s="121">
        <f t="shared" si="0"/>
        <v>0</v>
      </c>
      <c r="H33" s="122"/>
      <c r="J33" s="157"/>
    </row>
    <row r="34" spans="1:10" s="153" customFormat="1" ht="31.5" x14ac:dyDescent="0.25">
      <c r="A34" s="158" t="s">
        <v>42</v>
      </c>
      <c r="B34" s="161" t="s">
        <v>43</v>
      </c>
      <c r="C34" s="160" t="s">
        <v>21</v>
      </c>
      <c r="D34" s="124" t="s">
        <v>228</v>
      </c>
      <c r="E34" s="124" t="s">
        <v>228</v>
      </c>
      <c r="F34" s="120">
        <f t="shared" si="1"/>
        <v>0</v>
      </c>
      <c r="G34" s="121">
        <f t="shared" si="0"/>
        <v>0</v>
      </c>
      <c r="H34" s="122"/>
      <c r="J34" s="157"/>
    </row>
    <row r="35" spans="1:10" s="153" customFormat="1" x14ac:dyDescent="0.25">
      <c r="A35" s="158" t="s">
        <v>44</v>
      </c>
      <c r="B35" s="162" t="s">
        <v>45</v>
      </c>
      <c r="C35" s="160" t="s">
        <v>21</v>
      </c>
      <c r="D35" s="124" t="s">
        <v>228</v>
      </c>
      <c r="E35" s="124" t="s">
        <v>228</v>
      </c>
      <c r="F35" s="120">
        <f t="shared" si="1"/>
        <v>0</v>
      </c>
      <c r="G35" s="121">
        <f t="shared" si="0"/>
        <v>0</v>
      </c>
      <c r="H35" s="122"/>
      <c r="J35" s="157"/>
    </row>
    <row r="36" spans="1:10" s="153" customFormat="1" x14ac:dyDescent="0.25">
      <c r="A36" s="158" t="s">
        <v>46</v>
      </c>
      <c r="B36" s="162" t="s">
        <v>47</v>
      </c>
      <c r="C36" s="160" t="s">
        <v>21</v>
      </c>
      <c r="D36" s="124" t="s">
        <v>228</v>
      </c>
      <c r="E36" s="124" t="s">
        <v>228</v>
      </c>
      <c r="F36" s="120">
        <f t="shared" si="1"/>
        <v>0</v>
      </c>
      <c r="G36" s="121">
        <f t="shared" si="0"/>
        <v>0</v>
      </c>
      <c r="H36" s="122"/>
      <c r="J36" s="157"/>
    </row>
    <row r="37" spans="1:10" s="153" customFormat="1" x14ac:dyDescent="0.25">
      <c r="A37" s="158" t="s">
        <v>48</v>
      </c>
      <c r="B37" s="159" t="s">
        <v>49</v>
      </c>
      <c r="C37" s="160" t="s">
        <v>21</v>
      </c>
      <c r="D37" s="124">
        <v>259.86919461999997</v>
      </c>
      <c r="E37" s="124">
        <v>107.7730000000029</v>
      </c>
      <c r="F37" s="124">
        <f t="shared" si="1"/>
        <v>-152.09619461999708</v>
      </c>
      <c r="G37" s="125">
        <f t="shared" si="0"/>
        <v>-58.527981680323215</v>
      </c>
      <c r="H37" s="122"/>
      <c r="J37" s="157"/>
    </row>
    <row r="38" spans="1:10" s="153" customFormat="1" ht="31.5" x14ac:dyDescent="0.25">
      <c r="A38" s="158" t="s">
        <v>50</v>
      </c>
      <c r="B38" s="163" t="s">
        <v>51</v>
      </c>
      <c r="C38" s="160" t="s">
        <v>21</v>
      </c>
      <c r="D38" s="124">
        <f>+D44+D46+D47+D52</f>
        <v>29298.11799749226</v>
      </c>
      <c r="E38" s="124">
        <f>+E44+E46+E47+E52</f>
        <v>29059.974999999999</v>
      </c>
      <c r="F38" s="124">
        <f t="shared" si="1"/>
        <v>-238.1429974922612</v>
      </c>
      <c r="G38" s="124">
        <f t="shared" si="0"/>
        <v>-0.81282694510495457</v>
      </c>
      <c r="H38" s="122"/>
      <c r="J38" s="157"/>
    </row>
    <row r="39" spans="1:10" s="153" customFormat="1" x14ac:dyDescent="0.25">
      <c r="A39" s="158" t="s">
        <v>52</v>
      </c>
      <c r="B39" s="159" t="s">
        <v>23</v>
      </c>
      <c r="C39" s="160" t="s">
        <v>21</v>
      </c>
      <c r="D39" s="124" t="s">
        <v>228</v>
      </c>
      <c r="E39" s="124" t="s">
        <v>228</v>
      </c>
      <c r="F39" s="120">
        <f t="shared" si="1"/>
        <v>0</v>
      </c>
      <c r="G39" s="121">
        <f t="shared" si="0"/>
        <v>0</v>
      </c>
      <c r="H39" s="122"/>
      <c r="J39" s="157"/>
    </row>
    <row r="40" spans="1:10" s="153" customFormat="1" ht="31.5" x14ac:dyDescent="0.25">
      <c r="A40" s="158" t="s">
        <v>53</v>
      </c>
      <c r="B40" s="164" t="s">
        <v>25</v>
      </c>
      <c r="C40" s="160" t="s">
        <v>21</v>
      </c>
      <c r="D40" s="124" t="s">
        <v>228</v>
      </c>
      <c r="E40" s="124" t="s">
        <v>228</v>
      </c>
      <c r="F40" s="120">
        <f t="shared" si="1"/>
        <v>0</v>
      </c>
      <c r="G40" s="121">
        <f t="shared" si="0"/>
        <v>0</v>
      </c>
      <c r="H40" s="122"/>
      <c r="J40" s="157"/>
    </row>
    <row r="41" spans="1:10" s="153" customFormat="1" ht="31.5" x14ac:dyDescent="0.25">
      <c r="A41" s="158" t="s">
        <v>54</v>
      </c>
      <c r="B41" s="164" t="s">
        <v>27</v>
      </c>
      <c r="C41" s="160" t="s">
        <v>21</v>
      </c>
      <c r="D41" s="124" t="s">
        <v>228</v>
      </c>
      <c r="E41" s="124" t="s">
        <v>228</v>
      </c>
      <c r="F41" s="120">
        <f t="shared" si="1"/>
        <v>0</v>
      </c>
      <c r="G41" s="121">
        <f t="shared" si="0"/>
        <v>0</v>
      </c>
      <c r="H41" s="122"/>
      <c r="J41" s="157"/>
    </row>
    <row r="42" spans="1:10" s="153" customFormat="1" ht="31.5" x14ac:dyDescent="0.25">
      <c r="A42" s="158" t="s">
        <v>55</v>
      </c>
      <c r="B42" s="164" t="s">
        <v>29</v>
      </c>
      <c r="C42" s="160" t="s">
        <v>21</v>
      </c>
      <c r="D42" s="124" t="s">
        <v>228</v>
      </c>
      <c r="E42" s="124" t="s">
        <v>228</v>
      </c>
      <c r="F42" s="120">
        <f t="shared" si="1"/>
        <v>0</v>
      </c>
      <c r="G42" s="121">
        <f t="shared" si="0"/>
        <v>0</v>
      </c>
      <c r="H42" s="122"/>
      <c r="J42" s="157"/>
    </row>
    <row r="43" spans="1:10" s="153" customFormat="1" x14ac:dyDescent="0.25">
      <c r="A43" s="158" t="s">
        <v>56</v>
      </c>
      <c r="B43" s="159" t="s">
        <v>31</v>
      </c>
      <c r="C43" s="160" t="s">
        <v>21</v>
      </c>
      <c r="D43" s="124" t="s">
        <v>228</v>
      </c>
      <c r="E43" s="124" t="s">
        <v>228</v>
      </c>
      <c r="F43" s="120">
        <f t="shared" si="1"/>
        <v>0</v>
      </c>
      <c r="G43" s="121">
        <f t="shared" si="0"/>
        <v>0</v>
      </c>
      <c r="H43" s="122"/>
      <c r="J43" s="157"/>
    </row>
    <row r="44" spans="1:10" s="153" customFormat="1" x14ac:dyDescent="0.25">
      <c r="A44" s="158" t="s">
        <v>57</v>
      </c>
      <c r="B44" s="159" t="s">
        <v>33</v>
      </c>
      <c r="C44" s="160" t="s">
        <v>21</v>
      </c>
      <c r="D44" s="124">
        <v>29059.877726526774</v>
      </c>
      <c r="E44" s="124">
        <v>28945.90603803</v>
      </c>
      <c r="F44" s="124">
        <f t="shared" si="1"/>
        <v>-113.97168849677473</v>
      </c>
      <c r="G44" s="124">
        <f t="shared" si="0"/>
        <v>-0.39219603595488556</v>
      </c>
      <c r="H44" s="122"/>
      <c r="J44" s="157"/>
    </row>
    <row r="45" spans="1:10" s="153" customFormat="1" x14ac:dyDescent="0.25">
      <c r="A45" s="158" t="s">
        <v>58</v>
      </c>
      <c r="B45" s="159" t="s">
        <v>35</v>
      </c>
      <c r="C45" s="160" t="s">
        <v>21</v>
      </c>
      <c r="D45" s="124" t="s">
        <v>228</v>
      </c>
      <c r="E45" s="124" t="s">
        <v>228</v>
      </c>
      <c r="F45" s="120">
        <f t="shared" si="1"/>
        <v>0</v>
      </c>
      <c r="G45" s="121">
        <f t="shared" si="0"/>
        <v>0</v>
      </c>
      <c r="H45" s="122"/>
      <c r="J45" s="157"/>
    </row>
    <row r="46" spans="1:10" s="153" customFormat="1" x14ac:dyDescent="0.25">
      <c r="A46" s="158" t="s">
        <v>59</v>
      </c>
      <c r="B46" s="159" t="s">
        <v>37</v>
      </c>
      <c r="C46" s="160" t="s">
        <v>21</v>
      </c>
      <c r="D46" s="124">
        <v>38.207493243476037</v>
      </c>
      <c r="E46" s="124">
        <v>38.18</v>
      </c>
      <c r="F46" s="124">
        <f t="shared" si="1"/>
        <v>-2.7493243476037321E-2</v>
      </c>
      <c r="G46" s="124">
        <f t="shared" si="0"/>
        <v>-7.1957726461763655E-2</v>
      </c>
      <c r="H46" s="122"/>
      <c r="J46" s="157"/>
    </row>
    <row r="47" spans="1:10" s="153" customFormat="1" x14ac:dyDescent="0.25">
      <c r="A47" s="158" t="s">
        <v>60</v>
      </c>
      <c r="B47" s="159" t="s">
        <v>39</v>
      </c>
      <c r="C47" s="160" t="s">
        <v>21</v>
      </c>
      <c r="D47" s="124">
        <v>0</v>
      </c>
      <c r="E47" s="124">
        <v>0</v>
      </c>
      <c r="F47" s="124">
        <f t="shared" si="1"/>
        <v>0</v>
      </c>
      <c r="G47" s="124">
        <f t="shared" si="0"/>
        <v>0</v>
      </c>
      <c r="H47" s="122"/>
      <c r="J47" s="157"/>
    </row>
    <row r="48" spans="1:10" s="153" customFormat="1" ht="15.75" customHeight="1" x14ac:dyDescent="0.25">
      <c r="A48" s="158" t="s">
        <v>61</v>
      </c>
      <c r="B48" s="159" t="s">
        <v>41</v>
      </c>
      <c r="C48" s="160" t="s">
        <v>21</v>
      </c>
      <c r="D48" s="124" t="s">
        <v>228</v>
      </c>
      <c r="E48" s="124" t="s">
        <v>228</v>
      </c>
      <c r="F48" s="120">
        <f t="shared" si="1"/>
        <v>0</v>
      </c>
      <c r="G48" s="121">
        <f t="shared" si="0"/>
        <v>0</v>
      </c>
      <c r="H48" s="122"/>
      <c r="J48" s="157"/>
    </row>
    <row r="49" spans="1:10" s="153" customFormat="1" ht="31.5" x14ac:dyDescent="0.25">
      <c r="A49" s="158" t="s">
        <v>62</v>
      </c>
      <c r="B49" s="161" t="s">
        <v>43</v>
      </c>
      <c r="C49" s="160" t="s">
        <v>21</v>
      </c>
      <c r="D49" s="124" t="s">
        <v>228</v>
      </c>
      <c r="E49" s="124" t="s">
        <v>228</v>
      </c>
      <c r="F49" s="120">
        <f t="shared" si="1"/>
        <v>0</v>
      </c>
      <c r="G49" s="121">
        <f t="shared" si="0"/>
        <v>0</v>
      </c>
      <c r="H49" s="122"/>
      <c r="J49" s="157"/>
    </row>
    <row r="50" spans="1:10" s="153" customFormat="1" x14ac:dyDescent="0.25">
      <c r="A50" s="158" t="s">
        <v>63</v>
      </c>
      <c r="B50" s="164" t="s">
        <v>45</v>
      </c>
      <c r="C50" s="160" t="s">
        <v>21</v>
      </c>
      <c r="D50" s="124" t="s">
        <v>228</v>
      </c>
      <c r="E50" s="124" t="s">
        <v>228</v>
      </c>
      <c r="F50" s="120">
        <f t="shared" si="1"/>
        <v>0</v>
      </c>
      <c r="G50" s="121">
        <f t="shared" si="0"/>
        <v>0</v>
      </c>
      <c r="H50" s="122"/>
      <c r="J50" s="157"/>
    </row>
    <row r="51" spans="1:10" s="153" customFormat="1" x14ac:dyDescent="0.25">
      <c r="A51" s="158" t="s">
        <v>64</v>
      </c>
      <c r="B51" s="164" t="s">
        <v>47</v>
      </c>
      <c r="C51" s="160" t="s">
        <v>21</v>
      </c>
      <c r="D51" s="124" t="s">
        <v>228</v>
      </c>
      <c r="E51" s="124" t="s">
        <v>228</v>
      </c>
      <c r="F51" s="120">
        <f t="shared" si="1"/>
        <v>0</v>
      </c>
      <c r="G51" s="121">
        <f t="shared" si="0"/>
        <v>0</v>
      </c>
      <c r="H51" s="122"/>
      <c r="J51" s="157"/>
    </row>
    <row r="52" spans="1:10" s="153" customFormat="1" x14ac:dyDescent="0.25">
      <c r="A52" s="158" t="s">
        <v>65</v>
      </c>
      <c r="B52" s="159" t="s">
        <v>49</v>
      </c>
      <c r="C52" s="160" t="s">
        <v>21</v>
      </c>
      <c r="D52" s="124">
        <v>200.03277772200767</v>
      </c>
      <c r="E52" s="124">
        <v>75.888961969998775</v>
      </c>
      <c r="F52" s="124">
        <f t="shared" si="1"/>
        <v>-124.14381575200889</v>
      </c>
      <c r="G52" s="124">
        <f t="shared" si="0"/>
        <v>-62.061736664245984</v>
      </c>
      <c r="H52" s="122"/>
      <c r="J52" s="157"/>
    </row>
    <row r="53" spans="1:10" s="153" customFormat="1" x14ac:dyDescent="0.25">
      <c r="A53" s="158" t="s">
        <v>66</v>
      </c>
      <c r="B53" s="161" t="s">
        <v>67</v>
      </c>
      <c r="C53" s="160" t="s">
        <v>21</v>
      </c>
      <c r="D53" s="124">
        <f>+D54+D55+D60+D61</f>
        <v>2675.9205278194095</v>
      </c>
      <c r="E53" s="124">
        <f>+E54+E55+E60+E61</f>
        <v>2754.0015640899987</v>
      </c>
      <c r="F53" s="124">
        <f t="shared" si="1"/>
        <v>78.081036270589266</v>
      </c>
      <c r="G53" s="124">
        <f t="shared" si="0"/>
        <v>2.9179131240574248</v>
      </c>
      <c r="H53" s="122"/>
      <c r="J53" s="157"/>
    </row>
    <row r="54" spans="1:10" s="153" customFormat="1" x14ac:dyDescent="0.25">
      <c r="A54" s="158" t="s">
        <v>53</v>
      </c>
      <c r="B54" s="164" t="s">
        <v>68</v>
      </c>
      <c r="C54" s="160" t="s">
        <v>21</v>
      </c>
      <c r="D54" s="124">
        <v>0</v>
      </c>
      <c r="E54" s="124">
        <v>0</v>
      </c>
      <c r="F54" s="124">
        <f t="shared" si="1"/>
        <v>0</v>
      </c>
      <c r="G54" s="124">
        <f t="shared" si="0"/>
        <v>0</v>
      </c>
      <c r="H54" s="122"/>
      <c r="J54" s="157"/>
    </row>
    <row r="55" spans="1:10" s="153" customFormat="1" x14ac:dyDescent="0.25">
      <c r="A55" s="158" t="s">
        <v>54</v>
      </c>
      <c r="B55" s="162" t="s">
        <v>69</v>
      </c>
      <c r="C55" s="160" t="s">
        <v>21</v>
      </c>
      <c r="D55" s="124">
        <v>2169.1486817874111</v>
      </c>
      <c r="E55" s="124">
        <v>2231.3493273199997</v>
      </c>
      <c r="F55" s="124">
        <f t="shared" si="1"/>
        <v>62.200645532588624</v>
      </c>
      <c r="G55" s="124">
        <f t="shared" si="0"/>
        <v>2.8675141568135549</v>
      </c>
      <c r="H55" s="122"/>
      <c r="J55" s="157"/>
    </row>
    <row r="56" spans="1:10" s="153" customFormat="1" x14ac:dyDescent="0.25">
      <c r="A56" s="158" t="s">
        <v>70</v>
      </c>
      <c r="B56" s="165" t="s">
        <v>71</v>
      </c>
      <c r="C56" s="160" t="s">
        <v>21</v>
      </c>
      <c r="D56" s="124">
        <v>2169.1486817874111</v>
      </c>
      <c r="E56" s="124">
        <v>2231.3493273199997</v>
      </c>
      <c r="F56" s="124">
        <f t="shared" si="1"/>
        <v>62.200645532588624</v>
      </c>
      <c r="G56" s="124">
        <f t="shared" si="0"/>
        <v>2.8675141568135549</v>
      </c>
      <c r="H56" s="122"/>
      <c r="J56" s="157"/>
    </row>
    <row r="57" spans="1:10" s="153" customFormat="1" ht="31.5" x14ac:dyDescent="0.25">
      <c r="A57" s="158" t="s">
        <v>72</v>
      </c>
      <c r="B57" s="166" t="s">
        <v>73</v>
      </c>
      <c r="C57" s="160" t="s">
        <v>21</v>
      </c>
      <c r="D57" s="124">
        <v>2117.7381560263625</v>
      </c>
      <c r="E57" s="124">
        <v>2174.123</v>
      </c>
      <c r="F57" s="124">
        <f t="shared" si="1"/>
        <v>56.384843973637544</v>
      </c>
      <c r="G57" s="124">
        <f t="shared" si="0"/>
        <v>2.6625030962012683</v>
      </c>
      <c r="H57" s="122"/>
      <c r="J57" s="157"/>
    </row>
    <row r="58" spans="1:10" s="153" customFormat="1" x14ac:dyDescent="0.25">
      <c r="A58" s="158" t="s">
        <v>74</v>
      </c>
      <c r="B58" s="166" t="s">
        <v>75</v>
      </c>
      <c r="C58" s="160" t="s">
        <v>21</v>
      </c>
      <c r="D58" s="124">
        <v>0</v>
      </c>
      <c r="E58" s="124">
        <v>0</v>
      </c>
      <c r="F58" s="124">
        <f t="shared" si="1"/>
        <v>0</v>
      </c>
      <c r="G58" s="124">
        <f t="shared" si="0"/>
        <v>0</v>
      </c>
      <c r="H58" s="122"/>
      <c r="J58" s="157"/>
    </row>
    <row r="59" spans="1:10" s="153" customFormat="1" ht="15.75" customHeight="1" x14ac:dyDescent="0.25">
      <c r="A59" s="158" t="s">
        <v>76</v>
      </c>
      <c r="B59" s="165" t="s">
        <v>77</v>
      </c>
      <c r="C59" s="160" t="s">
        <v>21</v>
      </c>
      <c r="D59" s="124" t="s">
        <v>228</v>
      </c>
      <c r="E59" s="124" t="s">
        <v>228</v>
      </c>
      <c r="F59" s="120">
        <f t="shared" si="1"/>
        <v>0</v>
      </c>
      <c r="G59" s="121">
        <f t="shared" si="0"/>
        <v>0</v>
      </c>
      <c r="H59" s="122"/>
      <c r="J59" s="157"/>
    </row>
    <row r="60" spans="1:10" s="153" customFormat="1" x14ac:dyDescent="0.25">
      <c r="A60" s="158" t="s">
        <v>55</v>
      </c>
      <c r="B60" s="162" t="s">
        <v>78</v>
      </c>
      <c r="C60" s="160" t="s">
        <v>21</v>
      </c>
      <c r="D60" s="124">
        <v>273.83590695999987</v>
      </c>
      <c r="E60" s="124">
        <v>287.80664781000013</v>
      </c>
      <c r="F60" s="124">
        <f t="shared" si="1"/>
        <v>13.970740850000254</v>
      </c>
      <c r="G60" s="124">
        <f t="shared" si="0"/>
        <v>5.101865933177641</v>
      </c>
      <c r="H60" s="122"/>
      <c r="J60" s="157"/>
    </row>
    <row r="61" spans="1:10" s="153" customFormat="1" x14ac:dyDescent="0.25">
      <c r="A61" s="158" t="s">
        <v>79</v>
      </c>
      <c r="B61" s="162" t="s">
        <v>80</v>
      </c>
      <c r="C61" s="160" t="s">
        <v>21</v>
      </c>
      <c r="D61" s="124">
        <v>232.93593907199846</v>
      </c>
      <c r="E61" s="124">
        <v>234.84558895999891</v>
      </c>
      <c r="F61" s="124">
        <f t="shared" si="1"/>
        <v>1.9096498880004447</v>
      </c>
      <c r="G61" s="124">
        <f t="shared" si="0"/>
        <v>0.8198176269442855</v>
      </c>
      <c r="H61" s="122"/>
      <c r="J61" s="157"/>
    </row>
    <row r="62" spans="1:10" s="153" customFormat="1" x14ac:dyDescent="0.25">
      <c r="A62" s="158" t="s">
        <v>81</v>
      </c>
      <c r="B62" s="161" t="s">
        <v>82</v>
      </c>
      <c r="C62" s="160" t="s">
        <v>21</v>
      </c>
      <c r="D62" s="124">
        <f>+D63+D64+D66+D67</f>
        <v>21134.265765872144</v>
      </c>
      <c r="E62" s="124">
        <f>+E63+E64+E66+E67</f>
        <v>21038.282334159998</v>
      </c>
      <c r="F62" s="124">
        <f t="shared" si="1"/>
        <v>-95.98343171214583</v>
      </c>
      <c r="G62" s="124">
        <f t="shared" si="0"/>
        <v>-0.45416023804877564</v>
      </c>
      <c r="H62" s="122"/>
      <c r="J62" s="157"/>
    </row>
    <row r="63" spans="1:10" s="153" customFormat="1" ht="31.5" x14ac:dyDescent="0.25">
      <c r="A63" s="158" t="s">
        <v>83</v>
      </c>
      <c r="B63" s="164" t="s">
        <v>84</v>
      </c>
      <c r="C63" s="160" t="s">
        <v>21</v>
      </c>
      <c r="D63" s="124">
        <v>4195.1876703099997</v>
      </c>
      <c r="E63" s="124">
        <v>4233.384</v>
      </c>
      <c r="F63" s="124">
        <f t="shared" si="1"/>
        <v>38.196329690000312</v>
      </c>
      <c r="G63" s="124">
        <f t="shared" si="0"/>
        <v>0.91047964219388133</v>
      </c>
      <c r="H63" s="122"/>
      <c r="J63" s="157"/>
    </row>
    <row r="64" spans="1:10" s="153" customFormat="1" ht="31.5" x14ac:dyDescent="0.25">
      <c r="A64" s="158" t="s">
        <v>85</v>
      </c>
      <c r="B64" s="164" t="s">
        <v>86</v>
      </c>
      <c r="C64" s="160" t="s">
        <v>21</v>
      </c>
      <c r="D64" s="124">
        <v>16548.597614129885</v>
      </c>
      <c r="E64" s="124">
        <v>16515.325000000001</v>
      </c>
      <c r="F64" s="124">
        <f t="shared" si="1"/>
        <v>-33.27261412988446</v>
      </c>
      <c r="G64" s="124">
        <f t="shared" si="0"/>
        <v>-0.20106002276274404</v>
      </c>
      <c r="H64" s="122"/>
      <c r="J64" s="157"/>
    </row>
    <row r="65" spans="1:10" s="153" customFormat="1" x14ac:dyDescent="0.25">
      <c r="A65" s="158" t="s">
        <v>87</v>
      </c>
      <c r="B65" s="162" t="s">
        <v>88</v>
      </c>
      <c r="C65" s="160" t="s">
        <v>21</v>
      </c>
      <c r="D65" s="124" t="s">
        <v>228</v>
      </c>
      <c r="E65" s="124" t="s">
        <v>228</v>
      </c>
      <c r="F65" s="120">
        <f t="shared" si="1"/>
        <v>0</v>
      </c>
      <c r="G65" s="121">
        <f t="shared" si="0"/>
        <v>0</v>
      </c>
      <c r="H65" s="122"/>
      <c r="J65" s="157"/>
    </row>
    <row r="66" spans="1:10" s="153" customFormat="1" x14ac:dyDescent="0.25">
      <c r="A66" s="158" t="s">
        <v>89</v>
      </c>
      <c r="B66" s="162" t="s">
        <v>90</v>
      </c>
      <c r="C66" s="160" t="s">
        <v>21</v>
      </c>
      <c r="D66" s="124">
        <v>0</v>
      </c>
      <c r="E66" s="124">
        <v>0</v>
      </c>
      <c r="F66" s="124">
        <f t="shared" si="1"/>
        <v>0</v>
      </c>
      <c r="G66" s="124">
        <f t="shared" si="0"/>
        <v>0</v>
      </c>
      <c r="H66" s="122"/>
      <c r="J66" s="157"/>
    </row>
    <row r="67" spans="1:10" s="153" customFormat="1" x14ac:dyDescent="0.25">
      <c r="A67" s="158" t="s">
        <v>91</v>
      </c>
      <c r="B67" s="162" t="s">
        <v>92</v>
      </c>
      <c r="C67" s="160" t="s">
        <v>21</v>
      </c>
      <c r="D67" s="124">
        <v>390.48048143225969</v>
      </c>
      <c r="E67" s="124">
        <v>289.57333415999528</v>
      </c>
      <c r="F67" s="124">
        <f t="shared" si="1"/>
        <v>-100.90714727226441</v>
      </c>
      <c r="G67" s="124">
        <f t="shared" si="0"/>
        <v>-25.841790325125309</v>
      </c>
      <c r="H67" s="122"/>
      <c r="J67" s="157"/>
    </row>
    <row r="68" spans="1:10" s="153" customFormat="1" x14ac:dyDescent="0.25">
      <c r="A68" s="158" t="s">
        <v>93</v>
      </c>
      <c r="B68" s="161" t="s">
        <v>94</v>
      </c>
      <c r="C68" s="160" t="s">
        <v>21</v>
      </c>
      <c r="D68" s="124">
        <v>3545.9370185523403</v>
      </c>
      <c r="E68" s="124">
        <v>3605.3629220977996</v>
      </c>
      <c r="F68" s="124">
        <f t="shared" si="1"/>
        <v>59.425903545459278</v>
      </c>
      <c r="G68" s="124">
        <f t="shared" si="0"/>
        <v>1.6758871698663282</v>
      </c>
      <c r="H68" s="122"/>
      <c r="J68" s="157"/>
    </row>
    <row r="69" spans="1:10" s="153" customFormat="1" x14ac:dyDescent="0.25">
      <c r="A69" s="158" t="s">
        <v>95</v>
      </c>
      <c r="B69" s="161" t="s">
        <v>96</v>
      </c>
      <c r="C69" s="160" t="s">
        <v>21</v>
      </c>
      <c r="D69" s="124">
        <v>1463.7012207694722</v>
      </c>
      <c r="E69" s="124">
        <v>1188.5510001501998</v>
      </c>
      <c r="F69" s="124">
        <f t="shared" si="1"/>
        <v>-275.15022061927243</v>
      </c>
      <c r="G69" s="124">
        <f t="shared" si="0"/>
        <v>-18.79825040212955</v>
      </c>
      <c r="H69" s="122"/>
      <c r="J69" s="157"/>
    </row>
    <row r="70" spans="1:10" s="153" customFormat="1" x14ac:dyDescent="0.25">
      <c r="A70" s="158" t="s">
        <v>97</v>
      </c>
      <c r="B70" s="161" t="s">
        <v>98</v>
      </c>
      <c r="C70" s="160" t="s">
        <v>21</v>
      </c>
      <c r="D70" s="124">
        <f>+D71+D72</f>
        <v>76.492874548494555</v>
      </c>
      <c r="E70" s="124">
        <f>+E71+E72</f>
        <v>74.575999999999993</v>
      </c>
      <c r="F70" s="124">
        <f t="shared" si="1"/>
        <v>-1.9168745484945617</v>
      </c>
      <c r="G70" s="124">
        <f t="shared" si="0"/>
        <v>-2.5059517763047481</v>
      </c>
      <c r="H70" s="122"/>
      <c r="J70" s="157"/>
    </row>
    <row r="71" spans="1:10" s="153" customFormat="1" x14ac:dyDescent="0.25">
      <c r="A71" s="158" t="s">
        <v>99</v>
      </c>
      <c r="B71" s="162" t="s">
        <v>100</v>
      </c>
      <c r="C71" s="160" t="s">
        <v>21</v>
      </c>
      <c r="D71" s="124">
        <v>59.027199082548528</v>
      </c>
      <c r="E71" s="124">
        <v>56.836739850000001</v>
      </c>
      <c r="F71" s="124">
        <f t="shared" si="1"/>
        <v>-2.1904592325485268</v>
      </c>
      <c r="G71" s="124">
        <f t="shared" si="0"/>
        <v>-3.7109320221771105</v>
      </c>
      <c r="H71" s="122"/>
      <c r="J71" s="157"/>
    </row>
    <row r="72" spans="1:10" s="153" customFormat="1" x14ac:dyDescent="0.25">
      <c r="A72" s="158" t="s">
        <v>101</v>
      </c>
      <c r="B72" s="162" t="s">
        <v>102</v>
      </c>
      <c r="C72" s="160" t="s">
        <v>21</v>
      </c>
      <c r="D72" s="124">
        <v>17.465675465946028</v>
      </c>
      <c r="E72" s="124">
        <v>17.739260149999993</v>
      </c>
      <c r="F72" s="124">
        <f t="shared" si="1"/>
        <v>0.27358468405396508</v>
      </c>
      <c r="G72" s="124">
        <f t="shared" si="0"/>
        <v>1.5664134180632812</v>
      </c>
      <c r="H72" s="122"/>
      <c r="J72" s="157"/>
    </row>
    <row r="73" spans="1:10" s="153" customFormat="1" x14ac:dyDescent="0.25">
      <c r="A73" s="158" t="s">
        <v>103</v>
      </c>
      <c r="B73" s="161" t="s">
        <v>104</v>
      </c>
      <c r="C73" s="160" t="s">
        <v>21</v>
      </c>
      <c r="D73" s="85">
        <f>+D38-D53-D62-D68-D69-D70</f>
        <v>401.8005899303995</v>
      </c>
      <c r="E73" s="85">
        <f>+E38-E53-E62-E68-E69-E70</f>
        <v>399.20117950200301</v>
      </c>
      <c r="F73" s="124">
        <f t="shared" si="1"/>
        <v>-2.5994104283964816</v>
      </c>
      <c r="G73" s="124">
        <f t="shared" si="0"/>
        <v>-0.64694042107970906</v>
      </c>
      <c r="H73" s="122"/>
      <c r="J73" s="157"/>
    </row>
    <row r="74" spans="1:10" s="153" customFormat="1" x14ac:dyDescent="0.25">
      <c r="A74" s="158" t="s">
        <v>105</v>
      </c>
      <c r="B74" s="162" t="s">
        <v>106</v>
      </c>
      <c r="C74" s="160" t="s">
        <v>21</v>
      </c>
      <c r="D74" s="124">
        <v>317.75184606553279</v>
      </c>
      <c r="E74" s="124">
        <v>321.22186594754839</v>
      </c>
      <c r="F74" s="124">
        <f t="shared" si="1"/>
        <v>3.4700198820156061</v>
      </c>
      <c r="G74" s="124">
        <f t="shared" si="0"/>
        <v>1.0920534136880995</v>
      </c>
      <c r="H74" s="122"/>
      <c r="J74" s="157"/>
    </row>
    <row r="75" spans="1:10" s="153" customFormat="1" x14ac:dyDescent="0.25">
      <c r="A75" s="158" t="s">
        <v>107</v>
      </c>
      <c r="B75" s="162" t="s">
        <v>108</v>
      </c>
      <c r="C75" s="160" t="s">
        <v>21</v>
      </c>
      <c r="D75" s="124">
        <v>8.1246743140845687</v>
      </c>
      <c r="E75" s="124">
        <v>5.0215265499999999</v>
      </c>
      <c r="F75" s="124">
        <f t="shared" si="1"/>
        <v>-3.1031477640845688</v>
      </c>
      <c r="G75" s="124">
        <f t="shared" si="0"/>
        <v>-38.194118854771716</v>
      </c>
      <c r="H75" s="122"/>
      <c r="J75" s="157"/>
    </row>
    <row r="76" spans="1:10" s="153" customFormat="1" ht="16.5" thickBot="1" x14ac:dyDescent="0.3">
      <c r="A76" s="167" t="s">
        <v>109</v>
      </c>
      <c r="B76" s="168" t="s">
        <v>110</v>
      </c>
      <c r="C76" s="169" t="s">
        <v>21</v>
      </c>
      <c r="D76" s="127">
        <f>+D73-D74-D75</f>
        <v>75.924069550782136</v>
      </c>
      <c r="E76" s="127">
        <f>+E73-E74-E75</f>
        <v>72.957787004454616</v>
      </c>
      <c r="F76" s="127">
        <f t="shared" si="1"/>
        <v>-2.9662825463275198</v>
      </c>
      <c r="G76" s="127">
        <f t="shared" si="0"/>
        <v>-3.9069066817387985</v>
      </c>
      <c r="H76" s="128"/>
      <c r="J76" s="157"/>
    </row>
    <row r="77" spans="1:10" s="153" customFormat="1" x14ac:dyDescent="0.25">
      <c r="A77" s="154" t="s">
        <v>111</v>
      </c>
      <c r="B77" s="170" t="s">
        <v>112</v>
      </c>
      <c r="C77" s="156" t="s">
        <v>21</v>
      </c>
      <c r="D77" s="116" t="s">
        <v>228</v>
      </c>
      <c r="E77" s="116" t="s">
        <v>228</v>
      </c>
      <c r="F77" s="116" t="s">
        <v>228</v>
      </c>
      <c r="G77" s="116" t="s">
        <v>228</v>
      </c>
      <c r="H77" s="129"/>
      <c r="J77" s="157"/>
    </row>
    <row r="78" spans="1:10" s="153" customFormat="1" x14ac:dyDescent="0.25">
      <c r="A78" s="158" t="s">
        <v>113</v>
      </c>
      <c r="B78" s="162" t="s">
        <v>707</v>
      </c>
      <c r="C78" s="160" t="s">
        <v>21</v>
      </c>
      <c r="D78" s="124">
        <v>1356.5250585160034</v>
      </c>
      <c r="E78" s="124">
        <v>1385.8029309864635</v>
      </c>
      <c r="F78" s="124">
        <f t="shared" si="1"/>
        <v>29.277872470460125</v>
      </c>
      <c r="G78" s="124">
        <f t="shared" ref="G78:G141" si="2">IFERROR(F78/D78*100,0)</f>
        <v>2.1582994200261374</v>
      </c>
      <c r="H78" s="122"/>
      <c r="J78" s="157"/>
    </row>
    <row r="79" spans="1:10" s="153" customFormat="1" x14ac:dyDescent="0.25">
      <c r="A79" s="158" t="s">
        <v>115</v>
      </c>
      <c r="B79" s="162" t="s">
        <v>116</v>
      </c>
      <c r="C79" s="160" t="s">
        <v>21</v>
      </c>
      <c r="D79" s="124">
        <v>0</v>
      </c>
      <c r="E79" s="124">
        <v>0</v>
      </c>
      <c r="F79" s="124">
        <f t="shared" si="1"/>
        <v>0</v>
      </c>
      <c r="G79" s="124">
        <f t="shared" si="2"/>
        <v>0</v>
      </c>
      <c r="H79" s="122"/>
      <c r="J79" s="157"/>
    </row>
    <row r="80" spans="1:10" s="153" customFormat="1" ht="16.5" thickBot="1" x14ac:dyDescent="0.3">
      <c r="A80" s="171" t="s">
        <v>117</v>
      </c>
      <c r="B80" s="172" t="s">
        <v>118</v>
      </c>
      <c r="C80" s="173" t="s">
        <v>21</v>
      </c>
      <c r="D80" s="130">
        <v>738.31459505570751</v>
      </c>
      <c r="E80" s="130">
        <v>785.78599999999994</v>
      </c>
      <c r="F80" s="127">
        <f t="shared" si="1"/>
        <v>47.471404944292431</v>
      </c>
      <c r="G80" s="130">
        <f t="shared" si="2"/>
        <v>6.4296988387058231</v>
      </c>
      <c r="H80" s="131"/>
      <c r="J80" s="157"/>
    </row>
    <row r="81" spans="1:10" s="153" customFormat="1" x14ac:dyDescent="0.25">
      <c r="A81" s="174" t="s">
        <v>119</v>
      </c>
      <c r="B81" s="175" t="s">
        <v>120</v>
      </c>
      <c r="C81" s="176" t="s">
        <v>21</v>
      </c>
      <c r="D81" s="132">
        <f>+D23-D38</f>
        <v>2436.3482351178645</v>
      </c>
      <c r="E81" s="132">
        <f>+E23-E38</f>
        <v>3766.6130000000048</v>
      </c>
      <c r="F81" s="116">
        <f t="shared" si="1"/>
        <v>1330.2647648821403</v>
      </c>
      <c r="G81" s="132">
        <f t="shared" si="2"/>
        <v>54.600764607764916</v>
      </c>
      <c r="H81" s="133"/>
      <c r="J81" s="157"/>
    </row>
    <row r="82" spans="1:10" s="153" customFormat="1" x14ac:dyDescent="0.25">
      <c r="A82" s="158" t="s">
        <v>121</v>
      </c>
      <c r="B82" s="159" t="s">
        <v>23</v>
      </c>
      <c r="C82" s="160" t="s">
        <v>21</v>
      </c>
      <c r="D82" s="124" t="s">
        <v>228</v>
      </c>
      <c r="E82" s="124" t="s">
        <v>228</v>
      </c>
      <c r="F82" s="120">
        <f t="shared" si="1"/>
        <v>0</v>
      </c>
      <c r="G82" s="120">
        <f t="shared" si="2"/>
        <v>0</v>
      </c>
      <c r="H82" s="122"/>
      <c r="J82" s="157"/>
    </row>
    <row r="83" spans="1:10" s="153" customFormat="1" ht="31.5" x14ac:dyDescent="0.25">
      <c r="A83" s="158" t="s">
        <v>122</v>
      </c>
      <c r="B83" s="164" t="s">
        <v>25</v>
      </c>
      <c r="C83" s="160" t="s">
        <v>21</v>
      </c>
      <c r="D83" s="124" t="s">
        <v>228</v>
      </c>
      <c r="E83" s="124" t="s">
        <v>228</v>
      </c>
      <c r="F83" s="120">
        <f t="shared" si="1"/>
        <v>0</v>
      </c>
      <c r="G83" s="120">
        <f t="shared" si="2"/>
        <v>0</v>
      </c>
      <c r="H83" s="122"/>
      <c r="J83" s="157"/>
    </row>
    <row r="84" spans="1:10" s="153" customFormat="1" ht="31.5" x14ac:dyDescent="0.25">
      <c r="A84" s="158" t="s">
        <v>123</v>
      </c>
      <c r="B84" s="164" t="s">
        <v>27</v>
      </c>
      <c r="C84" s="160" t="s">
        <v>21</v>
      </c>
      <c r="D84" s="124" t="s">
        <v>228</v>
      </c>
      <c r="E84" s="124" t="s">
        <v>228</v>
      </c>
      <c r="F84" s="120">
        <f t="shared" si="1"/>
        <v>0</v>
      </c>
      <c r="G84" s="120">
        <f t="shared" si="2"/>
        <v>0</v>
      </c>
      <c r="H84" s="122"/>
      <c r="J84" s="157"/>
    </row>
    <row r="85" spans="1:10" s="153" customFormat="1" ht="31.5" x14ac:dyDescent="0.25">
      <c r="A85" s="158" t="s">
        <v>124</v>
      </c>
      <c r="B85" s="164" t="s">
        <v>29</v>
      </c>
      <c r="C85" s="160" t="s">
        <v>21</v>
      </c>
      <c r="D85" s="124" t="s">
        <v>228</v>
      </c>
      <c r="E85" s="124" t="s">
        <v>228</v>
      </c>
      <c r="F85" s="120">
        <f t="shared" si="1"/>
        <v>0</v>
      </c>
      <c r="G85" s="120">
        <f t="shared" si="2"/>
        <v>0</v>
      </c>
      <c r="H85" s="122"/>
      <c r="J85" s="157"/>
    </row>
    <row r="86" spans="1:10" s="153" customFormat="1" x14ac:dyDescent="0.25">
      <c r="A86" s="158" t="s">
        <v>125</v>
      </c>
      <c r="B86" s="159" t="s">
        <v>31</v>
      </c>
      <c r="C86" s="160" t="s">
        <v>21</v>
      </c>
      <c r="D86" s="124" t="s">
        <v>228</v>
      </c>
      <c r="E86" s="124" t="s">
        <v>228</v>
      </c>
      <c r="F86" s="120">
        <f t="shared" si="1"/>
        <v>0</v>
      </c>
      <c r="G86" s="120">
        <f t="shared" si="2"/>
        <v>0</v>
      </c>
      <c r="H86" s="122"/>
      <c r="J86" s="157"/>
    </row>
    <row r="87" spans="1:10" s="153" customFormat="1" x14ac:dyDescent="0.25">
      <c r="A87" s="158" t="s">
        <v>126</v>
      </c>
      <c r="B87" s="159" t="s">
        <v>33</v>
      </c>
      <c r="C87" s="160" t="s">
        <v>21</v>
      </c>
      <c r="D87" s="124">
        <f>+D29-D44</f>
        <v>2225.0136468150158</v>
      </c>
      <c r="E87" s="124">
        <f>+E29-E44</f>
        <v>3609.3999619700007</v>
      </c>
      <c r="F87" s="124">
        <f t="shared" si="1"/>
        <v>1384.3863151549849</v>
      </c>
      <c r="G87" s="124">
        <f t="shared" si="2"/>
        <v>62.219228054473177</v>
      </c>
      <c r="H87" s="122"/>
      <c r="J87" s="157"/>
    </row>
    <row r="88" spans="1:10" s="153" customFormat="1" x14ac:dyDescent="0.25">
      <c r="A88" s="158" t="s">
        <v>127</v>
      </c>
      <c r="B88" s="159" t="s">
        <v>35</v>
      </c>
      <c r="C88" s="160" t="s">
        <v>21</v>
      </c>
      <c r="D88" s="124" t="s">
        <v>228</v>
      </c>
      <c r="E88" s="124" t="s">
        <v>228</v>
      </c>
      <c r="F88" s="120">
        <f t="shared" ref="F88:F151" si="3">+SUM(E88)-SUM(D88)</f>
        <v>0</v>
      </c>
      <c r="G88" s="120">
        <f t="shared" si="2"/>
        <v>0</v>
      </c>
      <c r="H88" s="122"/>
      <c r="J88" s="157"/>
    </row>
    <row r="89" spans="1:10" s="153" customFormat="1" x14ac:dyDescent="0.25">
      <c r="A89" s="158" t="s">
        <v>128</v>
      </c>
      <c r="B89" s="159" t="s">
        <v>37</v>
      </c>
      <c r="C89" s="160" t="s">
        <v>21</v>
      </c>
      <c r="D89" s="124">
        <f t="shared" ref="D89" si="4">+D31-D46</f>
        <v>151.49817140485732</v>
      </c>
      <c r="E89" s="124">
        <f t="shared" ref="E89:E90" si="5">+E31-E46</f>
        <v>125.32899999999998</v>
      </c>
      <c r="F89" s="124">
        <f t="shared" si="3"/>
        <v>-26.169171404857337</v>
      </c>
      <c r="G89" s="124">
        <f t="shared" si="2"/>
        <v>-17.273588956347169</v>
      </c>
      <c r="H89" s="122"/>
      <c r="J89" s="157"/>
    </row>
    <row r="90" spans="1:10" s="153" customFormat="1" x14ac:dyDescent="0.25">
      <c r="A90" s="158" t="s">
        <v>129</v>
      </c>
      <c r="B90" s="159" t="s">
        <v>39</v>
      </c>
      <c r="C90" s="160" t="s">
        <v>21</v>
      </c>
      <c r="D90" s="124">
        <f t="shared" ref="D90" si="6">+D32-D47</f>
        <v>0</v>
      </c>
      <c r="E90" s="124">
        <f t="shared" si="5"/>
        <v>0</v>
      </c>
      <c r="F90" s="124">
        <f t="shared" si="3"/>
        <v>0</v>
      </c>
      <c r="G90" s="124">
        <f t="shared" si="2"/>
        <v>0</v>
      </c>
      <c r="H90" s="122"/>
      <c r="J90" s="157"/>
    </row>
    <row r="91" spans="1:10" s="153" customFormat="1" x14ac:dyDescent="0.25">
      <c r="A91" s="158" t="s">
        <v>130</v>
      </c>
      <c r="B91" s="159" t="s">
        <v>41</v>
      </c>
      <c r="C91" s="160" t="s">
        <v>21</v>
      </c>
      <c r="D91" s="124" t="s">
        <v>228</v>
      </c>
      <c r="E91" s="124" t="s">
        <v>228</v>
      </c>
      <c r="F91" s="120">
        <f t="shared" si="3"/>
        <v>0</v>
      </c>
      <c r="G91" s="120">
        <f t="shared" si="2"/>
        <v>0</v>
      </c>
      <c r="H91" s="122"/>
      <c r="J91" s="157"/>
    </row>
    <row r="92" spans="1:10" s="153" customFormat="1" ht="31.5" x14ac:dyDescent="0.25">
      <c r="A92" s="158" t="s">
        <v>131</v>
      </c>
      <c r="B92" s="161" t="s">
        <v>43</v>
      </c>
      <c r="C92" s="160" t="s">
        <v>21</v>
      </c>
      <c r="D92" s="124" t="s">
        <v>228</v>
      </c>
      <c r="E92" s="124" t="s">
        <v>228</v>
      </c>
      <c r="F92" s="120">
        <f t="shared" si="3"/>
        <v>0</v>
      </c>
      <c r="G92" s="120">
        <f t="shared" si="2"/>
        <v>0</v>
      </c>
      <c r="H92" s="122"/>
      <c r="J92" s="157"/>
    </row>
    <row r="93" spans="1:10" s="153" customFormat="1" x14ac:dyDescent="0.25">
      <c r="A93" s="158" t="s">
        <v>132</v>
      </c>
      <c r="B93" s="164" t="s">
        <v>45</v>
      </c>
      <c r="C93" s="160" t="s">
        <v>21</v>
      </c>
      <c r="D93" s="124" t="s">
        <v>228</v>
      </c>
      <c r="E93" s="124" t="s">
        <v>228</v>
      </c>
      <c r="F93" s="120">
        <f t="shared" si="3"/>
        <v>0</v>
      </c>
      <c r="G93" s="120">
        <f t="shared" si="2"/>
        <v>0</v>
      </c>
      <c r="H93" s="122"/>
      <c r="J93" s="157"/>
    </row>
    <row r="94" spans="1:10" s="153" customFormat="1" x14ac:dyDescent="0.25">
      <c r="A94" s="158" t="s">
        <v>133</v>
      </c>
      <c r="B94" s="162" t="s">
        <v>47</v>
      </c>
      <c r="C94" s="160" t="s">
        <v>21</v>
      </c>
      <c r="D94" s="124" t="s">
        <v>228</v>
      </c>
      <c r="E94" s="124" t="s">
        <v>228</v>
      </c>
      <c r="F94" s="120">
        <f t="shared" si="3"/>
        <v>0</v>
      </c>
      <c r="G94" s="120">
        <f t="shared" si="2"/>
        <v>0</v>
      </c>
      <c r="H94" s="122"/>
      <c r="J94" s="157"/>
    </row>
    <row r="95" spans="1:10" s="153" customFormat="1" x14ac:dyDescent="0.25">
      <c r="A95" s="158" t="s">
        <v>134</v>
      </c>
      <c r="B95" s="159" t="s">
        <v>49</v>
      </c>
      <c r="C95" s="160" t="s">
        <v>21</v>
      </c>
      <c r="D95" s="124">
        <f>+D37-D52</f>
        <v>59.836416897992308</v>
      </c>
      <c r="E95" s="124">
        <f>+E37-E52</f>
        <v>31.88403803000412</v>
      </c>
      <c r="F95" s="124">
        <f t="shared" si="3"/>
        <v>-27.952378867988187</v>
      </c>
      <c r="G95" s="124">
        <f t="shared" si="2"/>
        <v>-46.714660263900385</v>
      </c>
      <c r="H95" s="122"/>
      <c r="J95" s="157"/>
    </row>
    <row r="96" spans="1:10" s="153" customFormat="1" x14ac:dyDescent="0.25">
      <c r="A96" s="158" t="s">
        <v>135</v>
      </c>
      <c r="B96" s="163" t="s">
        <v>136</v>
      </c>
      <c r="C96" s="160" t="s">
        <v>21</v>
      </c>
      <c r="D96" s="124">
        <f>+D97-D103</f>
        <v>-57.639942402770131</v>
      </c>
      <c r="E96" s="124">
        <f>+E97-E103</f>
        <v>-5144.3620000000001</v>
      </c>
      <c r="F96" s="124">
        <f t="shared" si="3"/>
        <v>-5086.7220575972297</v>
      </c>
      <c r="G96" s="124">
        <f t="shared" si="2"/>
        <v>8824.9950391219791</v>
      </c>
      <c r="H96" s="122"/>
      <c r="J96" s="157"/>
    </row>
    <row r="97" spans="1:10" s="153" customFormat="1" x14ac:dyDescent="0.25">
      <c r="A97" s="158" t="s">
        <v>137</v>
      </c>
      <c r="B97" s="161" t="s">
        <v>138</v>
      </c>
      <c r="C97" s="160" t="s">
        <v>21</v>
      </c>
      <c r="D97" s="124">
        <v>76.835754361424776</v>
      </c>
      <c r="E97" s="124">
        <v>925.077</v>
      </c>
      <c r="F97" s="124">
        <f t="shared" si="3"/>
        <v>848.24124563857526</v>
      </c>
      <c r="G97" s="124">
        <f t="shared" si="2"/>
        <v>1103.9668350863917</v>
      </c>
      <c r="H97" s="122"/>
      <c r="J97" s="157"/>
    </row>
    <row r="98" spans="1:10" s="153" customFormat="1" x14ac:dyDescent="0.25">
      <c r="A98" s="158" t="s">
        <v>139</v>
      </c>
      <c r="B98" s="164" t="s">
        <v>140</v>
      </c>
      <c r="C98" s="160" t="s">
        <v>21</v>
      </c>
      <c r="D98" s="124">
        <v>0</v>
      </c>
      <c r="E98" s="124">
        <v>0</v>
      </c>
      <c r="F98" s="124">
        <f t="shared" si="3"/>
        <v>0</v>
      </c>
      <c r="G98" s="124">
        <f t="shared" si="2"/>
        <v>0</v>
      </c>
      <c r="H98" s="122"/>
      <c r="J98" s="157"/>
    </row>
    <row r="99" spans="1:10" s="153" customFormat="1" x14ac:dyDescent="0.25">
      <c r="A99" s="158" t="s">
        <v>141</v>
      </c>
      <c r="B99" s="164" t="s">
        <v>142</v>
      </c>
      <c r="C99" s="160" t="s">
        <v>21</v>
      </c>
      <c r="D99" s="124">
        <v>0</v>
      </c>
      <c r="E99" s="124">
        <v>259.36570263999999</v>
      </c>
      <c r="F99" s="124">
        <f t="shared" si="3"/>
        <v>259.36570263999999</v>
      </c>
      <c r="G99" s="124">
        <f t="shared" si="2"/>
        <v>0</v>
      </c>
      <c r="H99" s="122"/>
      <c r="J99" s="157"/>
    </row>
    <row r="100" spans="1:10" s="153" customFormat="1" x14ac:dyDescent="0.25">
      <c r="A100" s="158" t="s">
        <v>143</v>
      </c>
      <c r="B100" s="164" t="s">
        <v>144</v>
      </c>
      <c r="C100" s="160" t="s">
        <v>21</v>
      </c>
      <c r="D100" s="124">
        <v>0</v>
      </c>
      <c r="E100" s="124">
        <v>26.521123550000006</v>
      </c>
      <c r="F100" s="124">
        <f t="shared" si="3"/>
        <v>26.521123550000006</v>
      </c>
      <c r="G100" s="124">
        <f t="shared" si="2"/>
        <v>0</v>
      </c>
      <c r="H100" s="122"/>
      <c r="J100" s="157"/>
    </row>
    <row r="101" spans="1:10" s="153" customFormat="1" x14ac:dyDescent="0.25">
      <c r="A101" s="158" t="s">
        <v>145</v>
      </c>
      <c r="B101" s="165" t="s">
        <v>146</v>
      </c>
      <c r="C101" s="160" t="s">
        <v>21</v>
      </c>
      <c r="D101" s="124">
        <v>0</v>
      </c>
      <c r="E101" s="124">
        <v>18.422028950000009</v>
      </c>
      <c r="F101" s="124">
        <f t="shared" si="3"/>
        <v>18.422028950000009</v>
      </c>
      <c r="G101" s="124">
        <f t="shared" si="2"/>
        <v>0</v>
      </c>
      <c r="H101" s="122"/>
      <c r="J101" s="157"/>
    </row>
    <row r="102" spans="1:10" s="153" customFormat="1" x14ac:dyDescent="0.25">
      <c r="A102" s="158" t="s">
        <v>147</v>
      </c>
      <c r="B102" s="162" t="s">
        <v>148</v>
      </c>
      <c r="C102" s="160" t="s">
        <v>21</v>
      </c>
      <c r="D102" s="124">
        <v>76.835754361424776</v>
      </c>
      <c r="E102" s="124">
        <v>639.19017381000003</v>
      </c>
      <c r="F102" s="124">
        <f t="shared" si="3"/>
        <v>562.3544194485753</v>
      </c>
      <c r="G102" s="124">
        <f t="shared" si="2"/>
        <v>731.89158370637938</v>
      </c>
      <c r="H102" s="122"/>
      <c r="J102" s="157"/>
    </row>
    <row r="103" spans="1:10" s="153" customFormat="1" x14ac:dyDescent="0.25">
      <c r="A103" s="158" t="s">
        <v>149</v>
      </c>
      <c r="B103" s="161" t="s">
        <v>104</v>
      </c>
      <c r="C103" s="160" t="s">
        <v>21</v>
      </c>
      <c r="D103" s="124">
        <v>134.47569676419491</v>
      </c>
      <c r="E103" s="124">
        <v>6069.4390000000003</v>
      </c>
      <c r="F103" s="124">
        <f t="shared" si="3"/>
        <v>5934.9633032358051</v>
      </c>
      <c r="G103" s="124">
        <f t="shared" si="2"/>
        <v>4413.4095944807405</v>
      </c>
      <c r="H103" s="122"/>
      <c r="J103" s="157"/>
    </row>
    <row r="104" spans="1:10" s="153" customFormat="1" x14ac:dyDescent="0.25">
      <c r="A104" s="158" t="s">
        <v>150</v>
      </c>
      <c r="B104" s="162" t="s">
        <v>151</v>
      </c>
      <c r="C104" s="160" t="s">
        <v>21</v>
      </c>
      <c r="D104" s="124">
        <v>17.928588418407699</v>
      </c>
      <c r="E104" s="124">
        <v>10.82256031</v>
      </c>
      <c r="F104" s="124">
        <f t="shared" si="3"/>
        <v>-7.1060281084076991</v>
      </c>
      <c r="G104" s="124">
        <f t="shared" si="2"/>
        <v>-39.635178981027721</v>
      </c>
      <c r="H104" s="122"/>
      <c r="J104" s="157"/>
    </row>
    <row r="105" spans="1:10" s="153" customFormat="1" x14ac:dyDescent="0.25">
      <c r="A105" s="158" t="s">
        <v>152</v>
      </c>
      <c r="B105" s="162" t="s">
        <v>153</v>
      </c>
      <c r="C105" s="160" t="s">
        <v>21</v>
      </c>
      <c r="D105" s="124">
        <v>18.01071108</v>
      </c>
      <c r="E105" s="124">
        <v>49.637</v>
      </c>
      <c r="F105" s="124">
        <f t="shared" si="3"/>
        <v>31.62628892</v>
      </c>
      <c r="G105" s="124">
        <f t="shared" si="2"/>
        <v>175.59711429228037</v>
      </c>
      <c r="H105" s="122"/>
      <c r="J105" s="157"/>
    </row>
    <row r="106" spans="1:10" s="153" customFormat="1" x14ac:dyDescent="0.25">
      <c r="A106" s="158" t="s">
        <v>154</v>
      </c>
      <c r="B106" s="162" t="s">
        <v>155</v>
      </c>
      <c r="C106" s="160" t="s">
        <v>21</v>
      </c>
      <c r="D106" s="124">
        <v>0</v>
      </c>
      <c r="E106" s="124">
        <v>1281.4638625182988</v>
      </c>
      <c r="F106" s="124">
        <f t="shared" si="3"/>
        <v>1281.4638625182988</v>
      </c>
      <c r="G106" s="124">
        <f t="shared" si="2"/>
        <v>0</v>
      </c>
      <c r="H106" s="122"/>
      <c r="J106" s="157"/>
    </row>
    <row r="107" spans="1:10" s="153" customFormat="1" x14ac:dyDescent="0.25">
      <c r="A107" s="158" t="s">
        <v>156</v>
      </c>
      <c r="B107" s="165" t="s">
        <v>157</v>
      </c>
      <c r="C107" s="160" t="s">
        <v>21</v>
      </c>
      <c r="D107" s="124">
        <v>0</v>
      </c>
      <c r="E107" s="124">
        <v>1226.8266606382988</v>
      </c>
      <c r="F107" s="124">
        <f t="shared" si="3"/>
        <v>1226.8266606382988</v>
      </c>
      <c r="G107" s="124">
        <f t="shared" si="2"/>
        <v>0</v>
      </c>
      <c r="H107" s="122"/>
      <c r="J107" s="157"/>
    </row>
    <row r="108" spans="1:10" s="153" customFormat="1" x14ac:dyDescent="0.25">
      <c r="A108" s="158" t="s">
        <v>158</v>
      </c>
      <c r="B108" s="162" t="s">
        <v>159</v>
      </c>
      <c r="C108" s="160" t="s">
        <v>21</v>
      </c>
      <c r="D108" s="124">
        <v>98.536397265787201</v>
      </c>
      <c r="E108" s="124">
        <v>4727.5155771717018</v>
      </c>
      <c r="F108" s="124">
        <f t="shared" si="3"/>
        <v>4628.9791799059149</v>
      </c>
      <c r="G108" s="124">
        <f t="shared" si="2"/>
        <v>4697.7353631267197</v>
      </c>
      <c r="H108" s="122"/>
      <c r="J108" s="157"/>
    </row>
    <row r="109" spans="1:10" s="153" customFormat="1" x14ac:dyDescent="0.25">
      <c r="A109" s="158" t="s">
        <v>160</v>
      </c>
      <c r="B109" s="163" t="s">
        <v>161</v>
      </c>
      <c r="C109" s="160" t="s">
        <v>21</v>
      </c>
      <c r="D109" s="124">
        <f>+D81+D96</f>
        <v>2378.7082927150946</v>
      </c>
      <c r="E109" s="124">
        <f>+E81+E96</f>
        <v>-1377.7489999999952</v>
      </c>
      <c r="F109" s="124">
        <f t="shared" si="3"/>
        <v>-3756.4572927150898</v>
      </c>
      <c r="G109" s="124">
        <f t="shared" si="2"/>
        <v>-157.92004863393362</v>
      </c>
      <c r="H109" s="122"/>
      <c r="J109" s="157"/>
    </row>
    <row r="110" spans="1:10" s="153" customFormat="1" ht="31.5" x14ac:dyDescent="0.25">
      <c r="A110" s="158" t="s">
        <v>162</v>
      </c>
      <c r="B110" s="161" t="s">
        <v>163</v>
      </c>
      <c r="C110" s="160" t="s">
        <v>21</v>
      </c>
      <c r="D110" s="124" t="s">
        <v>228</v>
      </c>
      <c r="E110" s="124" t="s">
        <v>228</v>
      </c>
      <c r="F110" s="120">
        <f t="shared" si="3"/>
        <v>0</v>
      </c>
      <c r="G110" s="121">
        <f t="shared" si="2"/>
        <v>0</v>
      </c>
      <c r="H110" s="122"/>
      <c r="J110" s="157"/>
    </row>
    <row r="111" spans="1:10" s="153" customFormat="1" ht="31.5" x14ac:dyDescent="0.25">
      <c r="A111" s="158" t="s">
        <v>164</v>
      </c>
      <c r="B111" s="164" t="s">
        <v>25</v>
      </c>
      <c r="C111" s="160" t="s">
        <v>21</v>
      </c>
      <c r="D111" s="124" t="s">
        <v>228</v>
      </c>
      <c r="E111" s="124" t="s">
        <v>228</v>
      </c>
      <c r="F111" s="120">
        <f t="shared" si="3"/>
        <v>0</v>
      </c>
      <c r="G111" s="121">
        <f t="shared" si="2"/>
        <v>0</v>
      </c>
      <c r="H111" s="122"/>
      <c r="J111" s="157"/>
    </row>
    <row r="112" spans="1:10" s="153" customFormat="1" ht="31.5" x14ac:dyDescent="0.25">
      <c r="A112" s="158" t="s">
        <v>165</v>
      </c>
      <c r="B112" s="164" t="s">
        <v>27</v>
      </c>
      <c r="C112" s="160" t="s">
        <v>21</v>
      </c>
      <c r="D112" s="124" t="s">
        <v>228</v>
      </c>
      <c r="E112" s="124" t="s">
        <v>228</v>
      </c>
      <c r="F112" s="120">
        <f t="shared" si="3"/>
        <v>0</v>
      </c>
      <c r="G112" s="121">
        <f t="shared" si="2"/>
        <v>0</v>
      </c>
      <c r="H112" s="122"/>
      <c r="J112" s="157"/>
    </row>
    <row r="113" spans="1:10" s="153" customFormat="1" ht="31.5" x14ac:dyDescent="0.25">
      <c r="A113" s="158" t="s">
        <v>166</v>
      </c>
      <c r="B113" s="164" t="s">
        <v>29</v>
      </c>
      <c r="C113" s="160" t="s">
        <v>21</v>
      </c>
      <c r="D113" s="124" t="s">
        <v>228</v>
      </c>
      <c r="E113" s="124" t="s">
        <v>228</v>
      </c>
      <c r="F113" s="120">
        <f t="shared" si="3"/>
        <v>0</v>
      </c>
      <c r="G113" s="121">
        <f t="shared" si="2"/>
        <v>0</v>
      </c>
      <c r="H113" s="122"/>
      <c r="J113" s="157"/>
    </row>
    <row r="114" spans="1:10" s="153" customFormat="1" x14ac:dyDescent="0.25">
      <c r="A114" s="158" t="s">
        <v>167</v>
      </c>
      <c r="B114" s="159" t="s">
        <v>31</v>
      </c>
      <c r="C114" s="160" t="s">
        <v>21</v>
      </c>
      <c r="D114" s="124" t="s">
        <v>228</v>
      </c>
      <c r="E114" s="124" t="s">
        <v>228</v>
      </c>
      <c r="F114" s="120">
        <f t="shared" si="3"/>
        <v>0</v>
      </c>
      <c r="G114" s="121">
        <f t="shared" si="2"/>
        <v>0</v>
      </c>
      <c r="H114" s="122"/>
      <c r="J114" s="157"/>
    </row>
    <row r="115" spans="1:10" s="153" customFormat="1" x14ac:dyDescent="0.25">
      <c r="A115" s="158" t="s">
        <v>168</v>
      </c>
      <c r="B115" s="159" t="s">
        <v>33</v>
      </c>
      <c r="C115" s="160" t="s">
        <v>21</v>
      </c>
      <c r="D115" s="124">
        <v>2127.4011280455784</v>
      </c>
      <c r="E115" s="124">
        <v>-2031.1469999999999</v>
      </c>
      <c r="F115" s="124">
        <f t="shared" si="3"/>
        <v>-4158.5481280455788</v>
      </c>
      <c r="G115" s="124">
        <f t="shared" si="2"/>
        <v>-195.47550639244017</v>
      </c>
      <c r="H115" s="122"/>
      <c r="J115" s="157"/>
    </row>
    <row r="116" spans="1:10" s="153" customFormat="1" x14ac:dyDescent="0.25">
      <c r="A116" s="158" t="s">
        <v>169</v>
      </c>
      <c r="B116" s="159" t="s">
        <v>35</v>
      </c>
      <c r="C116" s="160" t="s">
        <v>21</v>
      </c>
      <c r="D116" s="124" t="s">
        <v>228</v>
      </c>
      <c r="E116" s="124" t="s">
        <v>228</v>
      </c>
      <c r="F116" s="120">
        <f t="shared" si="3"/>
        <v>0</v>
      </c>
      <c r="G116" s="121">
        <f t="shared" si="2"/>
        <v>0</v>
      </c>
      <c r="H116" s="122"/>
      <c r="J116" s="157"/>
    </row>
    <row r="117" spans="1:10" s="153" customFormat="1" x14ac:dyDescent="0.25">
      <c r="A117" s="158" t="s">
        <v>170</v>
      </c>
      <c r="B117" s="159" t="s">
        <v>37</v>
      </c>
      <c r="C117" s="160" t="s">
        <v>21</v>
      </c>
      <c r="D117" s="124">
        <v>121.49817140485733</v>
      </c>
      <c r="E117" s="124">
        <v>80.602000000000004</v>
      </c>
      <c r="F117" s="124">
        <f t="shared" si="3"/>
        <v>-40.896171404857327</v>
      </c>
      <c r="G117" s="124">
        <f t="shared" si="2"/>
        <v>-33.659906920395308</v>
      </c>
      <c r="H117" s="122"/>
      <c r="J117" s="157"/>
    </row>
    <row r="118" spans="1:10" s="153" customFormat="1" x14ac:dyDescent="0.25">
      <c r="A118" s="158" t="s">
        <v>171</v>
      </c>
      <c r="B118" s="159" t="s">
        <v>39</v>
      </c>
      <c r="C118" s="160" t="s">
        <v>21</v>
      </c>
      <c r="D118" s="124">
        <v>0</v>
      </c>
      <c r="E118" s="124">
        <v>0</v>
      </c>
      <c r="F118" s="124">
        <f t="shared" si="3"/>
        <v>0</v>
      </c>
      <c r="G118" s="124">
        <f t="shared" si="2"/>
        <v>0</v>
      </c>
      <c r="H118" s="122"/>
      <c r="J118" s="157"/>
    </row>
    <row r="119" spans="1:10" s="153" customFormat="1" x14ac:dyDescent="0.25">
      <c r="A119" s="158" t="s">
        <v>172</v>
      </c>
      <c r="B119" s="159" t="s">
        <v>41</v>
      </c>
      <c r="C119" s="160" t="s">
        <v>21</v>
      </c>
      <c r="D119" s="124" t="s">
        <v>228</v>
      </c>
      <c r="E119" s="124" t="s">
        <v>228</v>
      </c>
      <c r="F119" s="120">
        <f t="shared" si="3"/>
        <v>0</v>
      </c>
      <c r="G119" s="121">
        <f t="shared" si="2"/>
        <v>0</v>
      </c>
      <c r="H119" s="122"/>
      <c r="J119" s="157"/>
    </row>
    <row r="120" spans="1:10" s="153" customFormat="1" ht="31.5" x14ac:dyDescent="0.25">
      <c r="A120" s="158" t="s">
        <v>173</v>
      </c>
      <c r="B120" s="161" t="s">
        <v>43</v>
      </c>
      <c r="C120" s="160" t="s">
        <v>21</v>
      </c>
      <c r="D120" s="124" t="s">
        <v>228</v>
      </c>
      <c r="E120" s="124" t="s">
        <v>228</v>
      </c>
      <c r="F120" s="120">
        <f t="shared" si="3"/>
        <v>0</v>
      </c>
      <c r="G120" s="121">
        <f t="shared" si="2"/>
        <v>0</v>
      </c>
      <c r="H120" s="122"/>
      <c r="J120" s="157"/>
    </row>
    <row r="121" spans="1:10" s="153" customFormat="1" x14ac:dyDescent="0.25">
      <c r="A121" s="158" t="s">
        <v>174</v>
      </c>
      <c r="B121" s="162" t="s">
        <v>45</v>
      </c>
      <c r="C121" s="160" t="s">
        <v>21</v>
      </c>
      <c r="D121" s="124" t="s">
        <v>228</v>
      </c>
      <c r="E121" s="124" t="s">
        <v>228</v>
      </c>
      <c r="F121" s="120">
        <f t="shared" si="3"/>
        <v>0</v>
      </c>
      <c r="G121" s="121">
        <f t="shared" si="2"/>
        <v>0</v>
      </c>
      <c r="H121" s="122"/>
      <c r="J121" s="157"/>
    </row>
    <row r="122" spans="1:10" s="153" customFormat="1" x14ac:dyDescent="0.25">
      <c r="A122" s="158" t="s">
        <v>175</v>
      </c>
      <c r="B122" s="162" t="s">
        <v>47</v>
      </c>
      <c r="C122" s="160" t="s">
        <v>21</v>
      </c>
      <c r="D122" s="124" t="s">
        <v>228</v>
      </c>
      <c r="E122" s="124" t="s">
        <v>228</v>
      </c>
      <c r="F122" s="120">
        <f t="shared" si="3"/>
        <v>0</v>
      </c>
      <c r="G122" s="121">
        <f t="shared" si="2"/>
        <v>0</v>
      </c>
      <c r="H122" s="122"/>
      <c r="J122" s="157"/>
    </row>
    <row r="123" spans="1:10" s="153" customFormat="1" x14ac:dyDescent="0.25">
      <c r="A123" s="158" t="s">
        <v>176</v>
      </c>
      <c r="B123" s="159" t="s">
        <v>49</v>
      </c>
      <c r="C123" s="160" t="s">
        <v>21</v>
      </c>
      <c r="D123" s="124">
        <v>129.80899326465902</v>
      </c>
      <c r="E123" s="124">
        <v>572.7960000000046</v>
      </c>
      <c r="F123" s="124">
        <f t="shared" si="3"/>
        <v>442.98700673534557</v>
      </c>
      <c r="G123" s="124">
        <f t="shared" si="2"/>
        <v>341.26064426997635</v>
      </c>
      <c r="H123" s="122"/>
      <c r="J123" s="157"/>
    </row>
    <row r="124" spans="1:10" s="153" customFormat="1" x14ac:dyDescent="0.25">
      <c r="A124" s="158" t="s">
        <v>177</v>
      </c>
      <c r="B124" s="163" t="s">
        <v>178</v>
      </c>
      <c r="C124" s="160" t="s">
        <v>21</v>
      </c>
      <c r="D124" s="124">
        <f>+D130+D138+D132+D133</f>
        <v>274.68162892573514</v>
      </c>
      <c r="E124" s="124">
        <f>+E130+E138+E132+E133</f>
        <v>117.876</v>
      </c>
      <c r="F124" s="124">
        <f t="shared" si="3"/>
        <v>-156.80562892573514</v>
      </c>
      <c r="G124" s="124">
        <f t="shared" si="2"/>
        <v>-57.086318272901394</v>
      </c>
      <c r="H124" s="122"/>
      <c r="J124" s="157"/>
    </row>
    <row r="125" spans="1:10" s="153" customFormat="1" x14ac:dyDescent="0.25">
      <c r="A125" s="158" t="s">
        <v>179</v>
      </c>
      <c r="B125" s="159" t="s">
        <v>23</v>
      </c>
      <c r="C125" s="160" t="s">
        <v>21</v>
      </c>
      <c r="D125" s="124" t="s">
        <v>228</v>
      </c>
      <c r="E125" s="124" t="s">
        <v>228</v>
      </c>
      <c r="F125" s="120">
        <f t="shared" si="3"/>
        <v>0</v>
      </c>
      <c r="G125" s="121">
        <f t="shared" si="2"/>
        <v>0</v>
      </c>
      <c r="H125" s="122"/>
      <c r="J125" s="157"/>
    </row>
    <row r="126" spans="1:10" s="153" customFormat="1" ht="31.5" x14ac:dyDescent="0.25">
      <c r="A126" s="158" t="s">
        <v>180</v>
      </c>
      <c r="B126" s="164" t="s">
        <v>25</v>
      </c>
      <c r="C126" s="160" t="s">
        <v>21</v>
      </c>
      <c r="D126" s="124" t="s">
        <v>228</v>
      </c>
      <c r="E126" s="124" t="s">
        <v>228</v>
      </c>
      <c r="F126" s="120">
        <f t="shared" si="3"/>
        <v>0</v>
      </c>
      <c r="G126" s="121">
        <f t="shared" si="2"/>
        <v>0</v>
      </c>
      <c r="H126" s="122"/>
      <c r="J126" s="157"/>
    </row>
    <row r="127" spans="1:10" s="153" customFormat="1" ht="31.5" x14ac:dyDescent="0.25">
      <c r="A127" s="158" t="s">
        <v>181</v>
      </c>
      <c r="B127" s="164" t="s">
        <v>27</v>
      </c>
      <c r="C127" s="160" t="s">
        <v>21</v>
      </c>
      <c r="D127" s="124" t="s">
        <v>228</v>
      </c>
      <c r="E127" s="124" t="s">
        <v>228</v>
      </c>
      <c r="F127" s="120">
        <f t="shared" si="3"/>
        <v>0</v>
      </c>
      <c r="G127" s="121">
        <f t="shared" si="2"/>
        <v>0</v>
      </c>
      <c r="H127" s="122"/>
      <c r="J127" s="157"/>
    </row>
    <row r="128" spans="1:10" s="153" customFormat="1" ht="31.5" x14ac:dyDescent="0.25">
      <c r="A128" s="158" t="s">
        <v>182</v>
      </c>
      <c r="B128" s="164" t="s">
        <v>29</v>
      </c>
      <c r="C128" s="160" t="s">
        <v>21</v>
      </c>
      <c r="D128" s="124" t="s">
        <v>228</v>
      </c>
      <c r="E128" s="124" t="s">
        <v>228</v>
      </c>
      <c r="F128" s="120">
        <f t="shared" si="3"/>
        <v>0</v>
      </c>
      <c r="G128" s="121">
        <f t="shared" si="2"/>
        <v>0</v>
      </c>
      <c r="H128" s="122"/>
      <c r="J128" s="157"/>
    </row>
    <row r="129" spans="1:10" s="153" customFormat="1" x14ac:dyDescent="0.25">
      <c r="A129" s="158" t="s">
        <v>183</v>
      </c>
      <c r="B129" s="161" t="s">
        <v>184</v>
      </c>
      <c r="C129" s="160" t="s">
        <v>21</v>
      </c>
      <c r="D129" s="124" t="s">
        <v>228</v>
      </c>
      <c r="E129" s="124" t="s">
        <v>228</v>
      </c>
      <c r="F129" s="120">
        <f t="shared" si="3"/>
        <v>0</v>
      </c>
      <c r="G129" s="121">
        <f t="shared" si="2"/>
        <v>0</v>
      </c>
      <c r="H129" s="122"/>
      <c r="J129" s="157"/>
    </row>
    <row r="130" spans="1:10" s="153" customFormat="1" x14ac:dyDescent="0.25">
      <c r="A130" s="158" t="s">
        <v>185</v>
      </c>
      <c r="B130" s="161" t="s">
        <v>186</v>
      </c>
      <c r="C130" s="160" t="s">
        <v>21</v>
      </c>
      <c r="D130" s="124">
        <v>233.8640355378119</v>
      </c>
      <c r="E130" s="124">
        <v>104.042</v>
      </c>
      <c r="F130" s="124">
        <f t="shared" si="3"/>
        <v>-129.8220355378119</v>
      </c>
      <c r="G130" s="124">
        <f t="shared" si="2"/>
        <v>-55.511757179449617</v>
      </c>
      <c r="H130" s="122"/>
      <c r="J130" s="157"/>
    </row>
    <row r="131" spans="1:10" s="153" customFormat="1" x14ac:dyDescent="0.25">
      <c r="A131" s="158" t="s">
        <v>187</v>
      </c>
      <c r="B131" s="161" t="s">
        <v>188</v>
      </c>
      <c r="C131" s="160" t="s">
        <v>21</v>
      </c>
      <c r="D131" s="124" t="s">
        <v>228</v>
      </c>
      <c r="E131" s="124" t="s">
        <v>228</v>
      </c>
      <c r="F131" s="120">
        <f t="shared" si="3"/>
        <v>0</v>
      </c>
      <c r="G131" s="121">
        <f t="shared" si="2"/>
        <v>0</v>
      </c>
      <c r="H131" s="122"/>
      <c r="J131" s="157"/>
    </row>
    <row r="132" spans="1:10" s="153" customFormat="1" x14ac:dyDescent="0.25">
      <c r="A132" s="158" t="s">
        <v>189</v>
      </c>
      <c r="B132" s="161" t="s">
        <v>190</v>
      </c>
      <c r="C132" s="160" t="s">
        <v>21</v>
      </c>
      <c r="D132" s="124">
        <v>0</v>
      </c>
      <c r="E132" s="124">
        <v>0</v>
      </c>
      <c r="F132" s="211">
        <f t="shared" si="3"/>
        <v>0</v>
      </c>
      <c r="G132" s="212">
        <f t="shared" si="2"/>
        <v>0</v>
      </c>
      <c r="H132" s="122"/>
      <c r="J132" s="157"/>
    </row>
    <row r="133" spans="1:10" s="153" customFormat="1" x14ac:dyDescent="0.25">
      <c r="A133" s="158" t="s">
        <v>191</v>
      </c>
      <c r="B133" s="161" t="s">
        <v>192</v>
      </c>
      <c r="C133" s="160" t="s">
        <v>21</v>
      </c>
      <c r="D133" s="124">
        <v>0</v>
      </c>
      <c r="E133" s="124">
        <v>0</v>
      </c>
      <c r="F133" s="211">
        <f t="shared" si="3"/>
        <v>0</v>
      </c>
      <c r="G133" s="212">
        <f t="shared" si="2"/>
        <v>0</v>
      </c>
      <c r="H133" s="122"/>
      <c r="J133" s="157"/>
    </row>
    <row r="134" spans="1:10" s="153" customFormat="1" x14ac:dyDescent="0.25">
      <c r="A134" s="158" t="s">
        <v>193</v>
      </c>
      <c r="B134" s="161" t="s">
        <v>194</v>
      </c>
      <c r="C134" s="160" t="s">
        <v>21</v>
      </c>
      <c r="D134" s="124" t="s">
        <v>228</v>
      </c>
      <c r="E134" s="124" t="s">
        <v>228</v>
      </c>
      <c r="F134" s="120">
        <f t="shared" si="3"/>
        <v>0</v>
      </c>
      <c r="G134" s="121">
        <f t="shared" si="2"/>
        <v>0</v>
      </c>
      <c r="H134" s="122"/>
      <c r="J134" s="157"/>
    </row>
    <row r="135" spans="1:10" s="153" customFormat="1" ht="31.5" x14ac:dyDescent="0.25">
      <c r="A135" s="158" t="s">
        <v>195</v>
      </c>
      <c r="B135" s="161" t="s">
        <v>43</v>
      </c>
      <c r="C135" s="160" t="s">
        <v>21</v>
      </c>
      <c r="D135" s="124" t="s">
        <v>228</v>
      </c>
      <c r="E135" s="124" t="s">
        <v>228</v>
      </c>
      <c r="F135" s="120">
        <f t="shared" si="3"/>
        <v>0</v>
      </c>
      <c r="G135" s="121">
        <f t="shared" si="2"/>
        <v>0</v>
      </c>
      <c r="H135" s="122"/>
      <c r="J135" s="157"/>
    </row>
    <row r="136" spans="1:10" s="153" customFormat="1" x14ac:dyDescent="0.25">
      <c r="A136" s="158" t="s">
        <v>196</v>
      </c>
      <c r="B136" s="162" t="s">
        <v>197</v>
      </c>
      <c r="C136" s="160" t="s">
        <v>21</v>
      </c>
      <c r="D136" s="124" t="s">
        <v>228</v>
      </c>
      <c r="E136" s="124" t="s">
        <v>228</v>
      </c>
      <c r="F136" s="120">
        <f t="shared" si="3"/>
        <v>0</v>
      </c>
      <c r="G136" s="121">
        <f t="shared" si="2"/>
        <v>0</v>
      </c>
      <c r="H136" s="122"/>
      <c r="J136" s="157"/>
    </row>
    <row r="137" spans="1:10" s="153" customFormat="1" x14ac:dyDescent="0.25">
      <c r="A137" s="158" t="s">
        <v>198</v>
      </c>
      <c r="B137" s="162" t="s">
        <v>47</v>
      </c>
      <c r="C137" s="160" t="s">
        <v>21</v>
      </c>
      <c r="D137" s="124" t="s">
        <v>228</v>
      </c>
      <c r="E137" s="124" t="s">
        <v>228</v>
      </c>
      <c r="F137" s="120">
        <f t="shared" si="3"/>
        <v>0</v>
      </c>
      <c r="G137" s="121">
        <f t="shared" si="2"/>
        <v>0</v>
      </c>
      <c r="H137" s="122"/>
      <c r="J137" s="157"/>
    </row>
    <row r="138" spans="1:10" s="153" customFormat="1" x14ac:dyDescent="0.25">
      <c r="A138" s="158" t="s">
        <v>199</v>
      </c>
      <c r="B138" s="161" t="s">
        <v>200</v>
      </c>
      <c r="C138" s="160" t="s">
        <v>21</v>
      </c>
      <c r="D138" s="124">
        <v>40.81759338792326</v>
      </c>
      <c r="E138" s="124">
        <v>13.834000000000003</v>
      </c>
      <c r="F138" s="124">
        <f t="shared" si="3"/>
        <v>-26.983593387923257</v>
      </c>
      <c r="G138" s="124">
        <f t="shared" si="2"/>
        <v>-66.10775194773467</v>
      </c>
      <c r="H138" s="122"/>
      <c r="J138" s="157"/>
    </row>
    <row r="139" spans="1:10" s="153" customFormat="1" x14ac:dyDescent="0.25">
      <c r="A139" s="158" t="s">
        <v>201</v>
      </c>
      <c r="B139" s="163" t="s">
        <v>202</v>
      </c>
      <c r="C139" s="160" t="s">
        <v>21</v>
      </c>
      <c r="D139" s="124">
        <f>+D109-D124</f>
        <v>2104.0266637893592</v>
      </c>
      <c r="E139" s="124">
        <f>+E109-E124</f>
        <v>-1495.6249999999952</v>
      </c>
      <c r="F139" s="124">
        <f t="shared" si="3"/>
        <v>-3599.6516637893546</v>
      </c>
      <c r="G139" s="124">
        <f t="shared" si="2"/>
        <v>-171.08393756314712</v>
      </c>
      <c r="H139" s="122"/>
      <c r="J139" s="157"/>
    </row>
    <row r="140" spans="1:10" s="153" customFormat="1" x14ac:dyDescent="0.25">
      <c r="A140" s="158" t="s">
        <v>203</v>
      </c>
      <c r="B140" s="159" t="s">
        <v>23</v>
      </c>
      <c r="C140" s="160" t="s">
        <v>21</v>
      </c>
      <c r="D140" s="124" t="s">
        <v>228</v>
      </c>
      <c r="E140" s="124" t="s">
        <v>228</v>
      </c>
      <c r="F140" s="120">
        <f t="shared" si="3"/>
        <v>0</v>
      </c>
      <c r="G140" s="120">
        <f t="shared" si="2"/>
        <v>0</v>
      </c>
      <c r="H140" s="122"/>
      <c r="J140" s="157"/>
    </row>
    <row r="141" spans="1:10" s="153" customFormat="1" ht="31.5" x14ac:dyDescent="0.25">
      <c r="A141" s="158" t="s">
        <v>204</v>
      </c>
      <c r="B141" s="164" t="s">
        <v>25</v>
      </c>
      <c r="C141" s="160" t="s">
        <v>21</v>
      </c>
      <c r="D141" s="124" t="s">
        <v>228</v>
      </c>
      <c r="E141" s="124" t="s">
        <v>228</v>
      </c>
      <c r="F141" s="120">
        <f t="shared" si="3"/>
        <v>0</v>
      </c>
      <c r="G141" s="120">
        <f t="shared" si="2"/>
        <v>0</v>
      </c>
      <c r="H141" s="122"/>
      <c r="J141" s="157"/>
    </row>
    <row r="142" spans="1:10" s="153" customFormat="1" ht="31.5" x14ac:dyDescent="0.25">
      <c r="A142" s="158" t="s">
        <v>205</v>
      </c>
      <c r="B142" s="164" t="s">
        <v>27</v>
      </c>
      <c r="C142" s="160" t="s">
        <v>21</v>
      </c>
      <c r="D142" s="124" t="s">
        <v>228</v>
      </c>
      <c r="E142" s="124" t="s">
        <v>228</v>
      </c>
      <c r="F142" s="120">
        <f t="shared" si="3"/>
        <v>0</v>
      </c>
      <c r="G142" s="120">
        <f t="shared" ref="G142:G158" si="7">IFERROR(F142/D142*100,0)</f>
        <v>0</v>
      </c>
      <c r="H142" s="122"/>
      <c r="J142" s="157"/>
    </row>
    <row r="143" spans="1:10" s="153" customFormat="1" ht="31.5" x14ac:dyDescent="0.25">
      <c r="A143" s="158" t="s">
        <v>206</v>
      </c>
      <c r="B143" s="164" t="s">
        <v>29</v>
      </c>
      <c r="C143" s="160" t="s">
        <v>21</v>
      </c>
      <c r="D143" s="124" t="s">
        <v>228</v>
      </c>
      <c r="E143" s="124" t="s">
        <v>228</v>
      </c>
      <c r="F143" s="120">
        <f t="shared" si="3"/>
        <v>0</v>
      </c>
      <c r="G143" s="120">
        <f t="shared" si="7"/>
        <v>0</v>
      </c>
      <c r="H143" s="122"/>
      <c r="J143" s="157"/>
    </row>
    <row r="144" spans="1:10" s="153" customFormat="1" x14ac:dyDescent="0.25">
      <c r="A144" s="158" t="s">
        <v>207</v>
      </c>
      <c r="B144" s="159" t="s">
        <v>31</v>
      </c>
      <c r="C144" s="160" t="s">
        <v>21</v>
      </c>
      <c r="D144" s="124" t="s">
        <v>228</v>
      </c>
      <c r="E144" s="124" t="s">
        <v>228</v>
      </c>
      <c r="F144" s="120">
        <f t="shared" si="3"/>
        <v>0</v>
      </c>
      <c r="G144" s="120">
        <f t="shared" si="7"/>
        <v>0</v>
      </c>
      <c r="H144" s="122"/>
      <c r="J144" s="157"/>
    </row>
    <row r="145" spans="1:10" s="153" customFormat="1" x14ac:dyDescent="0.25">
      <c r="A145" s="158" t="s">
        <v>208</v>
      </c>
      <c r="B145" s="159" t="s">
        <v>33</v>
      </c>
      <c r="C145" s="160" t="s">
        <v>21</v>
      </c>
      <c r="D145" s="124">
        <f>+D115-D130</f>
        <v>1893.5370925077664</v>
      </c>
      <c r="E145" s="124">
        <f>+E115-E130</f>
        <v>-2135.1889999999999</v>
      </c>
      <c r="F145" s="124">
        <f t="shared" si="3"/>
        <v>-4028.7260925077662</v>
      </c>
      <c r="G145" s="124">
        <f t="shared" si="7"/>
        <v>-212.76193154326828</v>
      </c>
      <c r="H145" s="122"/>
      <c r="J145" s="157"/>
    </row>
    <row r="146" spans="1:10" s="153" customFormat="1" x14ac:dyDescent="0.25">
      <c r="A146" s="158" t="s">
        <v>209</v>
      </c>
      <c r="B146" s="159" t="s">
        <v>35</v>
      </c>
      <c r="C146" s="160" t="s">
        <v>21</v>
      </c>
      <c r="D146" s="124" t="s">
        <v>228</v>
      </c>
      <c r="E146" s="124" t="s">
        <v>228</v>
      </c>
      <c r="F146" s="120">
        <f t="shared" si="3"/>
        <v>0</v>
      </c>
      <c r="G146" s="120">
        <f t="shared" si="7"/>
        <v>0</v>
      </c>
      <c r="H146" s="122"/>
      <c r="J146" s="157"/>
    </row>
    <row r="147" spans="1:10" s="153" customFormat="1" x14ac:dyDescent="0.25">
      <c r="A147" s="158" t="s">
        <v>210</v>
      </c>
      <c r="B147" s="161" t="s">
        <v>37</v>
      </c>
      <c r="C147" s="160" t="s">
        <v>21</v>
      </c>
      <c r="D147" s="124">
        <f t="shared" ref="D147" si="8">+D117-D132</f>
        <v>121.49817140485733</v>
      </c>
      <c r="E147" s="124">
        <f t="shared" ref="E147:E148" si="9">+E117-E132</f>
        <v>80.602000000000004</v>
      </c>
      <c r="F147" s="124">
        <f t="shared" si="3"/>
        <v>-40.896171404857327</v>
      </c>
      <c r="G147" s="124">
        <f t="shared" si="7"/>
        <v>-33.659906920395308</v>
      </c>
      <c r="H147" s="122"/>
      <c r="J147" s="157"/>
    </row>
    <row r="148" spans="1:10" s="153" customFormat="1" x14ac:dyDescent="0.25">
      <c r="A148" s="158" t="s">
        <v>211</v>
      </c>
      <c r="B148" s="159" t="s">
        <v>39</v>
      </c>
      <c r="C148" s="160" t="s">
        <v>21</v>
      </c>
      <c r="D148" s="124">
        <f t="shared" ref="D148" si="10">+D118-D133</f>
        <v>0</v>
      </c>
      <c r="E148" s="124">
        <f t="shared" si="9"/>
        <v>0</v>
      </c>
      <c r="F148" s="124">
        <f t="shared" si="3"/>
        <v>0</v>
      </c>
      <c r="G148" s="124">
        <f t="shared" si="7"/>
        <v>0</v>
      </c>
      <c r="H148" s="122"/>
      <c r="J148" s="157"/>
    </row>
    <row r="149" spans="1:10" s="153" customFormat="1" x14ac:dyDescent="0.25">
      <c r="A149" s="158" t="s">
        <v>212</v>
      </c>
      <c r="B149" s="159" t="s">
        <v>41</v>
      </c>
      <c r="C149" s="160" t="s">
        <v>21</v>
      </c>
      <c r="D149" s="124" t="s">
        <v>228</v>
      </c>
      <c r="E149" s="124" t="s">
        <v>228</v>
      </c>
      <c r="F149" s="120">
        <f t="shared" si="3"/>
        <v>0</v>
      </c>
      <c r="G149" s="120">
        <f t="shared" si="7"/>
        <v>0</v>
      </c>
      <c r="H149" s="122"/>
      <c r="J149" s="157"/>
    </row>
    <row r="150" spans="1:10" s="153" customFormat="1" ht="31.5" x14ac:dyDescent="0.25">
      <c r="A150" s="158" t="s">
        <v>213</v>
      </c>
      <c r="B150" s="161" t="s">
        <v>43</v>
      </c>
      <c r="C150" s="160" t="s">
        <v>21</v>
      </c>
      <c r="D150" s="124" t="s">
        <v>228</v>
      </c>
      <c r="E150" s="124" t="s">
        <v>228</v>
      </c>
      <c r="F150" s="120">
        <f t="shared" si="3"/>
        <v>0</v>
      </c>
      <c r="G150" s="120">
        <f t="shared" si="7"/>
        <v>0</v>
      </c>
      <c r="H150" s="122"/>
      <c r="J150" s="157"/>
    </row>
    <row r="151" spans="1:10" s="153" customFormat="1" x14ac:dyDescent="0.25">
      <c r="A151" s="158" t="s">
        <v>214</v>
      </c>
      <c r="B151" s="162" t="s">
        <v>45</v>
      </c>
      <c r="C151" s="160" t="s">
        <v>21</v>
      </c>
      <c r="D151" s="124" t="s">
        <v>228</v>
      </c>
      <c r="E151" s="124" t="s">
        <v>228</v>
      </c>
      <c r="F151" s="120">
        <f t="shared" si="3"/>
        <v>0</v>
      </c>
      <c r="G151" s="120">
        <f t="shared" si="7"/>
        <v>0</v>
      </c>
      <c r="H151" s="122"/>
      <c r="J151" s="157"/>
    </row>
    <row r="152" spans="1:10" s="153" customFormat="1" x14ac:dyDescent="0.25">
      <c r="A152" s="158" t="s">
        <v>215</v>
      </c>
      <c r="B152" s="162" t="s">
        <v>47</v>
      </c>
      <c r="C152" s="160" t="s">
        <v>21</v>
      </c>
      <c r="D152" s="124" t="s">
        <v>228</v>
      </c>
      <c r="E152" s="124" t="s">
        <v>228</v>
      </c>
      <c r="F152" s="120">
        <f t="shared" ref="F152:F215" si="11">+SUM(E152)-SUM(D152)</f>
        <v>0</v>
      </c>
      <c r="G152" s="120">
        <f t="shared" si="7"/>
        <v>0</v>
      </c>
      <c r="H152" s="122"/>
      <c r="J152" s="157"/>
    </row>
    <row r="153" spans="1:10" s="153" customFormat="1" x14ac:dyDescent="0.25">
      <c r="A153" s="158" t="s">
        <v>216</v>
      </c>
      <c r="B153" s="159" t="s">
        <v>49</v>
      </c>
      <c r="C153" s="160" t="s">
        <v>21</v>
      </c>
      <c r="D153" s="124">
        <f>+D123-D138</f>
        <v>88.991399876735755</v>
      </c>
      <c r="E153" s="124">
        <f>+E123-E138</f>
        <v>558.96200000000454</v>
      </c>
      <c r="F153" s="124">
        <f t="shared" si="11"/>
        <v>469.97060012326881</v>
      </c>
      <c r="G153" s="124">
        <f t="shared" si="7"/>
        <v>528.10788545211892</v>
      </c>
      <c r="H153" s="122"/>
      <c r="J153" s="157"/>
    </row>
    <row r="154" spans="1:10" s="153" customFormat="1" x14ac:dyDescent="0.25">
      <c r="A154" s="158" t="s">
        <v>217</v>
      </c>
      <c r="B154" s="163" t="s">
        <v>218</v>
      </c>
      <c r="C154" s="160" t="s">
        <v>21</v>
      </c>
      <c r="D154" s="124">
        <v>2104.0266637893592</v>
      </c>
      <c r="E154" s="124">
        <v>0</v>
      </c>
      <c r="F154" s="124">
        <f t="shared" si="11"/>
        <v>-2104.0266637893592</v>
      </c>
      <c r="G154" s="124">
        <f t="shared" si="7"/>
        <v>-100</v>
      </c>
      <c r="H154" s="122"/>
      <c r="J154" s="157"/>
    </row>
    <row r="155" spans="1:10" s="153" customFormat="1" x14ac:dyDescent="0.25">
      <c r="A155" s="158" t="s">
        <v>219</v>
      </c>
      <c r="B155" s="161" t="s">
        <v>220</v>
      </c>
      <c r="C155" s="160" t="s">
        <v>21</v>
      </c>
      <c r="D155" s="124">
        <v>1208.1222728600001</v>
      </c>
      <c r="E155" s="124">
        <v>0</v>
      </c>
      <c r="F155" s="124">
        <f t="shared" si="11"/>
        <v>-1208.1222728600001</v>
      </c>
      <c r="G155" s="124">
        <f t="shared" si="7"/>
        <v>-100</v>
      </c>
      <c r="H155" s="122"/>
      <c r="J155" s="157"/>
    </row>
    <row r="156" spans="1:10" s="153" customFormat="1" x14ac:dyDescent="0.25">
      <c r="A156" s="158" t="s">
        <v>221</v>
      </c>
      <c r="B156" s="161" t="s">
        <v>222</v>
      </c>
      <c r="C156" s="160" t="s">
        <v>21</v>
      </c>
      <c r="D156" s="124">
        <v>51.854660311863789</v>
      </c>
      <c r="E156" s="124">
        <v>0</v>
      </c>
      <c r="F156" s="124">
        <f t="shared" si="11"/>
        <v>-51.854660311863789</v>
      </c>
      <c r="G156" s="124">
        <f t="shared" si="7"/>
        <v>-100</v>
      </c>
      <c r="H156" s="122"/>
      <c r="J156" s="157"/>
    </row>
    <row r="157" spans="1:10" s="153" customFormat="1" x14ac:dyDescent="0.25">
      <c r="A157" s="158" t="s">
        <v>223</v>
      </c>
      <c r="B157" s="161" t="s">
        <v>224</v>
      </c>
      <c r="C157" s="160" t="s">
        <v>21</v>
      </c>
      <c r="D157" s="124">
        <v>0</v>
      </c>
      <c r="E157" s="124">
        <v>0</v>
      </c>
      <c r="F157" s="124">
        <f t="shared" si="11"/>
        <v>0</v>
      </c>
      <c r="G157" s="124">
        <f t="shared" si="7"/>
        <v>0</v>
      </c>
      <c r="H157" s="122"/>
      <c r="J157" s="157"/>
    </row>
    <row r="158" spans="1:10" s="153" customFormat="1" ht="16.5" thickBot="1" x14ac:dyDescent="0.3">
      <c r="A158" s="171" t="s">
        <v>225</v>
      </c>
      <c r="B158" s="161" t="s">
        <v>226</v>
      </c>
      <c r="C158" s="160" t="s">
        <v>21</v>
      </c>
      <c r="D158" s="130">
        <f>+D154-D155-D156-D157</f>
        <v>844.04973061749536</v>
      </c>
      <c r="E158" s="130">
        <f>+E154-E155-E156-E157</f>
        <v>0</v>
      </c>
      <c r="F158" s="130">
        <f t="shared" si="11"/>
        <v>-844.04973061749536</v>
      </c>
      <c r="G158" s="130">
        <f t="shared" si="7"/>
        <v>-100</v>
      </c>
      <c r="H158" s="131"/>
      <c r="J158" s="157"/>
    </row>
    <row r="159" spans="1:10" s="153" customFormat="1" x14ac:dyDescent="0.25">
      <c r="A159" s="154" t="s">
        <v>227</v>
      </c>
      <c r="B159" s="155" t="s">
        <v>112</v>
      </c>
      <c r="C159" s="156" t="s">
        <v>228</v>
      </c>
      <c r="D159" s="116" t="s">
        <v>228</v>
      </c>
      <c r="E159" s="116" t="s">
        <v>228</v>
      </c>
      <c r="F159" s="87" t="s">
        <v>228</v>
      </c>
      <c r="G159" s="116" t="s">
        <v>228</v>
      </c>
      <c r="H159" s="129"/>
      <c r="J159" s="157"/>
    </row>
    <row r="160" spans="1:10" s="153" customFormat="1" ht="31.5" x14ac:dyDescent="0.25">
      <c r="A160" s="158" t="s">
        <v>229</v>
      </c>
      <c r="B160" s="161" t="s">
        <v>230</v>
      </c>
      <c r="C160" s="160" t="s">
        <v>21</v>
      </c>
      <c r="D160" s="124">
        <f>D109+D105+D69</f>
        <v>3860.4202245645665</v>
      </c>
      <c r="E160" s="124">
        <f>E109+E105+E69</f>
        <v>-139.56099984979551</v>
      </c>
      <c r="F160" s="124">
        <f t="shared" si="11"/>
        <v>-3999.9812244143623</v>
      </c>
      <c r="G160" s="124">
        <f t="shared" ref="G160:G165" si="12">IFERROR(F160/D160*100,0)</f>
        <v>-103.61517637281412</v>
      </c>
      <c r="H160" s="122"/>
      <c r="J160" s="157"/>
    </row>
    <row r="161" spans="1:10" s="153" customFormat="1" x14ac:dyDescent="0.25">
      <c r="A161" s="158" t="s">
        <v>231</v>
      </c>
      <c r="B161" s="161" t="s">
        <v>232</v>
      </c>
      <c r="C161" s="160" t="s">
        <v>21</v>
      </c>
      <c r="D161" s="124">
        <v>1236.6652520899997</v>
      </c>
      <c r="E161" s="124">
        <v>1236.6652520899997</v>
      </c>
      <c r="F161" s="124">
        <f t="shared" si="11"/>
        <v>0</v>
      </c>
      <c r="G161" s="124">
        <f t="shared" si="12"/>
        <v>0</v>
      </c>
      <c r="H161" s="122"/>
      <c r="J161" s="157"/>
    </row>
    <row r="162" spans="1:10" s="153" customFormat="1" x14ac:dyDescent="0.25">
      <c r="A162" s="158" t="s">
        <v>233</v>
      </c>
      <c r="B162" s="164" t="s">
        <v>234</v>
      </c>
      <c r="C162" s="160" t="s">
        <v>21</v>
      </c>
      <c r="D162" s="124">
        <v>623.56877574999987</v>
      </c>
      <c r="E162" s="124">
        <v>623.56877574999987</v>
      </c>
      <c r="F162" s="124">
        <f t="shared" si="11"/>
        <v>0</v>
      </c>
      <c r="G162" s="124">
        <f t="shared" si="12"/>
        <v>0</v>
      </c>
      <c r="H162" s="122"/>
      <c r="J162" s="157"/>
    </row>
    <row r="163" spans="1:10" s="153" customFormat="1" x14ac:dyDescent="0.25">
      <c r="A163" s="158" t="s">
        <v>235</v>
      </c>
      <c r="B163" s="161" t="s">
        <v>236</v>
      </c>
      <c r="C163" s="160" t="s">
        <v>21</v>
      </c>
      <c r="D163" s="124">
        <v>768.78252912000005</v>
      </c>
      <c r="E163" s="124">
        <v>281.37656871999945</v>
      </c>
      <c r="F163" s="124">
        <f t="shared" si="11"/>
        <v>-487.40596040000059</v>
      </c>
      <c r="G163" s="124">
        <f t="shared" si="12"/>
        <v>-63.399718637976612</v>
      </c>
      <c r="H163" s="122"/>
      <c r="J163" s="157"/>
    </row>
    <row r="164" spans="1:10" s="153" customFormat="1" x14ac:dyDescent="0.25">
      <c r="A164" s="167" t="s">
        <v>237</v>
      </c>
      <c r="B164" s="164" t="s">
        <v>238</v>
      </c>
      <c r="C164" s="160" t="s">
        <v>21</v>
      </c>
      <c r="D164" s="127">
        <v>73.455945250000013</v>
      </c>
      <c r="E164" s="127">
        <v>116.06037972999978</v>
      </c>
      <c r="F164" s="127">
        <f t="shared" si="11"/>
        <v>42.604434479999767</v>
      </c>
      <c r="G164" s="127">
        <f t="shared" si="12"/>
        <v>57.999981260876574</v>
      </c>
      <c r="H164" s="128"/>
      <c r="J164" s="157"/>
    </row>
    <row r="165" spans="1:10" s="153" customFormat="1" ht="32.25" thickBot="1" x14ac:dyDescent="0.3">
      <c r="A165" s="171" t="s">
        <v>239</v>
      </c>
      <c r="B165" s="177" t="s">
        <v>240</v>
      </c>
      <c r="C165" s="173" t="s">
        <v>228</v>
      </c>
      <c r="D165" s="130">
        <f>D163/D160</f>
        <v>0.1991447781327263</v>
      </c>
      <c r="E165" s="130">
        <f>E163/E160</f>
        <v>-2.016154721038363</v>
      </c>
      <c r="F165" s="130">
        <f t="shared" si="11"/>
        <v>-2.2152994991710893</v>
      </c>
      <c r="G165" s="130">
        <f t="shared" si="12"/>
        <v>-1112.4065214979594</v>
      </c>
      <c r="H165" s="131"/>
      <c r="J165" s="157"/>
    </row>
    <row r="166" spans="1:10" s="153" customFormat="1" ht="19.5" thickBot="1" x14ac:dyDescent="0.3">
      <c r="A166" s="320" t="s">
        <v>241</v>
      </c>
      <c r="B166" s="321"/>
      <c r="C166" s="321"/>
      <c r="D166" s="321"/>
      <c r="E166" s="321"/>
      <c r="F166" s="321"/>
      <c r="G166" s="321"/>
      <c r="H166" s="322"/>
      <c r="J166" s="157"/>
    </row>
    <row r="167" spans="1:10" s="153" customFormat="1" x14ac:dyDescent="0.25">
      <c r="A167" s="174" t="s">
        <v>242</v>
      </c>
      <c r="B167" s="175" t="s">
        <v>243</v>
      </c>
      <c r="C167" s="160" t="s">
        <v>21</v>
      </c>
      <c r="D167" s="116">
        <v>37090.745366544543</v>
      </c>
      <c r="E167" s="116">
        <v>38659.820463069991</v>
      </c>
      <c r="F167" s="132">
        <f t="shared" si="11"/>
        <v>1569.0750965254483</v>
      </c>
      <c r="G167" s="132">
        <f t="shared" ref="G167:G230" si="13">IFERROR(F167/D167*100,0)</f>
        <v>4.230368198372032</v>
      </c>
      <c r="H167" s="133"/>
      <c r="J167" s="157"/>
    </row>
    <row r="168" spans="1:10" s="153" customFormat="1" x14ac:dyDescent="0.25">
      <c r="A168" s="158" t="s">
        <v>244</v>
      </c>
      <c r="B168" s="159" t="s">
        <v>23</v>
      </c>
      <c r="C168" s="160" t="s">
        <v>21</v>
      </c>
      <c r="D168" s="124" t="s">
        <v>228</v>
      </c>
      <c r="E168" s="124" t="s">
        <v>228</v>
      </c>
      <c r="F168" s="120">
        <f t="shared" si="11"/>
        <v>0</v>
      </c>
      <c r="G168" s="121">
        <f t="shared" si="13"/>
        <v>0</v>
      </c>
      <c r="H168" s="122"/>
      <c r="J168" s="157"/>
    </row>
    <row r="169" spans="1:10" s="153" customFormat="1" ht="31.5" x14ac:dyDescent="0.25">
      <c r="A169" s="158" t="s">
        <v>245</v>
      </c>
      <c r="B169" s="164" t="s">
        <v>25</v>
      </c>
      <c r="C169" s="160" t="s">
        <v>21</v>
      </c>
      <c r="D169" s="124" t="s">
        <v>228</v>
      </c>
      <c r="E169" s="124" t="s">
        <v>228</v>
      </c>
      <c r="F169" s="120">
        <f t="shared" si="11"/>
        <v>0</v>
      </c>
      <c r="G169" s="121">
        <f t="shared" si="13"/>
        <v>0</v>
      </c>
      <c r="H169" s="122"/>
      <c r="J169" s="157"/>
    </row>
    <row r="170" spans="1:10" s="153" customFormat="1" ht="31.5" x14ac:dyDescent="0.25">
      <c r="A170" s="158" t="s">
        <v>246</v>
      </c>
      <c r="B170" s="164" t="s">
        <v>27</v>
      </c>
      <c r="C170" s="160" t="s">
        <v>21</v>
      </c>
      <c r="D170" s="124" t="s">
        <v>228</v>
      </c>
      <c r="E170" s="124" t="s">
        <v>228</v>
      </c>
      <c r="F170" s="120">
        <f t="shared" si="11"/>
        <v>0</v>
      </c>
      <c r="G170" s="121">
        <f t="shared" si="13"/>
        <v>0</v>
      </c>
      <c r="H170" s="122"/>
      <c r="J170" s="157"/>
    </row>
    <row r="171" spans="1:10" s="153" customFormat="1" ht="31.5" x14ac:dyDescent="0.25">
      <c r="A171" s="158" t="s">
        <v>247</v>
      </c>
      <c r="B171" s="164" t="s">
        <v>29</v>
      </c>
      <c r="C171" s="160" t="s">
        <v>21</v>
      </c>
      <c r="D171" s="124" t="s">
        <v>228</v>
      </c>
      <c r="E171" s="124" t="s">
        <v>228</v>
      </c>
      <c r="F171" s="120">
        <f t="shared" si="11"/>
        <v>0</v>
      </c>
      <c r="G171" s="121">
        <f t="shared" si="13"/>
        <v>0</v>
      </c>
      <c r="H171" s="122"/>
      <c r="J171" s="157"/>
    </row>
    <row r="172" spans="1:10" s="153" customFormat="1" x14ac:dyDescent="0.25">
      <c r="A172" s="158" t="s">
        <v>248</v>
      </c>
      <c r="B172" s="159" t="s">
        <v>31</v>
      </c>
      <c r="C172" s="160" t="s">
        <v>21</v>
      </c>
      <c r="D172" s="124" t="s">
        <v>228</v>
      </c>
      <c r="E172" s="124" t="s">
        <v>228</v>
      </c>
      <c r="F172" s="120">
        <f t="shared" si="11"/>
        <v>0</v>
      </c>
      <c r="G172" s="121">
        <f t="shared" si="13"/>
        <v>0</v>
      </c>
      <c r="H172" s="122"/>
      <c r="J172" s="157"/>
    </row>
    <row r="173" spans="1:10" s="153" customFormat="1" x14ac:dyDescent="0.25">
      <c r="A173" s="158" t="s">
        <v>249</v>
      </c>
      <c r="B173" s="159" t="s">
        <v>33</v>
      </c>
      <c r="C173" s="160" t="s">
        <v>21</v>
      </c>
      <c r="D173" s="124">
        <v>35981.54966961054</v>
      </c>
      <c r="E173" s="124">
        <v>37457.448337460002</v>
      </c>
      <c r="F173" s="124">
        <f t="shared" si="11"/>
        <v>1475.8986678494621</v>
      </c>
      <c r="G173" s="124">
        <f t="shared" si="13"/>
        <v>4.1018207425790312</v>
      </c>
      <c r="H173" s="122"/>
      <c r="J173" s="157"/>
    </row>
    <row r="174" spans="1:10" s="153" customFormat="1" x14ac:dyDescent="0.25">
      <c r="A174" s="158" t="s">
        <v>250</v>
      </c>
      <c r="B174" s="159" t="s">
        <v>35</v>
      </c>
      <c r="C174" s="160" t="s">
        <v>21</v>
      </c>
      <c r="D174" s="124" t="s">
        <v>228</v>
      </c>
      <c r="E174" s="124" t="s">
        <v>228</v>
      </c>
      <c r="F174" s="120">
        <f t="shared" si="11"/>
        <v>0</v>
      </c>
      <c r="G174" s="121">
        <f t="shared" si="13"/>
        <v>0</v>
      </c>
      <c r="H174" s="122"/>
      <c r="J174" s="157"/>
    </row>
    <row r="175" spans="1:10" s="153" customFormat="1" x14ac:dyDescent="0.25">
      <c r="A175" s="158" t="s">
        <v>251</v>
      </c>
      <c r="B175" s="159" t="s">
        <v>37</v>
      </c>
      <c r="C175" s="160" t="s">
        <v>21</v>
      </c>
      <c r="D175" s="124">
        <v>255.82697520400004</v>
      </c>
      <c r="E175" s="124">
        <v>304.26595991999994</v>
      </c>
      <c r="F175" s="124">
        <f t="shared" si="11"/>
        <v>48.438984715999908</v>
      </c>
      <c r="G175" s="124">
        <f t="shared" si="13"/>
        <v>18.934275667127746</v>
      </c>
      <c r="H175" s="122"/>
      <c r="J175" s="157"/>
    </row>
    <row r="176" spans="1:10" s="153" customFormat="1" x14ac:dyDescent="0.25">
      <c r="A176" s="158" t="s">
        <v>252</v>
      </c>
      <c r="B176" s="159" t="s">
        <v>39</v>
      </c>
      <c r="C176" s="160" t="s">
        <v>21</v>
      </c>
      <c r="D176" s="124">
        <v>0</v>
      </c>
      <c r="E176" s="124">
        <v>0</v>
      </c>
      <c r="F176" s="124">
        <f t="shared" si="11"/>
        <v>0</v>
      </c>
      <c r="G176" s="124">
        <f t="shared" si="13"/>
        <v>0</v>
      </c>
      <c r="H176" s="122"/>
      <c r="J176" s="157"/>
    </row>
    <row r="177" spans="1:10" s="153" customFormat="1" x14ac:dyDescent="0.25">
      <c r="A177" s="158" t="s">
        <v>253</v>
      </c>
      <c r="B177" s="159" t="s">
        <v>41</v>
      </c>
      <c r="C177" s="160" t="s">
        <v>21</v>
      </c>
      <c r="D177" s="124" t="s">
        <v>228</v>
      </c>
      <c r="E177" s="124" t="s">
        <v>228</v>
      </c>
      <c r="F177" s="120">
        <f t="shared" si="11"/>
        <v>0</v>
      </c>
      <c r="G177" s="121">
        <f t="shared" si="13"/>
        <v>0</v>
      </c>
      <c r="H177" s="122"/>
      <c r="J177" s="157"/>
    </row>
    <row r="178" spans="1:10" s="153" customFormat="1" ht="31.5" x14ac:dyDescent="0.25">
      <c r="A178" s="158" t="s">
        <v>254</v>
      </c>
      <c r="B178" s="161" t="s">
        <v>43</v>
      </c>
      <c r="C178" s="160" t="s">
        <v>21</v>
      </c>
      <c r="D178" s="124" t="s">
        <v>228</v>
      </c>
      <c r="E178" s="124" t="s">
        <v>228</v>
      </c>
      <c r="F178" s="120">
        <f t="shared" si="11"/>
        <v>0</v>
      </c>
      <c r="G178" s="121">
        <f t="shared" si="13"/>
        <v>0</v>
      </c>
      <c r="H178" s="122"/>
      <c r="J178" s="157"/>
    </row>
    <row r="179" spans="1:10" s="153" customFormat="1" x14ac:dyDescent="0.25">
      <c r="A179" s="158" t="s">
        <v>255</v>
      </c>
      <c r="B179" s="162" t="s">
        <v>45</v>
      </c>
      <c r="C179" s="160" t="s">
        <v>21</v>
      </c>
      <c r="D179" s="124" t="s">
        <v>228</v>
      </c>
      <c r="E179" s="124" t="s">
        <v>228</v>
      </c>
      <c r="F179" s="120">
        <f t="shared" si="11"/>
        <v>0</v>
      </c>
      <c r="G179" s="121">
        <f t="shared" si="13"/>
        <v>0</v>
      </c>
      <c r="H179" s="122"/>
      <c r="J179" s="157"/>
    </row>
    <row r="180" spans="1:10" s="153" customFormat="1" x14ac:dyDescent="0.25">
      <c r="A180" s="158" t="s">
        <v>256</v>
      </c>
      <c r="B180" s="162" t="s">
        <v>47</v>
      </c>
      <c r="C180" s="160" t="s">
        <v>21</v>
      </c>
      <c r="D180" s="124" t="s">
        <v>228</v>
      </c>
      <c r="E180" s="124" t="s">
        <v>228</v>
      </c>
      <c r="F180" s="120">
        <f t="shared" si="11"/>
        <v>0</v>
      </c>
      <c r="G180" s="121">
        <f t="shared" si="13"/>
        <v>0</v>
      </c>
      <c r="H180" s="122"/>
      <c r="J180" s="157"/>
    </row>
    <row r="181" spans="1:10" s="153" customFormat="1" ht="31.5" x14ac:dyDescent="0.25">
      <c r="A181" s="158" t="s">
        <v>257</v>
      </c>
      <c r="B181" s="161" t="s">
        <v>258</v>
      </c>
      <c r="C181" s="160" t="s">
        <v>21</v>
      </c>
      <c r="D181" s="124">
        <v>0</v>
      </c>
      <c r="E181" s="124">
        <v>0</v>
      </c>
      <c r="F181" s="120">
        <f t="shared" si="11"/>
        <v>0</v>
      </c>
      <c r="G181" s="121">
        <f t="shared" si="13"/>
        <v>0</v>
      </c>
      <c r="H181" s="122"/>
      <c r="J181" s="157"/>
    </row>
    <row r="182" spans="1:10" s="153" customFormat="1" x14ac:dyDescent="0.25">
      <c r="A182" s="158" t="s">
        <v>259</v>
      </c>
      <c r="B182" s="164" t="s">
        <v>260</v>
      </c>
      <c r="C182" s="160" t="s">
        <v>21</v>
      </c>
      <c r="D182" s="124">
        <v>0</v>
      </c>
      <c r="E182" s="124">
        <v>0</v>
      </c>
      <c r="F182" s="120">
        <f t="shared" si="11"/>
        <v>0</v>
      </c>
      <c r="G182" s="121">
        <f t="shared" si="13"/>
        <v>0</v>
      </c>
      <c r="H182" s="122"/>
      <c r="J182" s="157"/>
    </row>
    <row r="183" spans="1:10" s="153" customFormat="1" x14ac:dyDescent="0.25">
      <c r="A183" s="158" t="s">
        <v>261</v>
      </c>
      <c r="B183" s="164" t="s">
        <v>262</v>
      </c>
      <c r="C183" s="160" t="s">
        <v>21</v>
      </c>
      <c r="D183" s="124">
        <v>0</v>
      </c>
      <c r="E183" s="124">
        <v>0</v>
      </c>
      <c r="F183" s="120">
        <f t="shared" si="11"/>
        <v>0</v>
      </c>
      <c r="G183" s="121">
        <f t="shared" si="13"/>
        <v>0</v>
      </c>
      <c r="H183" s="122"/>
      <c r="J183" s="157"/>
    </row>
    <row r="184" spans="1:10" s="153" customFormat="1" x14ac:dyDescent="0.25">
      <c r="A184" s="158" t="s">
        <v>263</v>
      </c>
      <c r="B184" s="159" t="s">
        <v>49</v>
      </c>
      <c r="C184" s="160" t="s">
        <v>21</v>
      </c>
      <c r="D184" s="124">
        <v>853.36872172999961</v>
      </c>
      <c r="E184" s="124">
        <v>898.10616568999399</v>
      </c>
      <c r="F184" s="124">
        <f t="shared" si="11"/>
        <v>44.73744395999438</v>
      </c>
      <c r="G184" s="124">
        <f t="shared" si="13"/>
        <v>5.2424518055102824</v>
      </c>
      <c r="H184" s="122"/>
      <c r="J184" s="157"/>
    </row>
    <row r="185" spans="1:10" s="153" customFormat="1" x14ac:dyDescent="0.25">
      <c r="A185" s="158" t="s">
        <v>264</v>
      </c>
      <c r="B185" s="163" t="s">
        <v>265</v>
      </c>
      <c r="C185" s="160" t="s">
        <v>21</v>
      </c>
      <c r="D185" s="124">
        <v>33461.900650083189</v>
      </c>
      <c r="E185" s="124">
        <v>33136.934437708107</v>
      </c>
      <c r="F185" s="124">
        <f t="shared" si="11"/>
        <v>-324.96621237508225</v>
      </c>
      <c r="G185" s="124">
        <f t="shared" si="13"/>
        <v>-0.97115288152131418</v>
      </c>
      <c r="H185" s="122"/>
      <c r="J185" s="157"/>
    </row>
    <row r="186" spans="1:10" s="153" customFormat="1" x14ac:dyDescent="0.25">
      <c r="A186" s="158" t="s">
        <v>266</v>
      </c>
      <c r="B186" s="161" t="s">
        <v>267</v>
      </c>
      <c r="C186" s="160" t="s">
        <v>21</v>
      </c>
      <c r="D186" s="124">
        <v>0</v>
      </c>
      <c r="E186" s="124">
        <v>2.5076399999999999E-2</v>
      </c>
      <c r="F186" s="211">
        <f t="shared" si="11"/>
        <v>2.5076399999999999E-2</v>
      </c>
      <c r="G186" s="211">
        <f t="shared" si="13"/>
        <v>0</v>
      </c>
      <c r="H186" s="122"/>
      <c r="J186" s="157"/>
    </row>
    <row r="187" spans="1:10" s="153" customFormat="1" x14ac:dyDescent="0.25">
      <c r="A187" s="158" t="s">
        <v>268</v>
      </c>
      <c r="B187" s="161" t="s">
        <v>269</v>
      </c>
      <c r="C187" s="160" t="s">
        <v>21</v>
      </c>
      <c r="D187" s="124">
        <v>2594.4420239500005</v>
      </c>
      <c r="E187" s="124">
        <v>2859.9655695200004</v>
      </c>
      <c r="F187" s="124">
        <f t="shared" si="11"/>
        <v>265.5235455699999</v>
      </c>
      <c r="G187" s="124">
        <f t="shared" si="13"/>
        <v>10.23432179709085</v>
      </c>
      <c r="H187" s="122"/>
      <c r="J187" s="157"/>
    </row>
    <row r="188" spans="1:10" s="153" customFormat="1" x14ac:dyDescent="0.25">
      <c r="A188" s="158" t="s">
        <v>270</v>
      </c>
      <c r="B188" s="164" t="s">
        <v>271</v>
      </c>
      <c r="C188" s="160" t="s">
        <v>21</v>
      </c>
      <c r="D188" s="124">
        <v>0</v>
      </c>
      <c r="E188" s="124">
        <v>0</v>
      </c>
      <c r="F188" s="124">
        <f t="shared" si="11"/>
        <v>0</v>
      </c>
      <c r="G188" s="124">
        <f t="shared" si="13"/>
        <v>0</v>
      </c>
      <c r="H188" s="122"/>
      <c r="J188" s="157"/>
    </row>
    <row r="189" spans="1:10" s="153" customFormat="1" x14ac:dyDescent="0.25">
      <c r="A189" s="158" t="s">
        <v>272</v>
      </c>
      <c r="B189" s="164" t="s">
        <v>273</v>
      </c>
      <c r="C189" s="160" t="s">
        <v>21</v>
      </c>
      <c r="D189" s="124">
        <v>60.957099999999997</v>
      </c>
      <c r="E189" s="124">
        <v>63.864044709999995</v>
      </c>
      <c r="F189" s="124">
        <f t="shared" si="11"/>
        <v>2.9069447099999977</v>
      </c>
      <c r="G189" s="124">
        <f t="shared" si="13"/>
        <v>4.7688369525453114</v>
      </c>
      <c r="H189" s="122"/>
      <c r="J189" s="157"/>
    </row>
    <row r="190" spans="1:10" s="153" customFormat="1" x14ac:dyDescent="0.25">
      <c r="A190" s="158" t="s">
        <v>274</v>
      </c>
      <c r="B190" s="164" t="s">
        <v>275</v>
      </c>
      <c r="C190" s="160" t="s">
        <v>21</v>
      </c>
      <c r="D190" s="124">
        <v>2533.4849239500004</v>
      </c>
      <c r="E190" s="124">
        <v>2796.1015248100002</v>
      </c>
      <c r="F190" s="124">
        <f t="shared" si="11"/>
        <v>262.61660085999983</v>
      </c>
      <c r="G190" s="124">
        <f t="shared" si="13"/>
        <v>10.365824496423279</v>
      </c>
      <c r="H190" s="122"/>
      <c r="J190" s="157"/>
    </row>
    <row r="191" spans="1:10" s="153" customFormat="1" ht="31.5" x14ac:dyDescent="0.25">
      <c r="A191" s="158" t="s">
        <v>276</v>
      </c>
      <c r="B191" s="161" t="s">
        <v>277</v>
      </c>
      <c r="C191" s="160" t="s">
        <v>21</v>
      </c>
      <c r="D191" s="124">
        <v>4845.0613969999995</v>
      </c>
      <c r="E191" s="124">
        <v>4846.5724043300006</v>
      </c>
      <c r="F191" s="124">
        <f t="shared" si="11"/>
        <v>1.5110073300011209</v>
      </c>
      <c r="G191" s="124">
        <f t="shared" si="13"/>
        <v>3.1186546592303608E-2</v>
      </c>
      <c r="H191" s="122"/>
      <c r="J191" s="157"/>
    </row>
    <row r="192" spans="1:10" s="153" customFormat="1" ht="31.5" x14ac:dyDescent="0.25">
      <c r="A192" s="158" t="s">
        <v>278</v>
      </c>
      <c r="B192" s="161" t="s">
        <v>279</v>
      </c>
      <c r="C192" s="160" t="s">
        <v>21</v>
      </c>
      <c r="D192" s="124">
        <v>18964.360113829829</v>
      </c>
      <c r="E192" s="124">
        <v>18376.956917929998</v>
      </c>
      <c r="F192" s="124">
        <f t="shared" si="11"/>
        <v>-587.40319589983119</v>
      </c>
      <c r="G192" s="124">
        <f t="shared" si="13"/>
        <v>-3.0974058305899033</v>
      </c>
      <c r="H192" s="122"/>
      <c r="J192" s="157"/>
    </row>
    <row r="193" spans="1:10" s="153" customFormat="1" x14ac:dyDescent="0.25">
      <c r="A193" s="158" t="s">
        <v>280</v>
      </c>
      <c r="B193" s="161" t="s">
        <v>281</v>
      </c>
      <c r="C193" s="160" t="s">
        <v>21</v>
      </c>
      <c r="D193" s="124">
        <v>0</v>
      </c>
      <c r="E193" s="124">
        <v>0</v>
      </c>
      <c r="F193" s="120">
        <f t="shared" si="11"/>
        <v>0</v>
      </c>
      <c r="G193" s="120">
        <f t="shared" si="13"/>
        <v>0</v>
      </c>
      <c r="H193" s="122"/>
      <c r="J193" s="157"/>
    </row>
    <row r="194" spans="1:10" s="153" customFormat="1" x14ac:dyDescent="0.25">
      <c r="A194" s="158" t="s">
        <v>282</v>
      </c>
      <c r="B194" s="161" t="s">
        <v>283</v>
      </c>
      <c r="C194" s="160" t="s">
        <v>21</v>
      </c>
      <c r="D194" s="124">
        <v>2556.2450962331977</v>
      </c>
      <c r="E194" s="124">
        <v>2510.5263556</v>
      </c>
      <c r="F194" s="124">
        <f t="shared" si="11"/>
        <v>-45.71874063319774</v>
      </c>
      <c r="G194" s="124">
        <f t="shared" si="13"/>
        <v>-1.7885116220102459</v>
      </c>
      <c r="H194" s="122"/>
      <c r="J194" s="157"/>
    </row>
    <row r="195" spans="1:10" s="153" customFormat="1" x14ac:dyDescent="0.25">
      <c r="A195" s="158" t="s">
        <v>284</v>
      </c>
      <c r="B195" s="161" t="s">
        <v>285</v>
      </c>
      <c r="C195" s="160" t="s">
        <v>21</v>
      </c>
      <c r="D195" s="124">
        <v>818.12795608003023</v>
      </c>
      <c r="E195" s="124">
        <v>762.30080921887998</v>
      </c>
      <c r="F195" s="124">
        <f t="shared" si="11"/>
        <v>-55.827146861150254</v>
      </c>
      <c r="G195" s="124">
        <f t="shared" si="13"/>
        <v>-6.8237671682361114</v>
      </c>
      <c r="H195" s="122"/>
      <c r="J195" s="157"/>
    </row>
    <row r="196" spans="1:10" s="153" customFormat="1" x14ac:dyDescent="0.25">
      <c r="A196" s="158" t="s">
        <v>286</v>
      </c>
      <c r="B196" s="161" t="s">
        <v>287</v>
      </c>
      <c r="C196" s="160" t="s">
        <v>21</v>
      </c>
      <c r="D196" s="124">
        <v>1718.7970651596738</v>
      </c>
      <c r="E196" s="124">
        <v>1829.8067879999996</v>
      </c>
      <c r="F196" s="124">
        <f t="shared" si="11"/>
        <v>111.00972284032582</v>
      </c>
      <c r="G196" s="124">
        <f t="shared" si="13"/>
        <v>6.4585706533082297</v>
      </c>
      <c r="H196" s="122"/>
      <c r="J196" s="157"/>
    </row>
    <row r="197" spans="1:10" s="153" customFormat="1" x14ac:dyDescent="0.25">
      <c r="A197" s="158" t="s">
        <v>288</v>
      </c>
      <c r="B197" s="164" t="s">
        <v>289</v>
      </c>
      <c r="C197" s="160" t="s">
        <v>21</v>
      </c>
      <c r="D197" s="124">
        <v>152.9111042665005</v>
      </c>
      <c r="E197" s="124">
        <v>26.422075</v>
      </c>
      <c r="F197" s="124">
        <f t="shared" si="11"/>
        <v>-126.48902926650049</v>
      </c>
      <c r="G197" s="124">
        <f t="shared" si="13"/>
        <v>-82.720630312138482</v>
      </c>
      <c r="H197" s="122"/>
      <c r="J197" s="157"/>
    </row>
    <row r="198" spans="1:10" s="153" customFormat="1" x14ac:dyDescent="0.25">
      <c r="A198" s="158" t="s">
        <v>290</v>
      </c>
      <c r="B198" s="161" t="s">
        <v>291</v>
      </c>
      <c r="C198" s="160" t="s">
        <v>21</v>
      </c>
      <c r="D198" s="124">
        <v>619.30373643534995</v>
      </c>
      <c r="E198" s="124">
        <v>662.24408338000012</v>
      </c>
      <c r="F198" s="124">
        <f t="shared" si="11"/>
        <v>42.940346944650173</v>
      </c>
      <c r="G198" s="124">
        <f t="shared" si="13"/>
        <v>6.9336489380494442</v>
      </c>
      <c r="H198" s="122"/>
      <c r="J198" s="157"/>
    </row>
    <row r="199" spans="1:10" s="153" customFormat="1" x14ac:dyDescent="0.25">
      <c r="A199" s="158" t="s">
        <v>292</v>
      </c>
      <c r="B199" s="161" t="s">
        <v>293</v>
      </c>
      <c r="C199" s="160" t="s">
        <v>21</v>
      </c>
      <c r="D199" s="124">
        <v>475.70888274862335</v>
      </c>
      <c r="E199" s="124">
        <v>333.70584548999994</v>
      </c>
      <c r="F199" s="124">
        <f t="shared" si="11"/>
        <v>-142.00303725862341</v>
      </c>
      <c r="G199" s="124">
        <f t="shared" si="13"/>
        <v>-29.850827345946662</v>
      </c>
      <c r="H199" s="122"/>
      <c r="J199" s="157"/>
    </row>
    <row r="200" spans="1:10" s="153" customFormat="1" x14ac:dyDescent="0.25">
      <c r="A200" s="158" t="s">
        <v>294</v>
      </c>
      <c r="B200" s="161" t="s">
        <v>295</v>
      </c>
      <c r="C200" s="160" t="s">
        <v>21</v>
      </c>
      <c r="D200" s="124">
        <v>53.63179272</v>
      </c>
      <c r="E200" s="124">
        <v>33.257273189999999</v>
      </c>
      <c r="F200" s="124">
        <f t="shared" si="11"/>
        <v>-20.374519530000001</v>
      </c>
      <c r="G200" s="124">
        <f t="shared" si="13"/>
        <v>-37.989629838351597</v>
      </c>
      <c r="H200" s="122"/>
      <c r="J200" s="157"/>
    </row>
    <row r="201" spans="1:10" s="153" customFormat="1" ht="31.5" x14ac:dyDescent="0.25">
      <c r="A201" s="158" t="s">
        <v>296</v>
      </c>
      <c r="B201" s="161" t="s">
        <v>297</v>
      </c>
      <c r="C201" s="160" t="s">
        <v>21</v>
      </c>
      <c r="D201" s="124">
        <v>0</v>
      </c>
      <c r="E201" s="124">
        <v>36.408066839999996</v>
      </c>
      <c r="F201" s="124">
        <f t="shared" si="11"/>
        <v>36.408066839999996</v>
      </c>
      <c r="G201" s="124">
        <f t="shared" si="13"/>
        <v>0</v>
      </c>
      <c r="H201" s="122"/>
      <c r="J201" s="157"/>
    </row>
    <row r="202" spans="1:10" s="153" customFormat="1" x14ac:dyDescent="0.25">
      <c r="A202" s="158" t="s">
        <v>298</v>
      </c>
      <c r="B202" s="161" t="s">
        <v>299</v>
      </c>
      <c r="C202" s="160" t="s">
        <v>21</v>
      </c>
      <c r="D202" s="124">
        <v>816.22258592648404</v>
      </c>
      <c r="E202" s="124">
        <v>885.16524780923396</v>
      </c>
      <c r="F202" s="124">
        <f t="shared" si="11"/>
        <v>68.942661882749917</v>
      </c>
      <c r="G202" s="124">
        <f t="shared" si="13"/>
        <v>8.4465515989727198</v>
      </c>
      <c r="H202" s="122"/>
      <c r="J202" s="157"/>
    </row>
    <row r="203" spans="1:10" s="153" customFormat="1" x14ac:dyDescent="0.25">
      <c r="A203" s="158" t="s">
        <v>300</v>
      </c>
      <c r="B203" s="163" t="s">
        <v>301</v>
      </c>
      <c r="C203" s="160" t="s">
        <v>21</v>
      </c>
      <c r="D203" s="124">
        <v>5.1213699999999998</v>
      </c>
      <c r="E203" s="124">
        <v>18.699261660000001</v>
      </c>
      <c r="F203" s="124">
        <f t="shared" si="11"/>
        <v>13.577891660000002</v>
      </c>
      <c r="G203" s="124">
        <f t="shared" si="13"/>
        <v>265.12225556833431</v>
      </c>
      <c r="H203" s="122"/>
      <c r="J203" s="157"/>
    </row>
    <row r="204" spans="1:10" s="153" customFormat="1" x14ac:dyDescent="0.25">
      <c r="A204" s="158" t="s">
        <v>302</v>
      </c>
      <c r="B204" s="161" t="s">
        <v>303</v>
      </c>
      <c r="C204" s="160" t="s">
        <v>21</v>
      </c>
      <c r="D204" s="124">
        <v>5.1213699999999998</v>
      </c>
      <c r="E204" s="124">
        <v>18.699261660000001</v>
      </c>
      <c r="F204" s="124">
        <f t="shared" si="11"/>
        <v>13.577891660000002</v>
      </c>
      <c r="G204" s="124">
        <f t="shared" si="13"/>
        <v>265.12225556833431</v>
      </c>
      <c r="H204" s="122"/>
      <c r="J204" s="157"/>
    </row>
    <row r="205" spans="1:10" s="153" customFormat="1" x14ac:dyDescent="0.25">
      <c r="A205" s="158" t="s">
        <v>304</v>
      </c>
      <c r="B205" s="161" t="s">
        <v>305</v>
      </c>
      <c r="C205" s="160" t="s">
        <v>21</v>
      </c>
      <c r="D205" s="124" t="s">
        <v>228</v>
      </c>
      <c r="E205" s="124" t="s">
        <v>228</v>
      </c>
      <c r="F205" s="120">
        <f t="shared" si="11"/>
        <v>0</v>
      </c>
      <c r="G205" s="120">
        <f t="shared" si="13"/>
        <v>0</v>
      </c>
      <c r="H205" s="122"/>
      <c r="J205" s="157"/>
    </row>
    <row r="206" spans="1:10" s="153" customFormat="1" ht="31.5" x14ac:dyDescent="0.25">
      <c r="A206" s="158" t="s">
        <v>306</v>
      </c>
      <c r="B206" s="164" t="s">
        <v>307</v>
      </c>
      <c r="C206" s="160" t="s">
        <v>21</v>
      </c>
      <c r="D206" s="124" t="s">
        <v>228</v>
      </c>
      <c r="E206" s="124" t="s">
        <v>228</v>
      </c>
      <c r="F206" s="120">
        <f t="shared" si="11"/>
        <v>0</v>
      </c>
      <c r="G206" s="120">
        <f t="shared" si="13"/>
        <v>0</v>
      </c>
      <c r="H206" s="122"/>
      <c r="J206" s="157"/>
    </row>
    <row r="207" spans="1:10" s="153" customFormat="1" x14ac:dyDescent="0.25">
      <c r="A207" s="158" t="s">
        <v>308</v>
      </c>
      <c r="B207" s="165" t="s">
        <v>309</v>
      </c>
      <c r="C207" s="160" t="s">
        <v>21</v>
      </c>
      <c r="D207" s="124" t="s">
        <v>228</v>
      </c>
      <c r="E207" s="124" t="s">
        <v>228</v>
      </c>
      <c r="F207" s="120">
        <f t="shared" si="11"/>
        <v>0</v>
      </c>
      <c r="G207" s="120">
        <f t="shared" si="13"/>
        <v>0</v>
      </c>
      <c r="H207" s="122"/>
      <c r="J207" s="157"/>
    </row>
    <row r="208" spans="1:10" s="153" customFormat="1" x14ac:dyDescent="0.25">
      <c r="A208" s="158" t="s">
        <v>310</v>
      </c>
      <c r="B208" s="165" t="s">
        <v>311</v>
      </c>
      <c r="C208" s="160" t="s">
        <v>21</v>
      </c>
      <c r="D208" s="124" t="s">
        <v>228</v>
      </c>
      <c r="E208" s="124" t="s">
        <v>228</v>
      </c>
      <c r="F208" s="120">
        <f t="shared" si="11"/>
        <v>0</v>
      </c>
      <c r="G208" s="120">
        <f t="shared" si="13"/>
        <v>0</v>
      </c>
      <c r="H208" s="122"/>
      <c r="J208" s="157"/>
    </row>
    <row r="209" spans="1:10" s="153" customFormat="1" x14ac:dyDescent="0.25">
      <c r="A209" s="158" t="s">
        <v>312</v>
      </c>
      <c r="B209" s="161" t="s">
        <v>313</v>
      </c>
      <c r="C209" s="160" t="s">
        <v>21</v>
      </c>
      <c r="D209" s="124">
        <v>0</v>
      </c>
      <c r="E209" s="124">
        <v>0</v>
      </c>
      <c r="F209" s="124">
        <f t="shared" si="11"/>
        <v>0</v>
      </c>
      <c r="G209" s="124">
        <f t="shared" si="13"/>
        <v>0</v>
      </c>
      <c r="H209" s="122"/>
      <c r="J209" s="157"/>
    </row>
    <row r="210" spans="1:10" s="153" customFormat="1" x14ac:dyDescent="0.25">
      <c r="A210" s="158" t="s">
        <v>314</v>
      </c>
      <c r="B210" s="163" t="s">
        <v>315</v>
      </c>
      <c r="C210" s="160" t="s">
        <v>21</v>
      </c>
      <c r="D210" s="124">
        <v>3618.9351239099997</v>
      </c>
      <c r="E210" s="124">
        <v>3134.4621068302577</v>
      </c>
      <c r="F210" s="124">
        <f t="shared" si="11"/>
        <v>-484.47301707974202</v>
      </c>
      <c r="G210" s="124">
        <f t="shared" si="13"/>
        <v>-13.387170548564676</v>
      </c>
      <c r="H210" s="122"/>
      <c r="J210" s="157"/>
    </row>
    <row r="211" spans="1:10" s="153" customFormat="1" x14ac:dyDescent="0.25">
      <c r="A211" s="158" t="s">
        <v>316</v>
      </c>
      <c r="B211" s="161" t="s">
        <v>317</v>
      </c>
      <c r="C211" s="160" t="s">
        <v>21</v>
      </c>
      <c r="D211" s="124">
        <v>3361.0511615763735</v>
      </c>
      <c r="E211" s="124">
        <v>2899.7615959211198</v>
      </c>
      <c r="F211" s="124">
        <f t="shared" si="11"/>
        <v>-461.28956565525368</v>
      </c>
      <c r="G211" s="124">
        <f t="shared" si="13"/>
        <v>-13.724562450245575</v>
      </c>
      <c r="H211" s="122"/>
      <c r="J211" s="157"/>
    </row>
    <row r="212" spans="1:10" s="153" customFormat="1" x14ac:dyDescent="0.25">
      <c r="A212" s="158" t="s">
        <v>318</v>
      </c>
      <c r="B212" s="164" t="s">
        <v>319</v>
      </c>
      <c r="C212" s="160" t="s">
        <v>21</v>
      </c>
      <c r="D212" s="124">
        <v>0</v>
      </c>
      <c r="E212" s="124">
        <v>0</v>
      </c>
      <c r="F212" s="124">
        <f t="shared" si="11"/>
        <v>0</v>
      </c>
      <c r="G212" s="124">
        <f t="shared" si="13"/>
        <v>0</v>
      </c>
      <c r="H212" s="122"/>
      <c r="J212" s="157"/>
    </row>
    <row r="213" spans="1:10" s="153" customFormat="1" x14ac:dyDescent="0.25">
      <c r="A213" s="158" t="s">
        <v>320</v>
      </c>
      <c r="B213" s="164" t="s">
        <v>321</v>
      </c>
      <c r="C213" s="160" t="s">
        <v>21</v>
      </c>
      <c r="D213" s="124">
        <v>2208.9740757792929</v>
      </c>
      <c r="E213" s="124">
        <v>1868.0180489700001</v>
      </c>
      <c r="F213" s="124">
        <f t="shared" si="11"/>
        <v>-340.95602680929278</v>
      </c>
      <c r="G213" s="124">
        <f t="shared" si="13"/>
        <v>-15.435039756589655</v>
      </c>
      <c r="H213" s="122"/>
      <c r="J213" s="157"/>
    </row>
    <row r="214" spans="1:10" s="153" customFormat="1" x14ac:dyDescent="0.25">
      <c r="A214" s="158" t="s">
        <v>322</v>
      </c>
      <c r="B214" s="164" t="s">
        <v>323</v>
      </c>
      <c r="C214" s="160" t="s">
        <v>21</v>
      </c>
      <c r="D214" s="124">
        <v>0</v>
      </c>
      <c r="E214" s="124">
        <v>0</v>
      </c>
      <c r="F214" s="124">
        <f t="shared" si="11"/>
        <v>0</v>
      </c>
      <c r="G214" s="124">
        <f t="shared" si="13"/>
        <v>0</v>
      </c>
      <c r="H214" s="122"/>
      <c r="J214" s="157"/>
    </row>
    <row r="215" spans="1:10" s="153" customFormat="1" x14ac:dyDescent="0.25">
      <c r="A215" s="158" t="s">
        <v>324</v>
      </c>
      <c r="B215" s="164" t="s">
        <v>325</v>
      </c>
      <c r="C215" s="160" t="s">
        <v>21</v>
      </c>
      <c r="D215" s="124">
        <v>0</v>
      </c>
      <c r="E215" s="124">
        <v>0</v>
      </c>
      <c r="F215" s="124">
        <f t="shared" si="11"/>
        <v>0</v>
      </c>
      <c r="G215" s="124">
        <f t="shared" si="13"/>
        <v>0</v>
      </c>
      <c r="H215" s="122"/>
      <c r="J215" s="157"/>
    </row>
    <row r="216" spans="1:10" s="153" customFormat="1" x14ac:dyDescent="0.25">
      <c r="A216" s="158" t="s">
        <v>326</v>
      </c>
      <c r="B216" s="164" t="s">
        <v>327</v>
      </c>
      <c r="C216" s="160" t="s">
        <v>21</v>
      </c>
      <c r="D216" s="124">
        <v>91.109143090766466</v>
      </c>
      <c r="E216" s="124">
        <v>47.80517949</v>
      </c>
      <c r="F216" s="124">
        <f t="shared" ref="F216:F272" si="14">+SUM(E216)-SUM(D216)</f>
        <v>-43.303963600766465</v>
      </c>
      <c r="G216" s="124">
        <f t="shared" si="13"/>
        <v>-47.529767191011089</v>
      </c>
      <c r="H216" s="122"/>
      <c r="J216" s="157"/>
    </row>
    <row r="217" spans="1:10" s="153" customFormat="1" x14ac:dyDescent="0.25">
      <c r="A217" s="158" t="s">
        <v>328</v>
      </c>
      <c r="B217" s="164" t="s">
        <v>329</v>
      </c>
      <c r="C217" s="160" t="s">
        <v>21</v>
      </c>
      <c r="D217" s="124">
        <v>1060.9679427063145</v>
      </c>
      <c r="E217" s="124">
        <v>983.93836746111992</v>
      </c>
      <c r="F217" s="124">
        <f t="shared" si="14"/>
        <v>-77.029575245194565</v>
      </c>
      <c r="G217" s="124">
        <f t="shared" si="13"/>
        <v>-7.2603112822341931</v>
      </c>
      <c r="H217" s="122"/>
      <c r="J217" s="157"/>
    </row>
    <row r="218" spans="1:10" s="153" customFormat="1" x14ac:dyDescent="0.25">
      <c r="A218" s="158" t="s">
        <v>330</v>
      </c>
      <c r="B218" s="161" t="s">
        <v>331</v>
      </c>
      <c r="C218" s="160" t="s">
        <v>21</v>
      </c>
      <c r="D218" s="124">
        <v>0</v>
      </c>
      <c r="E218" s="124">
        <v>0</v>
      </c>
      <c r="F218" s="124">
        <f t="shared" si="14"/>
        <v>0</v>
      </c>
      <c r="G218" s="124">
        <f t="shared" si="13"/>
        <v>0</v>
      </c>
      <c r="H218" s="122"/>
      <c r="J218" s="157"/>
    </row>
    <row r="219" spans="1:10" s="153" customFormat="1" x14ac:dyDescent="0.25">
      <c r="A219" s="158" t="s">
        <v>332</v>
      </c>
      <c r="B219" s="161" t="s">
        <v>333</v>
      </c>
      <c r="C219" s="160" t="s">
        <v>21</v>
      </c>
      <c r="D219" s="124">
        <v>257.88396233362619</v>
      </c>
      <c r="E219" s="124">
        <v>234.70051090913796</v>
      </c>
      <c r="F219" s="124">
        <f t="shared" si="14"/>
        <v>-23.183451424488226</v>
      </c>
      <c r="G219" s="124">
        <f t="shared" si="13"/>
        <v>-8.9898771581986328</v>
      </c>
      <c r="H219" s="122"/>
      <c r="J219" s="157"/>
    </row>
    <row r="220" spans="1:10" s="153" customFormat="1" x14ac:dyDescent="0.25">
      <c r="A220" s="158" t="s">
        <v>334</v>
      </c>
      <c r="B220" s="161" t="s">
        <v>112</v>
      </c>
      <c r="C220" s="160" t="s">
        <v>228</v>
      </c>
      <c r="D220" s="124" t="s">
        <v>228</v>
      </c>
      <c r="E220" s="124" t="s">
        <v>228</v>
      </c>
      <c r="F220" s="119" t="s">
        <v>228</v>
      </c>
      <c r="G220" s="120">
        <f t="shared" si="13"/>
        <v>0</v>
      </c>
      <c r="H220" s="122"/>
      <c r="J220" s="157"/>
    </row>
    <row r="221" spans="1:10" s="153" customFormat="1" ht="31.5" x14ac:dyDescent="0.25">
      <c r="A221" s="158" t="s">
        <v>335</v>
      </c>
      <c r="B221" s="161" t="s">
        <v>336</v>
      </c>
      <c r="C221" s="160" t="s">
        <v>21</v>
      </c>
      <c r="D221" s="124">
        <v>207.12609527000001</v>
      </c>
      <c r="E221" s="124">
        <v>199.58017319000001</v>
      </c>
      <c r="F221" s="124">
        <f t="shared" si="14"/>
        <v>-7.5459220799999969</v>
      </c>
      <c r="G221" s="124">
        <f t="shared" si="13"/>
        <v>-3.6431537369366627</v>
      </c>
      <c r="H221" s="122"/>
      <c r="J221" s="157"/>
    </row>
    <row r="222" spans="1:10" s="153" customFormat="1" x14ac:dyDescent="0.25">
      <c r="A222" s="158" t="s">
        <v>337</v>
      </c>
      <c r="B222" s="163" t="s">
        <v>338</v>
      </c>
      <c r="C222" s="160" t="s">
        <v>21</v>
      </c>
      <c r="D222" s="124">
        <v>695.32658386999992</v>
      </c>
      <c r="E222" s="124">
        <v>5239.8727454999998</v>
      </c>
      <c r="F222" s="124">
        <f t="shared" si="14"/>
        <v>4544.5461616299999</v>
      </c>
      <c r="G222" s="124">
        <f t="shared" si="13"/>
        <v>653.58441156330946</v>
      </c>
      <c r="H222" s="122"/>
      <c r="J222" s="157"/>
    </row>
    <row r="223" spans="1:10" s="153" customFormat="1" x14ac:dyDescent="0.25">
      <c r="A223" s="158" t="s">
        <v>339</v>
      </c>
      <c r="B223" s="161" t="s">
        <v>340</v>
      </c>
      <c r="C223" s="160" t="s">
        <v>21</v>
      </c>
      <c r="D223" s="124">
        <v>0</v>
      </c>
      <c r="E223" s="124">
        <v>259.36570263999999</v>
      </c>
      <c r="F223" s="124">
        <f t="shared" si="14"/>
        <v>259.36570263999999</v>
      </c>
      <c r="G223" s="124">
        <f t="shared" si="13"/>
        <v>0</v>
      </c>
      <c r="H223" s="122"/>
      <c r="J223" s="157"/>
    </row>
    <row r="224" spans="1:10" s="153" customFormat="1" x14ac:dyDescent="0.25">
      <c r="A224" s="158" t="s">
        <v>341</v>
      </c>
      <c r="B224" s="161" t="s">
        <v>342</v>
      </c>
      <c r="C224" s="160" t="s">
        <v>21</v>
      </c>
      <c r="D224" s="124">
        <v>695.32658386999992</v>
      </c>
      <c r="E224" s="124">
        <v>4980.5070428600002</v>
      </c>
      <c r="F224" s="124">
        <f t="shared" si="14"/>
        <v>4285.1804589900003</v>
      </c>
      <c r="G224" s="124">
        <f t="shared" si="13"/>
        <v>616.28313347950007</v>
      </c>
      <c r="H224" s="122"/>
      <c r="J224" s="157"/>
    </row>
    <row r="225" spans="1:10" s="153" customFormat="1" x14ac:dyDescent="0.25">
      <c r="A225" s="158" t="s">
        <v>343</v>
      </c>
      <c r="B225" s="164" t="s">
        <v>344</v>
      </c>
      <c r="C225" s="160" t="s">
        <v>21</v>
      </c>
      <c r="D225" s="124">
        <v>75</v>
      </c>
      <c r="E225" s="124">
        <v>808.38169703999995</v>
      </c>
      <c r="F225" s="124">
        <f t="shared" si="14"/>
        <v>733.38169703999995</v>
      </c>
      <c r="G225" s="124">
        <f t="shared" si="13"/>
        <v>977.84226271999989</v>
      </c>
      <c r="H225" s="122"/>
      <c r="J225" s="157"/>
    </row>
    <row r="226" spans="1:10" s="153" customFormat="1" x14ac:dyDescent="0.25">
      <c r="A226" s="158" t="s">
        <v>345</v>
      </c>
      <c r="B226" s="164" t="s">
        <v>346</v>
      </c>
      <c r="C226" s="160" t="s">
        <v>21</v>
      </c>
      <c r="D226" s="124">
        <v>0</v>
      </c>
      <c r="E226" s="124">
        <v>0</v>
      </c>
      <c r="F226" s="124">
        <f t="shared" si="14"/>
        <v>0</v>
      </c>
      <c r="G226" s="124">
        <f t="shared" si="13"/>
        <v>0</v>
      </c>
      <c r="H226" s="122"/>
      <c r="J226" s="157"/>
    </row>
    <row r="227" spans="1:10" s="153" customFormat="1" x14ac:dyDescent="0.25">
      <c r="A227" s="158" t="s">
        <v>347</v>
      </c>
      <c r="B227" s="164" t="s">
        <v>348</v>
      </c>
      <c r="C227" s="160" t="s">
        <v>21</v>
      </c>
      <c r="D227" s="124">
        <v>620.32658386999992</v>
      </c>
      <c r="E227" s="124">
        <v>4172.1253458199999</v>
      </c>
      <c r="F227" s="124">
        <f t="shared" si="14"/>
        <v>3551.79876195</v>
      </c>
      <c r="G227" s="124">
        <f t="shared" si="13"/>
        <v>572.56916829060799</v>
      </c>
      <c r="H227" s="122"/>
      <c r="J227" s="157"/>
    </row>
    <row r="228" spans="1:10" s="153" customFormat="1" x14ac:dyDescent="0.25">
      <c r="A228" s="158" t="s">
        <v>349</v>
      </c>
      <c r="B228" s="161" t="s">
        <v>350</v>
      </c>
      <c r="C228" s="160" t="s">
        <v>21</v>
      </c>
      <c r="D228" s="124">
        <v>0</v>
      </c>
      <c r="E228" s="124">
        <v>0</v>
      </c>
      <c r="F228" s="124">
        <f t="shared" si="14"/>
        <v>0</v>
      </c>
      <c r="G228" s="124">
        <f t="shared" si="13"/>
        <v>0</v>
      </c>
      <c r="H228" s="122"/>
      <c r="J228" s="157"/>
    </row>
    <row r="229" spans="1:10" s="153" customFormat="1" x14ac:dyDescent="0.25">
      <c r="A229" s="158" t="s">
        <v>351</v>
      </c>
      <c r="B229" s="161" t="s">
        <v>352</v>
      </c>
      <c r="C229" s="160" t="s">
        <v>21</v>
      </c>
      <c r="D229" s="124">
        <v>0</v>
      </c>
      <c r="E229" s="124">
        <v>0</v>
      </c>
      <c r="F229" s="124">
        <f t="shared" si="14"/>
        <v>0</v>
      </c>
      <c r="G229" s="124">
        <f t="shared" si="13"/>
        <v>0</v>
      </c>
      <c r="H229" s="122"/>
      <c r="J229" s="157"/>
    </row>
    <row r="230" spans="1:10" s="153" customFormat="1" x14ac:dyDescent="0.25">
      <c r="A230" s="158" t="s">
        <v>353</v>
      </c>
      <c r="B230" s="164" t="s">
        <v>354</v>
      </c>
      <c r="C230" s="160" t="s">
        <v>21</v>
      </c>
      <c r="D230" s="124">
        <v>0</v>
      </c>
      <c r="E230" s="124">
        <v>0</v>
      </c>
      <c r="F230" s="124">
        <f t="shared" si="14"/>
        <v>0</v>
      </c>
      <c r="G230" s="124">
        <f t="shared" si="13"/>
        <v>0</v>
      </c>
      <c r="H230" s="122"/>
      <c r="J230" s="157"/>
    </row>
    <row r="231" spans="1:10" s="153" customFormat="1" x14ac:dyDescent="0.25">
      <c r="A231" s="158" t="s">
        <v>355</v>
      </c>
      <c r="B231" s="164" t="s">
        <v>356</v>
      </c>
      <c r="C231" s="160" t="s">
        <v>21</v>
      </c>
      <c r="D231" s="124">
        <v>0</v>
      </c>
      <c r="E231" s="124">
        <v>0</v>
      </c>
      <c r="F231" s="124">
        <f t="shared" si="14"/>
        <v>0</v>
      </c>
      <c r="G231" s="124">
        <f t="shared" ref="G231:G252" si="15">IFERROR(F231/D231*100,0)</f>
        <v>0</v>
      </c>
      <c r="H231" s="122"/>
      <c r="J231" s="157"/>
    </row>
    <row r="232" spans="1:10" s="153" customFormat="1" x14ac:dyDescent="0.25">
      <c r="A232" s="158" t="s">
        <v>357</v>
      </c>
      <c r="B232" s="161" t="s">
        <v>358</v>
      </c>
      <c r="C232" s="160" t="s">
        <v>21</v>
      </c>
      <c r="D232" s="124">
        <v>0</v>
      </c>
      <c r="E232" s="124">
        <v>0</v>
      </c>
      <c r="F232" s="124">
        <f t="shared" si="14"/>
        <v>0</v>
      </c>
      <c r="G232" s="124">
        <f t="shared" si="15"/>
        <v>0</v>
      </c>
      <c r="H232" s="122"/>
      <c r="J232" s="157"/>
    </row>
    <row r="233" spans="1:10" s="153" customFormat="1" x14ac:dyDescent="0.25">
      <c r="A233" s="158" t="s">
        <v>359</v>
      </c>
      <c r="B233" s="161" t="s">
        <v>360</v>
      </c>
      <c r="C233" s="160" t="s">
        <v>21</v>
      </c>
      <c r="D233" s="124" t="s">
        <v>228</v>
      </c>
      <c r="E233" s="124" t="s">
        <v>228</v>
      </c>
      <c r="F233" s="120">
        <f t="shared" si="14"/>
        <v>0</v>
      </c>
      <c r="G233" s="120">
        <f t="shared" si="15"/>
        <v>0</v>
      </c>
      <c r="H233" s="122"/>
      <c r="J233" s="157"/>
    </row>
    <row r="234" spans="1:10" s="153" customFormat="1" x14ac:dyDescent="0.25">
      <c r="A234" s="158" t="s">
        <v>361</v>
      </c>
      <c r="B234" s="161" t="s">
        <v>362</v>
      </c>
      <c r="C234" s="160" t="s">
        <v>21</v>
      </c>
      <c r="D234" s="124">
        <v>0</v>
      </c>
      <c r="E234" s="124">
        <v>0</v>
      </c>
      <c r="F234" s="124">
        <f t="shared" si="14"/>
        <v>0</v>
      </c>
      <c r="G234" s="124">
        <f t="shared" si="15"/>
        <v>0</v>
      </c>
      <c r="H234" s="122"/>
      <c r="J234" s="157"/>
    </row>
    <row r="235" spans="1:10" s="153" customFormat="1" x14ac:dyDescent="0.25">
      <c r="A235" s="158" t="s">
        <v>363</v>
      </c>
      <c r="B235" s="163" t="s">
        <v>364</v>
      </c>
      <c r="C235" s="160" t="s">
        <v>21</v>
      </c>
      <c r="D235" s="124">
        <v>1160.3856024199999</v>
      </c>
      <c r="E235" s="124">
        <v>5934.6324562900008</v>
      </c>
      <c r="F235" s="124">
        <f t="shared" si="14"/>
        <v>4774.2468538700014</v>
      </c>
      <c r="G235" s="124">
        <f t="shared" si="15"/>
        <v>411.43623670556104</v>
      </c>
      <c r="H235" s="122"/>
      <c r="J235" s="157"/>
    </row>
    <row r="236" spans="1:10" s="153" customFormat="1" x14ac:dyDescent="0.25">
      <c r="A236" s="158" t="s">
        <v>365</v>
      </c>
      <c r="B236" s="161" t="s">
        <v>366</v>
      </c>
      <c r="C236" s="160" t="s">
        <v>21</v>
      </c>
      <c r="D236" s="124">
        <v>1160.3856024199999</v>
      </c>
      <c r="E236" s="124">
        <v>5934.6324562900008</v>
      </c>
      <c r="F236" s="124">
        <f t="shared" si="14"/>
        <v>4774.2468538700014</v>
      </c>
      <c r="G236" s="124">
        <f t="shared" si="15"/>
        <v>411.43623670556104</v>
      </c>
      <c r="H236" s="122"/>
      <c r="J236" s="157"/>
    </row>
    <row r="237" spans="1:10" s="153" customFormat="1" x14ac:dyDescent="0.25">
      <c r="A237" s="158" t="s">
        <v>367</v>
      </c>
      <c r="B237" s="164" t="s">
        <v>344</v>
      </c>
      <c r="C237" s="160" t="s">
        <v>21</v>
      </c>
      <c r="D237" s="124">
        <v>498.99901855000007</v>
      </c>
      <c r="E237" s="124">
        <v>1307.4967155900003</v>
      </c>
      <c r="F237" s="124">
        <f t="shared" si="14"/>
        <v>808.49769704000028</v>
      </c>
      <c r="G237" s="124">
        <f t="shared" si="15"/>
        <v>162.02390525523413</v>
      </c>
      <c r="H237" s="122"/>
      <c r="J237" s="157"/>
    </row>
    <row r="238" spans="1:10" s="153" customFormat="1" x14ac:dyDescent="0.25">
      <c r="A238" s="158" t="s">
        <v>368</v>
      </c>
      <c r="B238" s="164" t="s">
        <v>346</v>
      </c>
      <c r="C238" s="160" t="s">
        <v>21</v>
      </c>
      <c r="D238" s="124">
        <v>41.06</v>
      </c>
      <c r="E238" s="124">
        <v>455.01039488000004</v>
      </c>
      <c r="F238" s="120">
        <f t="shared" si="14"/>
        <v>413.95039488000003</v>
      </c>
      <c r="G238" s="120">
        <f t="shared" si="15"/>
        <v>1008.1597537262543</v>
      </c>
      <c r="H238" s="122"/>
      <c r="J238" s="157"/>
    </row>
    <row r="239" spans="1:10" s="153" customFormat="1" x14ac:dyDescent="0.25">
      <c r="A239" s="158" t="s">
        <v>369</v>
      </c>
      <c r="B239" s="164" t="s">
        <v>348</v>
      </c>
      <c r="C239" s="160" t="s">
        <v>21</v>
      </c>
      <c r="D239" s="124">
        <v>620.32658386999992</v>
      </c>
      <c r="E239" s="124">
        <v>4172.1253458199999</v>
      </c>
      <c r="F239" s="124">
        <f t="shared" si="14"/>
        <v>3551.79876195</v>
      </c>
      <c r="G239" s="124">
        <f t="shared" si="15"/>
        <v>572.56916829060799</v>
      </c>
      <c r="H239" s="122"/>
      <c r="J239" s="157"/>
    </row>
    <row r="240" spans="1:10" s="153" customFormat="1" x14ac:dyDescent="0.25">
      <c r="A240" s="158" t="s">
        <v>370</v>
      </c>
      <c r="B240" s="161" t="s">
        <v>224</v>
      </c>
      <c r="C240" s="160" t="s">
        <v>21</v>
      </c>
      <c r="D240" s="124">
        <v>0</v>
      </c>
      <c r="E240" s="124">
        <v>0</v>
      </c>
      <c r="F240" s="124">
        <f t="shared" si="14"/>
        <v>0</v>
      </c>
      <c r="G240" s="124">
        <f t="shared" si="15"/>
        <v>0</v>
      </c>
      <c r="H240" s="122"/>
      <c r="J240" s="157"/>
    </row>
    <row r="241" spans="1:10" s="153" customFormat="1" x14ac:dyDescent="0.25">
      <c r="A241" s="158" t="s">
        <v>371</v>
      </c>
      <c r="B241" s="161" t="s">
        <v>372</v>
      </c>
      <c r="C241" s="160" t="s">
        <v>21</v>
      </c>
      <c r="D241" s="124">
        <v>0</v>
      </c>
      <c r="E241" s="124">
        <v>0</v>
      </c>
      <c r="F241" s="124">
        <f t="shared" si="14"/>
        <v>0</v>
      </c>
      <c r="G241" s="124">
        <f t="shared" si="15"/>
        <v>0</v>
      </c>
      <c r="H241" s="122"/>
      <c r="J241" s="157"/>
    </row>
    <row r="242" spans="1:10" s="153" customFormat="1" ht="31.5" x14ac:dyDescent="0.25">
      <c r="A242" s="158" t="s">
        <v>373</v>
      </c>
      <c r="B242" s="163" t="s">
        <v>374</v>
      </c>
      <c r="C242" s="160" t="s">
        <v>21</v>
      </c>
      <c r="D242" s="124">
        <f>D167-D185</f>
        <v>3628.8447164613535</v>
      </c>
      <c r="E242" s="124">
        <f>E167-E185</f>
        <v>5522.8860253618841</v>
      </c>
      <c r="F242" s="124">
        <f t="shared" si="14"/>
        <v>1894.0413089005306</v>
      </c>
      <c r="G242" s="124">
        <f t="shared" si="15"/>
        <v>52.194057803264002</v>
      </c>
      <c r="H242" s="122"/>
      <c r="J242" s="157"/>
    </row>
    <row r="243" spans="1:10" s="153" customFormat="1" ht="31.5" x14ac:dyDescent="0.25">
      <c r="A243" s="158" t="s">
        <v>375</v>
      </c>
      <c r="B243" s="163" t="s">
        <v>376</v>
      </c>
      <c r="C243" s="160" t="s">
        <v>21</v>
      </c>
      <c r="D243" s="124">
        <f>D203-D210</f>
        <v>-3613.8137539099998</v>
      </c>
      <c r="E243" s="124">
        <f>E203-E210</f>
        <v>-3115.7628451702576</v>
      </c>
      <c r="F243" s="124">
        <f t="shared" si="14"/>
        <v>498.05090873974223</v>
      </c>
      <c r="G243" s="124">
        <f t="shared" si="15"/>
        <v>-13.78186433102346</v>
      </c>
      <c r="H243" s="122"/>
      <c r="J243" s="157"/>
    </row>
    <row r="244" spans="1:10" s="153" customFormat="1" x14ac:dyDescent="0.25">
      <c r="A244" s="158" t="s">
        <v>377</v>
      </c>
      <c r="B244" s="161" t="s">
        <v>378</v>
      </c>
      <c r="C244" s="160" t="s">
        <v>21</v>
      </c>
      <c r="D244" s="124">
        <f>D204-D211</f>
        <v>-3355.9297915763736</v>
      </c>
      <c r="E244" s="124">
        <f>E204-E211</f>
        <v>-2881.0623342611198</v>
      </c>
      <c r="F244" s="120">
        <f t="shared" si="14"/>
        <v>474.86745731525389</v>
      </c>
      <c r="G244" s="120">
        <f t="shared" si="15"/>
        <v>-14.150101069074971</v>
      </c>
      <c r="H244" s="122"/>
      <c r="J244" s="157"/>
    </row>
    <row r="245" spans="1:10" s="153" customFormat="1" x14ac:dyDescent="0.25">
      <c r="A245" s="158" t="s">
        <v>379</v>
      </c>
      <c r="B245" s="161" t="s">
        <v>380</v>
      </c>
      <c r="C245" s="160" t="s">
        <v>21</v>
      </c>
      <c r="D245" s="124">
        <f>+D209-D219</f>
        <v>-257.88396233362619</v>
      </c>
      <c r="E245" s="124">
        <f>+E209-E219</f>
        <v>-234.70051090913796</v>
      </c>
      <c r="F245" s="120">
        <f t="shared" si="14"/>
        <v>23.183451424488226</v>
      </c>
      <c r="G245" s="120">
        <f t="shared" si="15"/>
        <v>-8.9898771581986328</v>
      </c>
      <c r="H245" s="122"/>
      <c r="J245" s="157"/>
    </row>
    <row r="246" spans="1:10" s="153" customFormat="1" ht="31.5" x14ac:dyDescent="0.25">
      <c r="A246" s="158" t="s">
        <v>381</v>
      </c>
      <c r="B246" s="163" t="s">
        <v>382</v>
      </c>
      <c r="C246" s="160" t="s">
        <v>21</v>
      </c>
      <c r="D246" s="124">
        <f>D222-D235</f>
        <v>-465.05901855000002</v>
      </c>
      <c r="E246" s="124">
        <f>E222-E235</f>
        <v>-694.75971079000101</v>
      </c>
      <c r="F246" s="124">
        <f t="shared" si="14"/>
        <v>-229.70069224000099</v>
      </c>
      <c r="G246" s="124">
        <f t="shared" si="15"/>
        <v>49.391729453216726</v>
      </c>
      <c r="H246" s="122"/>
      <c r="J246" s="157"/>
    </row>
    <row r="247" spans="1:10" s="153" customFormat="1" x14ac:dyDescent="0.25">
      <c r="A247" s="158" t="s">
        <v>383</v>
      </c>
      <c r="B247" s="161" t="s">
        <v>384</v>
      </c>
      <c r="C247" s="160" t="s">
        <v>21</v>
      </c>
      <c r="D247" s="124">
        <f>D224-D236</f>
        <v>-465.05901855000002</v>
      </c>
      <c r="E247" s="124">
        <f>E224-E236</f>
        <v>-954.12541343000066</v>
      </c>
      <c r="F247" s="124">
        <f t="shared" si="14"/>
        <v>-489.06639488000064</v>
      </c>
      <c r="G247" s="124">
        <f t="shared" si="15"/>
        <v>105.16222143263727</v>
      </c>
      <c r="H247" s="122"/>
      <c r="J247" s="157"/>
    </row>
    <row r="248" spans="1:10" s="153" customFormat="1" x14ac:dyDescent="0.25">
      <c r="A248" s="158" t="s">
        <v>385</v>
      </c>
      <c r="B248" s="161" t="s">
        <v>386</v>
      </c>
      <c r="C248" s="160" t="s">
        <v>21</v>
      </c>
      <c r="D248" s="124">
        <f>D246-D247</f>
        <v>0</v>
      </c>
      <c r="E248" s="124">
        <f>E246-E247</f>
        <v>259.36570263999965</v>
      </c>
      <c r="F248" s="124">
        <f t="shared" si="14"/>
        <v>259.36570263999965</v>
      </c>
      <c r="G248" s="124">
        <f t="shared" si="15"/>
        <v>0</v>
      </c>
      <c r="H248" s="122"/>
      <c r="J248" s="157"/>
    </row>
    <row r="249" spans="1:10" s="153" customFormat="1" x14ac:dyDescent="0.25">
      <c r="A249" s="158" t="s">
        <v>387</v>
      </c>
      <c r="B249" s="163" t="s">
        <v>388</v>
      </c>
      <c r="C249" s="160" t="s">
        <v>21</v>
      </c>
      <c r="D249" s="124">
        <v>0</v>
      </c>
      <c r="E249" s="124">
        <v>0</v>
      </c>
      <c r="F249" s="124">
        <f t="shared" si="14"/>
        <v>0</v>
      </c>
      <c r="G249" s="120">
        <f t="shared" si="15"/>
        <v>0</v>
      </c>
      <c r="H249" s="122"/>
      <c r="J249" s="157"/>
    </row>
    <row r="250" spans="1:10" s="153" customFormat="1" x14ac:dyDescent="0.25">
      <c r="A250" s="158" t="s">
        <v>389</v>
      </c>
      <c r="B250" s="163" t="s">
        <v>390</v>
      </c>
      <c r="C250" s="160" t="s">
        <v>21</v>
      </c>
      <c r="D250" s="124">
        <f>D242+D243+D246+D249</f>
        <v>-450.02805599864632</v>
      </c>
      <c r="E250" s="124">
        <f>E242+E243+E246+E249</f>
        <v>1712.3634694016255</v>
      </c>
      <c r="F250" s="124">
        <f t="shared" si="14"/>
        <v>2162.3915254002718</v>
      </c>
      <c r="G250" s="124">
        <f t="shared" si="15"/>
        <v>-480.50149242401375</v>
      </c>
      <c r="H250" s="122"/>
      <c r="J250" s="157"/>
    </row>
    <row r="251" spans="1:10" s="153" customFormat="1" x14ac:dyDescent="0.25">
      <c r="A251" s="158" t="s">
        <v>391</v>
      </c>
      <c r="B251" s="163" t="s">
        <v>392</v>
      </c>
      <c r="C251" s="160" t="s">
        <v>21</v>
      </c>
      <c r="D251" s="124">
        <v>533.12912579749786</v>
      </c>
      <c r="E251" s="124">
        <v>2131.1306477975004</v>
      </c>
      <c r="F251" s="124">
        <f t="shared" si="14"/>
        <v>1598.0015220000025</v>
      </c>
      <c r="G251" s="124">
        <f t="shared" si="15"/>
        <v>299.74005258286758</v>
      </c>
      <c r="H251" s="122"/>
      <c r="J251" s="157"/>
    </row>
    <row r="252" spans="1:10" s="153" customFormat="1" ht="16.5" thickBot="1" x14ac:dyDescent="0.3">
      <c r="A252" s="167" t="s">
        <v>393</v>
      </c>
      <c r="B252" s="178" t="s">
        <v>394</v>
      </c>
      <c r="C252" s="160" t="s">
        <v>21</v>
      </c>
      <c r="D252" s="127">
        <f>D251+D250</f>
        <v>83.10106979885154</v>
      </c>
      <c r="E252" s="127">
        <f>E251+E250</f>
        <v>3843.4941171991259</v>
      </c>
      <c r="F252" s="127">
        <f t="shared" si="14"/>
        <v>3760.3930474002746</v>
      </c>
      <c r="G252" s="127">
        <f t="shared" si="15"/>
        <v>4525.0838003679264</v>
      </c>
      <c r="H252" s="128"/>
      <c r="J252" s="157"/>
    </row>
    <row r="253" spans="1:10" s="153" customFormat="1" x14ac:dyDescent="0.25">
      <c r="A253" s="154" t="s">
        <v>395</v>
      </c>
      <c r="B253" s="155" t="s">
        <v>112</v>
      </c>
      <c r="C253" s="156" t="s">
        <v>228</v>
      </c>
      <c r="D253" s="87" t="s">
        <v>228</v>
      </c>
      <c r="E253" s="87" t="s">
        <v>228</v>
      </c>
      <c r="F253" s="87" t="s">
        <v>228</v>
      </c>
      <c r="G253" s="87" t="s">
        <v>228</v>
      </c>
      <c r="H253" s="129"/>
      <c r="J253" s="157"/>
    </row>
    <row r="254" spans="1:10" s="153" customFormat="1" x14ac:dyDescent="0.25">
      <c r="A254" s="158" t="s">
        <v>396</v>
      </c>
      <c r="B254" s="161" t="s">
        <v>397</v>
      </c>
      <c r="C254" s="160" t="s">
        <v>21</v>
      </c>
      <c r="D254" s="126">
        <v>3545.3157852114491</v>
      </c>
      <c r="E254" s="127">
        <v>2536.8343030000005</v>
      </c>
      <c r="F254" s="127">
        <f t="shared" si="14"/>
        <v>-1008.4814822114486</v>
      </c>
      <c r="G254" s="127">
        <f t="shared" ref="G254:G313" si="16">IFERROR(F254/D254*100,0)</f>
        <v>-28.44546278269824</v>
      </c>
      <c r="H254" s="122"/>
      <c r="J254" s="157"/>
    </row>
    <row r="255" spans="1:10" s="153" customFormat="1" ht="15.75" customHeight="1" x14ac:dyDescent="0.25">
      <c r="A255" s="158" t="s">
        <v>398</v>
      </c>
      <c r="B255" s="164" t="s">
        <v>399</v>
      </c>
      <c r="C255" s="160" t="s">
        <v>21</v>
      </c>
      <c r="D255" s="221" t="s">
        <v>228</v>
      </c>
      <c r="E255" s="85" t="s">
        <v>228</v>
      </c>
      <c r="F255" s="85" t="s">
        <v>228</v>
      </c>
      <c r="G255" s="85" t="s">
        <v>228</v>
      </c>
      <c r="H255" s="122"/>
      <c r="J255" s="157"/>
    </row>
    <row r="256" spans="1:10" s="153" customFormat="1" ht="15.75" customHeight="1" x14ac:dyDescent="0.25">
      <c r="A256" s="158" t="s">
        <v>400</v>
      </c>
      <c r="B256" s="165" t="s">
        <v>401</v>
      </c>
      <c r="C256" s="160" t="s">
        <v>21</v>
      </c>
      <c r="D256" s="221" t="s">
        <v>228</v>
      </c>
      <c r="E256" s="85" t="s">
        <v>228</v>
      </c>
      <c r="F256" s="85" t="s">
        <v>228</v>
      </c>
      <c r="G256" s="85" t="s">
        <v>228</v>
      </c>
      <c r="H256" s="122"/>
      <c r="J256" s="157"/>
    </row>
    <row r="257" spans="1:10" s="153" customFormat="1" ht="31.5" customHeight="1" x14ac:dyDescent="0.25">
      <c r="A257" s="158" t="s">
        <v>402</v>
      </c>
      <c r="B257" s="165" t="s">
        <v>403</v>
      </c>
      <c r="C257" s="160" t="s">
        <v>21</v>
      </c>
      <c r="D257" s="221" t="s">
        <v>228</v>
      </c>
      <c r="E257" s="85" t="s">
        <v>228</v>
      </c>
      <c r="F257" s="85" t="s">
        <v>228</v>
      </c>
      <c r="G257" s="85" t="s">
        <v>228</v>
      </c>
      <c r="H257" s="122"/>
      <c r="J257" s="157"/>
    </row>
    <row r="258" spans="1:10" s="153" customFormat="1" ht="15.75" customHeight="1" x14ac:dyDescent="0.25">
      <c r="A258" s="158" t="s">
        <v>404</v>
      </c>
      <c r="B258" s="166" t="s">
        <v>401</v>
      </c>
      <c r="C258" s="160" t="s">
        <v>21</v>
      </c>
      <c r="D258" s="221" t="s">
        <v>228</v>
      </c>
      <c r="E258" s="85" t="s">
        <v>228</v>
      </c>
      <c r="F258" s="85" t="s">
        <v>228</v>
      </c>
      <c r="G258" s="85" t="s">
        <v>228</v>
      </c>
      <c r="H258" s="122"/>
      <c r="J258" s="157"/>
    </row>
    <row r="259" spans="1:10" s="153" customFormat="1" ht="31.5" customHeight="1" x14ac:dyDescent="0.25">
      <c r="A259" s="158" t="s">
        <v>405</v>
      </c>
      <c r="B259" s="165" t="s">
        <v>27</v>
      </c>
      <c r="C259" s="160" t="s">
        <v>21</v>
      </c>
      <c r="D259" s="221" t="s">
        <v>228</v>
      </c>
      <c r="E259" s="85" t="s">
        <v>228</v>
      </c>
      <c r="F259" s="85" t="s">
        <v>228</v>
      </c>
      <c r="G259" s="85" t="s">
        <v>228</v>
      </c>
      <c r="H259" s="122"/>
      <c r="J259" s="157"/>
    </row>
    <row r="260" spans="1:10" s="153" customFormat="1" ht="15.75" customHeight="1" x14ac:dyDescent="0.25">
      <c r="A260" s="158" t="s">
        <v>406</v>
      </c>
      <c r="B260" s="166" t="s">
        <v>401</v>
      </c>
      <c r="C260" s="160" t="s">
        <v>21</v>
      </c>
      <c r="D260" s="221" t="s">
        <v>228</v>
      </c>
      <c r="E260" s="85" t="s">
        <v>228</v>
      </c>
      <c r="F260" s="85" t="s">
        <v>228</v>
      </c>
      <c r="G260" s="85" t="s">
        <v>228</v>
      </c>
      <c r="H260" s="122"/>
      <c r="J260" s="157"/>
    </row>
    <row r="261" spans="1:10" s="153" customFormat="1" ht="31.5" customHeight="1" x14ac:dyDescent="0.25">
      <c r="A261" s="158" t="s">
        <v>407</v>
      </c>
      <c r="B261" s="165" t="s">
        <v>29</v>
      </c>
      <c r="C261" s="160" t="s">
        <v>21</v>
      </c>
      <c r="D261" s="221" t="s">
        <v>228</v>
      </c>
      <c r="E261" s="85" t="s">
        <v>228</v>
      </c>
      <c r="F261" s="85" t="s">
        <v>228</v>
      </c>
      <c r="G261" s="85" t="s">
        <v>228</v>
      </c>
      <c r="H261" s="122"/>
      <c r="J261" s="157"/>
    </row>
    <row r="262" spans="1:10" s="153" customFormat="1" ht="15.75" customHeight="1" x14ac:dyDescent="0.25">
      <c r="A262" s="158" t="s">
        <v>408</v>
      </c>
      <c r="B262" s="166" t="s">
        <v>401</v>
      </c>
      <c r="C262" s="160" t="s">
        <v>21</v>
      </c>
      <c r="D262" s="221" t="s">
        <v>228</v>
      </c>
      <c r="E262" s="85" t="s">
        <v>228</v>
      </c>
      <c r="F262" s="85" t="s">
        <v>228</v>
      </c>
      <c r="G262" s="85" t="s">
        <v>228</v>
      </c>
      <c r="H262" s="122"/>
      <c r="J262" s="157"/>
    </row>
    <row r="263" spans="1:10" s="153" customFormat="1" ht="15.75" customHeight="1" x14ac:dyDescent="0.25">
      <c r="A263" s="158" t="s">
        <v>409</v>
      </c>
      <c r="B263" s="164" t="s">
        <v>410</v>
      </c>
      <c r="C263" s="160" t="s">
        <v>21</v>
      </c>
      <c r="D263" s="221" t="s">
        <v>228</v>
      </c>
      <c r="E263" s="85" t="s">
        <v>228</v>
      </c>
      <c r="F263" s="85" t="s">
        <v>228</v>
      </c>
      <c r="G263" s="85" t="s">
        <v>228</v>
      </c>
      <c r="H263" s="122"/>
      <c r="J263" s="157"/>
    </row>
    <row r="264" spans="1:10" s="153" customFormat="1" ht="15.75" customHeight="1" x14ac:dyDescent="0.25">
      <c r="A264" s="158" t="s">
        <v>411</v>
      </c>
      <c r="B264" s="165" t="s">
        <v>401</v>
      </c>
      <c r="C264" s="160" t="s">
        <v>21</v>
      </c>
      <c r="D264" s="221" t="s">
        <v>228</v>
      </c>
      <c r="E264" s="85" t="s">
        <v>228</v>
      </c>
      <c r="F264" s="85" t="s">
        <v>228</v>
      </c>
      <c r="G264" s="85" t="s">
        <v>228</v>
      </c>
      <c r="H264" s="122"/>
      <c r="J264" s="157"/>
    </row>
    <row r="265" spans="1:10" s="153" customFormat="1" x14ac:dyDescent="0.25">
      <c r="A265" s="158" t="s">
        <v>412</v>
      </c>
      <c r="B265" s="162" t="s">
        <v>413</v>
      </c>
      <c r="C265" s="160" t="s">
        <v>21</v>
      </c>
      <c r="D265" s="123">
        <v>3378.6664868309795</v>
      </c>
      <c r="E265" s="124">
        <v>2313.1375707699999</v>
      </c>
      <c r="F265" s="124">
        <f t="shared" si="14"/>
        <v>-1065.5289160609796</v>
      </c>
      <c r="G265" s="124">
        <f t="shared" si="16"/>
        <v>-31.536966439691195</v>
      </c>
      <c r="H265" s="122"/>
      <c r="J265" s="157"/>
    </row>
    <row r="266" spans="1:10" s="153" customFormat="1" x14ac:dyDescent="0.25">
      <c r="A266" s="158" t="s">
        <v>414</v>
      </c>
      <c r="B266" s="165" t="s">
        <v>401</v>
      </c>
      <c r="C266" s="160" t="s">
        <v>21</v>
      </c>
      <c r="D266" s="123">
        <v>1056.9509470180067</v>
      </c>
      <c r="E266" s="124">
        <v>4.5092927899999777</v>
      </c>
      <c r="F266" s="124">
        <f t="shared" si="14"/>
        <v>-1052.4416542280067</v>
      </c>
      <c r="G266" s="124">
        <f t="shared" si="16"/>
        <v>-99.573367827265571</v>
      </c>
      <c r="H266" s="122"/>
      <c r="J266" s="157"/>
    </row>
    <row r="267" spans="1:10" s="153" customFormat="1" x14ac:dyDescent="0.25">
      <c r="A267" s="158" t="s">
        <v>415</v>
      </c>
      <c r="B267" s="162" t="s">
        <v>416</v>
      </c>
      <c r="C267" s="160" t="s">
        <v>21</v>
      </c>
      <c r="D267" s="221" t="s">
        <v>228</v>
      </c>
      <c r="E267" s="85" t="s">
        <v>228</v>
      </c>
      <c r="F267" s="85" t="s">
        <v>228</v>
      </c>
      <c r="G267" s="85" t="s">
        <v>228</v>
      </c>
      <c r="H267" s="122"/>
      <c r="J267" s="157"/>
    </row>
    <row r="268" spans="1:10" s="153" customFormat="1" x14ac:dyDescent="0.25">
      <c r="A268" s="158" t="s">
        <v>417</v>
      </c>
      <c r="B268" s="165" t="s">
        <v>401</v>
      </c>
      <c r="C268" s="160" t="s">
        <v>21</v>
      </c>
      <c r="D268" s="221" t="s">
        <v>228</v>
      </c>
      <c r="E268" s="85" t="s">
        <v>228</v>
      </c>
      <c r="F268" s="85" t="s">
        <v>228</v>
      </c>
      <c r="G268" s="85" t="s">
        <v>228</v>
      </c>
      <c r="H268" s="122"/>
      <c r="J268" s="157"/>
    </row>
    <row r="269" spans="1:10" s="153" customFormat="1" x14ac:dyDescent="0.25">
      <c r="A269" s="158" t="s">
        <v>418</v>
      </c>
      <c r="B269" s="162" t="s">
        <v>419</v>
      </c>
      <c r="C269" s="160" t="s">
        <v>21</v>
      </c>
      <c r="D269" s="123">
        <v>4.9710540100932121E-5</v>
      </c>
      <c r="E269" s="124">
        <v>8.7721089899999996</v>
      </c>
      <c r="F269" s="124">
        <f t="shared" si="14"/>
        <v>8.7720592794598993</v>
      </c>
      <c r="G269" s="124">
        <f t="shared" si="16"/>
        <v>17646276.346322406</v>
      </c>
      <c r="H269" s="122"/>
      <c r="J269" s="157"/>
    </row>
    <row r="270" spans="1:10" s="153" customFormat="1" x14ac:dyDescent="0.25">
      <c r="A270" s="158" t="s">
        <v>420</v>
      </c>
      <c r="B270" s="165" t="s">
        <v>401</v>
      </c>
      <c r="C270" s="160" t="s">
        <v>21</v>
      </c>
      <c r="D270" s="123">
        <v>0</v>
      </c>
      <c r="E270" s="124">
        <v>0.60574028999999996</v>
      </c>
      <c r="F270" s="124">
        <f t="shared" si="14"/>
        <v>0.60574028999999996</v>
      </c>
      <c r="G270" s="124">
        <f t="shared" si="16"/>
        <v>0</v>
      </c>
      <c r="H270" s="122"/>
      <c r="J270" s="157"/>
    </row>
    <row r="271" spans="1:10" s="153" customFormat="1" x14ac:dyDescent="0.25">
      <c r="A271" s="158" t="s">
        <v>421</v>
      </c>
      <c r="B271" s="162" t="s">
        <v>422</v>
      </c>
      <c r="C271" s="160" t="s">
        <v>21</v>
      </c>
      <c r="D271" s="123">
        <v>0</v>
      </c>
      <c r="E271" s="124">
        <v>0</v>
      </c>
      <c r="F271" s="124">
        <f t="shared" si="14"/>
        <v>0</v>
      </c>
      <c r="G271" s="124">
        <f t="shared" si="16"/>
        <v>0</v>
      </c>
      <c r="H271" s="122"/>
      <c r="J271" s="157"/>
    </row>
    <row r="272" spans="1:10" s="153" customFormat="1" x14ac:dyDescent="0.25">
      <c r="A272" s="158" t="s">
        <v>423</v>
      </c>
      <c r="B272" s="165" t="s">
        <v>401</v>
      </c>
      <c r="C272" s="160" t="s">
        <v>21</v>
      </c>
      <c r="D272" s="123">
        <v>0</v>
      </c>
      <c r="E272" s="124">
        <v>0</v>
      </c>
      <c r="F272" s="124">
        <f t="shared" si="14"/>
        <v>0</v>
      </c>
      <c r="G272" s="124">
        <f t="shared" si="16"/>
        <v>0</v>
      </c>
      <c r="H272" s="122"/>
      <c r="J272" s="157"/>
    </row>
    <row r="273" spans="1:10" s="153" customFormat="1" ht="15.75" customHeight="1" x14ac:dyDescent="0.25">
      <c r="A273" s="158" t="s">
        <v>421</v>
      </c>
      <c r="B273" s="162" t="s">
        <v>424</v>
      </c>
      <c r="C273" s="160" t="s">
        <v>21</v>
      </c>
      <c r="D273" s="221" t="s">
        <v>228</v>
      </c>
      <c r="E273" s="85" t="s">
        <v>228</v>
      </c>
      <c r="F273" s="85" t="s">
        <v>228</v>
      </c>
      <c r="G273" s="85" t="s">
        <v>228</v>
      </c>
      <c r="H273" s="122"/>
      <c r="J273" s="157"/>
    </row>
    <row r="274" spans="1:10" s="153" customFormat="1" ht="15.75" customHeight="1" x14ac:dyDescent="0.25">
      <c r="A274" s="158" t="s">
        <v>425</v>
      </c>
      <c r="B274" s="165" t="s">
        <v>401</v>
      </c>
      <c r="C274" s="160" t="s">
        <v>21</v>
      </c>
      <c r="D274" s="221" t="s">
        <v>228</v>
      </c>
      <c r="E274" s="85" t="s">
        <v>228</v>
      </c>
      <c r="F274" s="85" t="s">
        <v>228</v>
      </c>
      <c r="G274" s="85" t="s">
        <v>228</v>
      </c>
      <c r="H274" s="122"/>
      <c r="J274" s="157"/>
    </row>
    <row r="275" spans="1:10" s="153" customFormat="1" ht="31.5" customHeight="1" x14ac:dyDescent="0.25">
      <c r="A275" s="158" t="s">
        <v>426</v>
      </c>
      <c r="B275" s="164" t="s">
        <v>427</v>
      </c>
      <c r="C275" s="160" t="s">
        <v>21</v>
      </c>
      <c r="D275" s="221" t="s">
        <v>228</v>
      </c>
      <c r="E275" s="85" t="s">
        <v>228</v>
      </c>
      <c r="F275" s="85" t="s">
        <v>228</v>
      </c>
      <c r="G275" s="85" t="s">
        <v>228</v>
      </c>
      <c r="H275" s="122"/>
      <c r="J275" s="157"/>
    </row>
    <row r="276" spans="1:10" s="153" customFormat="1" ht="15.75" customHeight="1" x14ac:dyDescent="0.25">
      <c r="A276" s="158" t="s">
        <v>428</v>
      </c>
      <c r="B276" s="165" t="s">
        <v>401</v>
      </c>
      <c r="C276" s="160" t="s">
        <v>21</v>
      </c>
      <c r="D276" s="221" t="s">
        <v>228</v>
      </c>
      <c r="E276" s="85" t="s">
        <v>228</v>
      </c>
      <c r="F276" s="85" t="s">
        <v>228</v>
      </c>
      <c r="G276" s="85" t="s">
        <v>228</v>
      </c>
      <c r="H276" s="122"/>
      <c r="J276" s="157"/>
    </row>
    <row r="277" spans="1:10" s="153" customFormat="1" ht="15.75" customHeight="1" x14ac:dyDescent="0.25">
      <c r="A277" s="158" t="s">
        <v>429</v>
      </c>
      <c r="B277" s="165" t="s">
        <v>45</v>
      </c>
      <c r="C277" s="160" t="s">
        <v>21</v>
      </c>
      <c r="D277" s="221" t="s">
        <v>228</v>
      </c>
      <c r="E277" s="85" t="s">
        <v>228</v>
      </c>
      <c r="F277" s="85" t="s">
        <v>228</v>
      </c>
      <c r="G277" s="85" t="s">
        <v>228</v>
      </c>
      <c r="H277" s="122"/>
      <c r="J277" s="157"/>
    </row>
    <row r="278" spans="1:10" s="153" customFormat="1" ht="15.75" customHeight="1" x14ac:dyDescent="0.25">
      <c r="A278" s="158" t="s">
        <v>430</v>
      </c>
      <c r="B278" s="166" t="s">
        <v>401</v>
      </c>
      <c r="C278" s="160" t="s">
        <v>21</v>
      </c>
      <c r="D278" s="221" t="s">
        <v>228</v>
      </c>
      <c r="E278" s="85" t="s">
        <v>228</v>
      </c>
      <c r="F278" s="85" t="s">
        <v>228</v>
      </c>
      <c r="G278" s="85" t="s">
        <v>228</v>
      </c>
      <c r="H278" s="122"/>
      <c r="J278" s="157"/>
    </row>
    <row r="279" spans="1:10" s="153" customFormat="1" ht="15.75" customHeight="1" x14ac:dyDescent="0.25">
      <c r="A279" s="158" t="s">
        <v>431</v>
      </c>
      <c r="B279" s="165" t="s">
        <v>47</v>
      </c>
      <c r="C279" s="160" t="s">
        <v>21</v>
      </c>
      <c r="D279" s="221" t="s">
        <v>228</v>
      </c>
      <c r="E279" s="85" t="s">
        <v>228</v>
      </c>
      <c r="F279" s="85" t="s">
        <v>228</v>
      </c>
      <c r="G279" s="85" t="s">
        <v>228</v>
      </c>
      <c r="H279" s="122"/>
      <c r="J279" s="157"/>
    </row>
    <row r="280" spans="1:10" s="153" customFormat="1" ht="15.75" customHeight="1" x14ac:dyDescent="0.25">
      <c r="A280" s="158" t="s">
        <v>432</v>
      </c>
      <c r="B280" s="166" t="s">
        <v>401</v>
      </c>
      <c r="C280" s="160" t="s">
        <v>21</v>
      </c>
      <c r="D280" s="221" t="s">
        <v>228</v>
      </c>
      <c r="E280" s="85" t="s">
        <v>228</v>
      </c>
      <c r="F280" s="85" t="s">
        <v>228</v>
      </c>
      <c r="G280" s="85" t="s">
        <v>228</v>
      </c>
      <c r="H280" s="122"/>
      <c r="J280" s="157"/>
    </row>
    <row r="281" spans="1:10" s="153" customFormat="1" x14ac:dyDescent="0.25">
      <c r="A281" s="158" t="s">
        <v>433</v>
      </c>
      <c r="B281" s="164" t="s">
        <v>434</v>
      </c>
      <c r="C281" s="160" t="s">
        <v>21</v>
      </c>
      <c r="D281" s="123">
        <v>166.64924866992953</v>
      </c>
      <c r="E281" s="124">
        <v>214.92462324000064</v>
      </c>
      <c r="F281" s="124">
        <f t="shared" ref="F281:F313" si="17">+SUM(E281)-SUM(D281)</f>
        <v>48.275374570071108</v>
      </c>
      <c r="G281" s="124">
        <f t="shared" si="16"/>
        <v>28.968252155571822</v>
      </c>
      <c r="H281" s="122"/>
      <c r="J281" s="157"/>
    </row>
    <row r="282" spans="1:10" s="153" customFormat="1" x14ac:dyDescent="0.25">
      <c r="A282" s="158" t="s">
        <v>435</v>
      </c>
      <c r="B282" s="165" t="s">
        <v>401</v>
      </c>
      <c r="C282" s="160" t="s">
        <v>21</v>
      </c>
      <c r="D282" s="123">
        <v>0</v>
      </c>
      <c r="E282" s="124">
        <v>17.403638090000001</v>
      </c>
      <c r="F282" s="124">
        <f t="shared" si="17"/>
        <v>17.403638090000001</v>
      </c>
      <c r="G282" s="124">
        <f t="shared" si="16"/>
        <v>0</v>
      </c>
      <c r="H282" s="122"/>
      <c r="J282" s="157"/>
    </row>
    <row r="283" spans="1:10" s="153" customFormat="1" x14ac:dyDescent="0.25">
      <c r="A283" s="158" t="s">
        <v>436</v>
      </c>
      <c r="B283" s="161" t="s">
        <v>437</v>
      </c>
      <c r="C283" s="160" t="s">
        <v>21</v>
      </c>
      <c r="D283" s="123">
        <v>4664.5058301925719</v>
      </c>
      <c r="E283" s="124">
        <v>10478.80148452</v>
      </c>
      <c r="F283" s="124">
        <f t="shared" si="17"/>
        <v>5814.2956543274277</v>
      </c>
      <c r="G283" s="124">
        <f t="shared" si="16"/>
        <v>124.64976711343047</v>
      </c>
      <c r="H283" s="122"/>
      <c r="J283" s="157"/>
    </row>
    <row r="284" spans="1:10" s="153" customFormat="1" x14ac:dyDescent="0.25">
      <c r="A284" s="158" t="s">
        <v>438</v>
      </c>
      <c r="B284" s="164" t="s">
        <v>439</v>
      </c>
      <c r="C284" s="160" t="s">
        <v>21</v>
      </c>
      <c r="D284" s="123">
        <v>0</v>
      </c>
      <c r="E284" s="124">
        <v>0</v>
      </c>
      <c r="F284" s="120">
        <f t="shared" si="17"/>
        <v>0</v>
      </c>
      <c r="G284" s="120">
        <f t="shared" si="16"/>
        <v>0</v>
      </c>
      <c r="H284" s="122"/>
      <c r="J284" s="157"/>
    </row>
    <row r="285" spans="1:10" s="153" customFormat="1" x14ac:dyDescent="0.25">
      <c r="A285" s="158" t="s">
        <v>440</v>
      </c>
      <c r="B285" s="165" t="s">
        <v>401</v>
      </c>
      <c r="C285" s="160" t="s">
        <v>21</v>
      </c>
      <c r="D285" s="123">
        <v>0</v>
      </c>
      <c r="E285" s="124">
        <v>0</v>
      </c>
      <c r="F285" s="211">
        <f t="shared" si="17"/>
        <v>0</v>
      </c>
      <c r="G285" s="211">
        <f t="shared" si="16"/>
        <v>0</v>
      </c>
      <c r="H285" s="122"/>
      <c r="J285" s="157"/>
    </row>
    <row r="286" spans="1:10" s="153" customFormat="1" x14ac:dyDescent="0.25">
      <c r="A286" s="158" t="s">
        <v>441</v>
      </c>
      <c r="B286" s="164" t="s">
        <v>442</v>
      </c>
      <c r="C286" s="160" t="s">
        <v>21</v>
      </c>
      <c r="D286" s="123">
        <v>88.708250603994586</v>
      </c>
      <c r="E286" s="124">
        <v>85.30310978</v>
      </c>
      <c r="F286" s="124">
        <f t="shared" si="17"/>
        <v>-3.4051408239945857</v>
      </c>
      <c r="G286" s="120">
        <f t="shared" si="16"/>
        <v>-3.838584123584611</v>
      </c>
      <c r="H286" s="122"/>
      <c r="J286" s="157"/>
    </row>
    <row r="287" spans="1:10" s="153" customFormat="1" x14ac:dyDescent="0.25">
      <c r="A287" s="158" t="s">
        <v>443</v>
      </c>
      <c r="B287" s="165" t="s">
        <v>271</v>
      </c>
      <c r="C287" s="160" t="s">
        <v>21</v>
      </c>
      <c r="D287" s="123">
        <v>0</v>
      </c>
      <c r="E287" s="124">
        <v>0</v>
      </c>
      <c r="F287" s="124">
        <f t="shared" si="17"/>
        <v>0</v>
      </c>
      <c r="G287" s="120">
        <f t="shared" si="16"/>
        <v>0</v>
      </c>
      <c r="H287" s="122"/>
      <c r="J287" s="157"/>
    </row>
    <row r="288" spans="1:10" s="153" customFormat="1" x14ac:dyDescent="0.25">
      <c r="A288" s="158" t="s">
        <v>444</v>
      </c>
      <c r="B288" s="166" t="s">
        <v>401</v>
      </c>
      <c r="C288" s="160" t="s">
        <v>21</v>
      </c>
      <c r="D288" s="123">
        <v>0</v>
      </c>
      <c r="E288" s="124">
        <v>0</v>
      </c>
      <c r="F288" s="211">
        <f t="shared" si="17"/>
        <v>0</v>
      </c>
      <c r="G288" s="211">
        <f t="shared" si="16"/>
        <v>0</v>
      </c>
      <c r="H288" s="122"/>
      <c r="J288" s="157"/>
    </row>
    <row r="289" spans="1:10" s="153" customFormat="1" x14ac:dyDescent="0.25">
      <c r="A289" s="158" t="s">
        <v>445</v>
      </c>
      <c r="B289" s="165" t="s">
        <v>446</v>
      </c>
      <c r="C289" s="160" t="s">
        <v>21</v>
      </c>
      <c r="D289" s="123">
        <v>88.708250603994586</v>
      </c>
      <c r="E289" s="124">
        <v>85.30310978</v>
      </c>
      <c r="F289" s="124">
        <f t="shared" si="17"/>
        <v>-3.4051408239945857</v>
      </c>
      <c r="G289" s="120">
        <f t="shared" si="16"/>
        <v>-3.838584123584611</v>
      </c>
      <c r="H289" s="122"/>
      <c r="J289" s="157"/>
    </row>
    <row r="290" spans="1:10" s="153" customFormat="1" x14ac:dyDescent="0.25">
      <c r="A290" s="158" t="s">
        <v>447</v>
      </c>
      <c r="B290" s="166" t="s">
        <v>401</v>
      </c>
      <c r="C290" s="160" t="s">
        <v>21</v>
      </c>
      <c r="D290" s="123">
        <v>0</v>
      </c>
      <c r="E290" s="124">
        <v>0</v>
      </c>
      <c r="F290" s="211">
        <f t="shared" si="17"/>
        <v>0</v>
      </c>
      <c r="G290" s="120">
        <f t="shared" si="16"/>
        <v>0</v>
      </c>
      <c r="H290" s="122"/>
      <c r="J290" s="157"/>
    </row>
    <row r="291" spans="1:10" s="153" customFormat="1" ht="31.5" x14ac:dyDescent="0.25">
      <c r="A291" s="158" t="s">
        <v>448</v>
      </c>
      <c r="B291" s="164" t="s">
        <v>449</v>
      </c>
      <c r="C291" s="160" t="s">
        <v>21</v>
      </c>
      <c r="D291" s="123">
        <v>438.55039738347216</v>
      </c>
      <c r="E291" s="124">
        <v>482.87439341999988</v>
      </c>
      <c r="F291" s="124">
        <f t="shared" si="17"/>
        <v>44.323996036527717</v>
      </c>
      <c r="G291" s="120">
        <f t="shared" si="16"/>
        <v>10.106933274026986</v>
      </c>
      <c r="H291" s="122"/>
      <c r="J291" s="157"/>
    </row>
    <row r="292" spans="1:10" s="153" customFormat="1" x14ac:dyDescent="0.25">
      <c r="A292" s="158" t="s">
        <v>450</v>
      </c>
      <c r="B292" s="165" t="s">
        <v>401</v>
      </c>
      <c r="C292" s="160" t="s">
        <v>21</v>
      </c>
      <c r="D292" s="123">
        <v>0</v>
      </c>
      <c r="E292" s="124">
        <v>0</v>
      </c>
      <c r="F292" s="211">
        <f t="shared" si="17"/>
        <v>0</v>
      </c>
      <c r="G292" s="211">
        <f t="shared" si="16"/>
        <v>0</v>
      </c>
      <c r="H292" s="122"/>
      <c r="J292" s="157"/>
    </row>
    <row r="293" spans="1:10" s="153" customFormat="1" x14ac:dyDescent="0.25">
      <c r="A293" s="158" t="s">
        <v>451</v>
      </c>
      <c r="B293" s="164" t="s">
        <v>452</v>
      </c>
      <c r="C293" s="160" t="s">
        <v>21</v>
      </c>
      <c r="D293" s="123">
        <v>893.95702312367689</v>
      </c>
      <c r="E293" s="124">
        <v>3614.3185346800001</v>
      </c>
      <c r="F293" s="124">
        <f t="shared" si="17"/>
        <v>2720.3615115563234</v>
      </c>
      <c r="G293" s="120">
        <f t="shared" si="16"/>
        <v>304.30562557143952</v>
      </c>
      <c r="H293" s="122"/>
      <c r="J293" s="157"/>
    </row>
    <row r="294" spans="1:10" s="153" customFormat="1" x14ac:dyDescent="0.25">
      <c r="A294" s="158" t="s">
        <v>453</v>
      </c>
      <c r="B294" s="165" t="s">
        <v>401</v>
      </c>
      <c r="C294" s="160" t="s">
        <v>21</v>
      </c>
      <c r="D294" s="123">
        <v>0</v>
      </c>
      <c r="E294" s="124">
        <v>2529.4387439100001</v>
      </c>
      <c r="F294" s="124">
        <f t="shared" si="17"/>
        <v>2529.4387439100001</v>
      </c>
      <c r="G294" s="120">
        <f t="shared" si="16"/>
        <v>0</v>
      </c>
      <c r="H294" s="122"/>
      <c r="J294" s="157"/>
    </row>
    <row r="295" spans="1:10" s="153" customFormat="1" x14ac:dyDescent="0.25">
      <c r="A295" s="158" t="s">
        <v>454</v>
      </c>
      <c r="B295" s="164" t="s">
        <v>455</v>
      </c>
      <c r="C295" s="160" t="s">
        <v>21</v>
      </c>
      <c r="D295" s="123">
        <v>153.00569981859064</v>
      </c>
      <c r="E295" s="124">
        <v>164.70117341</v>
      </c>
      <c r="F295" s="124">
        <f t="shared" si="17"/>
        <v>11.695473591409353</v>
      </c>
      <c r="G295" s="120">
        <f t="shared" si="16"/>
        <v>7.6438156260034429</v>
      </c>
      <c r="H295" s="122"/>
      <c r="J295" s="157"/>
    </row>
    <row r="296" spans="1:10" s="153" customFormat="1" x14ac:dyDescent="0.25">
      <c r="A296" s="158" t="s">
        <v>456</v>
      </c>
      <c r="B296" s="165" t="s">
        <v>401</v>
      </c>
      <c r="C296" s="160" t="s">
        <v>21</v>
      </c>
      <c r="D296" s="123">
        <v>0</v>
      </c>
      <c r="E296" s="124">
        <v>0</v>
      </c>
      <c r="F296" s="211">
        <f t="shared" si="17"/>
        <v>0</v>
      </c>
      <c r="G296" s="211">
        <f t="shared" si="16"/>
        <v>0</v>
      </c>
      <c r="H296" s="122"/>
      <c r="J296" s="157"/>
    </row>
    <row r="297" spans="1:10" s="153" customFormat="1" x14ac:dyDescent="0.25">
      <c r="A297" s="158" t="s">
        <v>457</v>
      </c>
      <c r="B297" s="164" t="s">
        <v>458</v>
      </c>
      <c r="C297" s="160" t="s">
        <v>21</v>
      </c>
      <c r="D297" s="123">
        <v>185.34479318239596</v>
      </c>
      <c r="E297" s="124">
        <v>128.22004645999999</v>
      </c>
      <c r="F297" s="124">
        <f t="shared" si="17"/>
        <v>-57.124746722395969</v>
      </c>
      <c r="G297" s="120">
        <f t="shared" si="16"/>
        <v>-30.82079930142957</v>
      </c>
      <c r="H297" s="122"/>
      <c r="J297" s="157"/>
    </row>
    <row r="298" spans="1:10" s="153" customFormat="1" x14ac:dyDescent="0.25">
      <c r="A298" s="158" t="s">
        <v>459</v>
      </c>
      <c r="B298" s="165" t="s">
        <v>401</v>
      </c>
      <c r="C298" s="160" t="s">
        <v>21</v>
      </c>
      <c r="D298" s="123">
        <v>0</v>
      </c>
      <c r="E298" s="124">
        <v>0</v>
      </c>
      <c r="F298" s="211">
        <f t="shared" si="17"/>
        <v>0</v>
      </c>
      <c r="G298" s="211">
        <f t="shared" si="16"/>
        <v>0</v>
      </c>
      <c r="H298" s="122"/>
      <c r="J298" s="157"/>
    </row>
    <row r="299" spans="1:10" s="153" customFormat="1" x14ac:dyDescent="0.25">
      <c r="A299" s="158" t="s">
        <v>460</v>
      </c>
      <c r="B299" s="164" t="s">
        <v>461</v>
      </c>
      <c r="C299" s="160" t="s">
        <v>21</v>
      </c>
      <c r="D299" s="123">
        <v>1344.79527957854</v>
      </c>
      <c r="E299" s="124">
        <v>1419.95405906</v>
      </c>
      <c r="F299" s="124">
        <f t="shared" si="17"/>
        <v>75.158779481459987</v>
      </c>
      <c r="G299" s="120">
        <f t="shared" si="16"/>
        <v>5.5888640169093113</v>
      </c>
      <c r="H299" s="122"/>
      <c r="J299" s="157"/>
    </row>
    <row r="300" spans="1:10" s="153" customFormat="1" x14ac:dyDescent="0.25">
      <c r="A300" s="158" t="s">
        <v>462</v>
      </c>
      <c r="B300" s="165" t="s">
        <v>401</v>
      </c>
      <c r="C300" s="160" t="s">
        <v>21</v>
      </c>
      <c r="D300" s="123">
        <v>0</v>
      </c>
      <c r="E300" s="124">
        <v>158.84267156000078</v>
      </c>
      <c r="F300" s="124">
        <f t="shared" si="17"/>
        <v>158.84267156000078</v>
      </c>
      <c r="G300" s="211">
        <f t="shared" si="16"/>
        <v>0</v>
      </c>
      <c r="H300" s="122"/>
      <c r="J300" s="157"/>
    </row>
    <row r="301" spans="1:10" s="153" customFormat="1" ht="31.5" x14ac:dyDescent="0.25">
      <c r="A301" s="158" t="s">
        <v>463</v>
      </c>
      <c r="B301" s="164" t="s">
        <v>464</v>
      </c>
      <c r="C301" s="160" t="s">
        <v>21</v>
      </c>
      <c r="D301" s="123">
        <v>735.71612334579913</v>
      </c>
      <c r="E301" s="124">
        <v>313.01067037000007</v>
      </c>
      <c r="F301" s="124">
        <f t="shared" si="17"/>
        <v>-422.70545297579906</v>
      </c>
      <c r="G301" s="120">
        <f t="shared" si="16"/>
        <v>-57.454966604982275</v>
      </c>
      <c r="H301" s="122"/>
      <c r="J301" s="157"/>
    </row>
    <row r="302" spans="1:10" s="153" customFormat="1" x14ac:dyDescent="0.25">
      <c r="A302" s="158" t="s">
        <v>465</v>
      </c>
      <c r="B302" s="165" t="s">
        <v>401</v>
      </c>
      <c r="C302" s="160" t="s">
        <v>21</v>
      </c>
      <c r="D302" s="123">
        <v>157.59</v>
      </c>
      <c r="E302" s="124">
        <v>214.57589186999999</v>
      </c>
      <c r="F302" s="124">
        <f t="shared" si="17"/>
        <v>56.985891869999989</v>
      </c>
      <c r="G302" s="120">
        <f t="shared" si="16"/>
        <v>36.160855301732333</v>
      </c>
      <c r="H302" s="122"/>
      <c r="J302" s="157"/>
    </row>
    <row r="303" spans="1:10" s="153" customFormat="1" x14ac:dyDescent="0.25">
      <c r="A303" s="158" t="s">
        <v>466</v>
      </c>
      <c r="B303" s="164" t="s">
        <v>467</v>
      </c>
      <c r="C303" s="160" t="s">
        <v>21</v>
      </c>
      <c r="D303" s="123">
        <v>584.75819471610225</v>
      </c>
      <c r="E303" s="124">
        <v>4270.4194973400008</v>
      </c>
      <c r="F303" s="124">
        <f t="shared" si="17"/>
        <v>3685.6613026238983</v>
      </c>
      <c r="G303" s="120">
        <f t="shared" si="16"/>
        <v>630.28809787150954</v>
      </c>
      <c r="H303" s="122"/>
      <c r="J303" s="157"/>
    </row>
    <row r="304" spans="1:10" s="153" customFormat="1" x14ac:dyDescent="0.25">
      <c r="A304" s="158" t="s">
        <v>468</v>
      </c>
      <c r="B304" s="165" t="s">
        <v>401</v>
      </c>
      <c r="C304" s="160" t="s">
        <v>21</v>
      </c>
      <c r="D304" s="123">
        <v>73.003297999999944</v>
      </c>
      <c r="E304" s="124">
        <v>2638.8038720700001</v>
      </c>
      <c r="F304" s="124">
        <f t="shared" si="17"/>
        <v>2565.80057407</v>
      </c>
      <c r="G304" s="120">
        <f t="shared" si="16"/>
        <v>3514.6365224075248</v>
      </c>
      <c r="H304" s="122"/>
      <c r="J304" s="157"/>
    </row>
    <row r="305" spans="1:10" s="153" customFormat="1" ht="31.5" x14ac:dyDescent="0.25">
      <c r="A305" s="158" t="s">
        <v>469</v>
      </c>
      <c r="B305" s="161" t="s">
        <v>470</v>
      </c>
      <c r="C305" s="160" t="s">
        <v>471</v>
      </c>
      <c r="D305" s="124">
        <f>D167/1.2/D23*100</f>
        <v>97.398690261752762</v>
      </c>
      <c r="E305" s="124">
        <f>E167/1.2/E23*100</f>
        <v>98.14153408986131</v>
      </c>
      <c r="F305" s="124">
        <f>+SUM(E305)-SUM(D305)</f>
        <v>0.74284382810854765</v>
      </c>
      <c r="G305" s="120">
        <f t="shared" si="16"/>
        <v>0.76268359062344915</v>
      </c>
      <c r="H305" s="122"/>
      <c r="J305" s="157"/>
    </row>
    <row r="306" spans="1:10" s="153" customFormat="1" x14ac:dyDescent="0.25">
      <c r="A306" s="158" t="s">
        <v>472</v>
      </c>
      <c r="B306" s="164" t="s">
        <v>473</v>
      </c>
      <c r="C306" s="160" t="s">
        <v>471</v>
      </c>
      <c r="D306" s="120" t="s">
        <v>228</v>
      </c>
      <c r="E306" s="120" t="s">
        <v>228</v>
      </c>
      <c r="F306" s="120" t="s">
        <v>228</v>
      </c>
      <c r="G306" s="120" t="s">
        <v>228</v>
      </c>
      <c r="H306" s="122"/>
      <c r="J306" s="157"/>
    </row>
    <row r="307" spans="1:10" s="153" customFormat="1" ht="31.5" x14ac:dyDescent="0.25">
      <c r="A307" s="158" t="s">
        <v>474</v>
      </c>
      <c r="B307" s="164" t="s">
        <v>475</v>
      </c>
      <c r="C307" s="160" t="s">
        <v>471</v>
      </c>
      <c r="D307" s="120" t="s">
        <v>228</v>
      </c>
      <c r="E307" s="120" t="s">
        <v>228</v>
      </c>
      <c r="F307" s="120" t="s">
        <v>228</v>
      </c>
      <c r="G307" s="120" t="s">
        <v>228</v>
      </c>
      <c r="H307" s="122"/>
      <c r="J307" s="157"/>
    </row>
    <row r="308" spans="1:10" s="153" customFormat="1" ht="31.5" x14ac:dyDescent="0.25">
      <c r="A308" s="158" t="s">
        <v>476</v>
      </c>
      <c r="B308" s="164" t="s">
        <v>477</v>
      </c>
      <c r="C308" s="160" t="s">
        <v>471</v>
      </c>
      <c r="D308" s="120" t="s">
        <v>228</v>
      </c>
      <c r="E308" s="120" t="s">
        <v>228</v>
      </c>
      <c r="F308" s="120" t="s">
        <v>228</v>
      </c>
      <c r="G308" s="120" t="s">
        <v>228</v>
      </c>
      <c r="H308" s="122"/>
      <c r="J308" s="157"/>
    </row>
    <row r="309" spans="1:10" s="153" customFormat="1" ht="31.5" x14ac:dyDescent="0.25">
      <c r="A309" s="158" t="s">
        <v>478</v>
      </c>
      <c r="B309" s="164" t="s">
        <v>479</v>
      </c>
      <c r="C309" s="160" t="s">
        <v>471</v>
      </c>
      <c r="D309" s="120" t="s">
        <v>228</v>
      </c>
      <c r="E309" s="120" t="s">
        <v>228</v>
      </c>
      <c r="F309" s="120" t="s">
        <v>228</v>
      </c>
      <c r="G309" s="120" t="s">
        <v>228</v>
      </c>
      <c r="H309" s="122"/>
      <c r="J309" s="157"/>
    </row>
    <row r="310" spans="1:10" s="153" customFormat="1" x14ac:dyDescent="0.25">
      <c r="A310" s="158" t="s">
        <v>480</v>
      </c>
      <c r="B310" s="162" t="s">
        <v>481</v>
      </c>
      <c r="C310" s="160" t="s">
        <v>471</v>
      </c>
      <c r="D310" s="120" t="s">
        <v>228</v>
      </c>
      <c r="E310" s="120" t="s">
        <v>228</v>
      </c>
      <c r="F310" s="120" t="s">
        <v>228</v>
      </c>
      <c r="G310" s="120" t="s">
        <v>228</v>
      </c>
      <c r="H310" s="122"/>
      <c r="J310" s="157"/>
    </row>
    <row r="311" spans="1:10" s="153" customFormat="1" x14ac:dyDescent="0.25">
      <c r="A311" s="158" t="s">
        <v>482</v>
      </c>
      <c r="B311" s="162" t="s">
        <v>483</v>
      </c>
      <c r="C311" s="160" t="s">
        <v>471</v>
      </c>
      <c r="D311" s="124">
        <f>D173/1.2/D29*100</f>
        <v>95.843787235348003</v>
      </c>
      <c r="E311" s="124">
        <f>E173/1.2/E29*100</f>
        <v>95.881575437247207</v>
      </c>
      <c r="F311" s="124">
        <f t="shared" si="17"/>
        <v>3.7788201899203955E-2</v>
      </c>
      <c r="G311" s="124">
        <f t="shared" si="16"/>
        <v>3.9426866351194585E-2</v>
      </c>
      <c r="H311" s="122"/>
      <c r="J311" s="157"/>
    </row>
    <row r="312" spans="1:10" s="153" customFormat="1" x14ac:dyDescent="0.25">
      <c r="A312" s="158" t="s">
        <v>484</v>
      </c>
      <c r="B312" s="162" t="s">
        <v>485</v>
      </c>
      <c r="C312" s="160" t="s">
        <v>471</v>
      </c>
      <c r="D312" s="120" t="s">
        <v>228</v>
      </c>
      <c r="E312" s="120" t="s">
        <v>228</v>
      </c>
      <c r="F312" s="120" t="s">
        <v>228</v>
      </c>
      <c r="G312" s="120" t="s">
        <v>228</v>
      </c>
      <c r="H312" s="122"/>
      <c r="J312" s="157"/>
    </row>
    <row r="313" spans="1:10" s="153" customFormat="1" x14ac:dyDescent="0.25">
      <c r="A313" s="158" t="s">
        <v>486</v>
      </c>
      <c r="B313" s="162" t="s">
        <v>487</v>
      </c>
      <c r="C313" s="160" t="s">
        <v>471</v>
      </c>
      <c r="D313" s="124">
        <f>IF(D32=0,0,D176/1.2/D32*100)</f>
        <v>0</v>
      </c>
      <c r="E313" s="124">
        <f>IF(E32=0,0,E176/1.2/E32*100)</f>
        <v>0</v>
      </c>
      <c r="F313" s="124">
        <f t="shared" si="17"/>
        <v>0</v>
      </c>
      <c r="G313" s="124">
        <f t="shared" si="16"/>
        <v>0</v>
      </c>
      <c r="H313" s="122"/>
      <c r="J313" s="157"/>
    </row>
    <row r="314" spans="1:10" s="153" customFormat="1" x14ac:dyDescent="0.25">
      <c r="A314" s="158" t="s">
        <v>488</v>
      </c>
      <c r="B314" s="162" t="s">
        <v>489</v>
      </c>
      <c r="C314" s="160" t="s">
        <v>471</v>
      </c>
      <c r="D314" s="120" t="s">
        <v>228</v>
      </c>
      <c r="E314" s="120" t="s">
        <v>228</v>
      </c>
      <c r="F314" s="120" t="s">
        <v>228</v>
      </c>
      <c r="G314" s="120" t="s">
        <v>228</v>
      </c>
      <c r="H314" s="128"/>
      <c r="J314" s="157"/>
    </row>
    <row r="315" spans="1:10" s="153" customFormat="1" ht="31.5" x14ac:dyDescent="0.25">
      <c r="A315" s="158" t="s">
        <v>490</v>
      </c>
      <c r="B315" s="164" t="s">
        <v>491</v>
      </c>
      <c r="C315" s="160" t="s">
        <v>471</v>
      </c>
      <c r="D315" s="120" t="s">
        <v>228</v>
      </c>
      <c r="E315" s="120" t="s">
        <v>228</v>
      </c>
      <c r="F315" s="120" t="s">
        <v>228</v>
      </c>
      <c r="G315" s="120" t="s">
        <v>228</v>
      </c>
      <c r="H315" s="128"/>
      <c r="J315" s="157"/>
    </row>
    <row r="316" spans="1:10" s="153" customFormat="1" x14ac:dyDescent="0.25">
      <c r="A316" s="158" t="s">
        <v>492</v>
      </c>
      <c r="B316" s="179" t="s">
        <v>45</v>
      </c>
      <c r="C316" s="160" t="s">
        <v>471</v>
      </c>
      <c r="D316" s="120" t="s">
        <v>228</v>
      </c>
      <c r="E316" s="120" t="s">
        <v>228</v>
      </c>
      <c r="F316" s="120" t="s">
        <v>228</v>
      </c>
      <c r="G316" s="120" t="s">
        <v>228</v>
      </c>
      <c r="H316" s="122"/>
      <c r="J316" s="157"/>
    </row>
    <row r="317" spans="1:10" s="153" customFormat="1" ht="16.5" thickBot="1" x14ac:dyDescent="0.3">
      <c r="A317" s="171" t="s">
        <v>493</v>
      </c>
      <c r="B317" s="180" t="s">
        <v>47</v>
      </c>
      <c r="C317" s="173" t="s">
        <v>471</v>
      </c>
      <c r="D317" s="120" t="s">
        <v>228</v>
      </c>
      <c r="E317" s="120" t="s">
        <v>228</v>
      </c>
      <c r="F317" s="120" t="s">
        <v>228</v>
      </c>
      <c r="G317" s="120" t="s">
        <v>228</v>
      </c>
      <c r="H317" s="131"/>
      <c r="J317" s="157"/>
    </row>
    <row r="318" spans="1:10" s="153" customFormat="1" ht="19.5" thickBot="1" x14ac:dyDescent="0.3">
      <c r="A318" s="320" t="s">
        <v>494</v>
      </c>
      <c r="B318" s="321"/>
      <c r="C318" s="321"/>
      <c r="D318" s="321"/>
      <c r="E318" s="321"/>
      <c r="F318" s="321"/>
      <c r="G318" s="321"/>
      <c r="H318" s="322"/>
      <c r="J318" s="157"/>
    </row>
    <row r="319" spans="1:10" ht="31.5" x14ac:dyDescent="0.25">
      <c r="A319" s="174" t="s">
        <v>495</v>
      </c>
      <c r="B319" s="175" t="s">
        <v>496</v>
      </c>
      <c r="C319" s="176" t="s">
        <v>228</v>
      </c>
      <c r="D319" s="220" t="s">
        <v>706</v>
      </c>
      <c r="E319" s="220" t="s">
        <v>706</v>
      </c>
      <c r="F319" s="220" t="s">
        <v>706</v>
      </c>
      <c r="G319" s="220" t="s">
        <v>706</v>
      </c>
      <c r="H319" s="182"/>
    </row>
    <row r="320" spans="1:10" x14ac:dyDescent="0.25">
      <c r="A320" s="158" t="s">
        <v>498</v>
      </c>
      <c r="B320" s="161" t="s">
        <v>499</v>
      </c>
      <c r="C320" s="160" t="s">
        <v>500</v>
      </c>
      <c r="D320" s="120" t="s">
        <v>228</v>
      </c>
      <c r="E320" s="120" t="s">
        <v>228</v>
      </c>
      <c r="F320" s="120" t="s">
        <v>228</v>
      </c>
      <c r="G320" s="120" t="s">
        <v>228</v>
      </c>
      <c r="H320" s="122"/>
    </row>
    <row r="321" spans="1:8" x14ac:dyDescent="0.25">
      <c r="A321" s="158" t="s">
        <v>501</v>
      </c>
      <c r="B321" s="161" t="s">
        <v>502</v>
      </c>
      <c r="C321" s="160" t="s">
        <v>503</v>
      </c>
      <c r="D321" s="120" t="s">
        <v>228</v>
      </c>
      <c r="E321" s="120" t="s">
        <v>228</v>
      </c>
      <c r="F321" s="120" t="s">
        <v>228</v>
      </c>
      <c r="G321" s="120" t="s">
        <v>228</v>
      </c>
      <c r="H321" s="122"/>
    </row>
    <row r="322" spans="1:8" x14ac:dyDescent="0.25">
      <c r="A322" s="158" t="s">
        <v>504</v>
      </c>
      <c r="B322" s="161" t="s">
        <v>505</v>
      </c>
      <c r="C322" s="160" t="s">
        <v>500</v>
      </c>
      <c r="D322" s="120" t="s">
        <v>228</v>
      </c>
      <c r="E322" s="120" t="s">
        <v>228</v>
      </c>
      <c r="F322" s="120" t="s">
        <v>228</v>
      </c>
      <c r="G322" s="120" t="s">
        <v>228</v>
      </c>
      <c r="H322" s="122"/>
    </row>
    <row r="323" spans="1:8" x14ac:dyDescent="0.25">
      <c r="A323" s="158" t="s">
        <v>506</v>
      </c>
      <c r="B323" s="161" t="s">
        <v>507</v>
      </c>
      <c r="C323" s="160" t="s">
        <v>503</v>
      </c>
      <c r="D323" s="120" t="s">
        <v>228</v>
      </c>
      <c r="E323" s="120" t="s">
        <v>228</v>
      </c>
      <c r="F323" s="120" t="s">
        <v>228</v>
      </c>
      <c r="G323" s="120" t="s">
        <v>228</v>
      </c>
      <c r="H323" s="122"/>
    </row>
    <row r="324" spans="1:8" x14ac:dyDescent="0.25">
      <c r="A324" s="158" t="s">
        <v>508</v>
      </c>
      <c r="B324" s="161" t="s">
        <v>509</v>
      </c>
      <c r="C324" s="160" t="s">
        <v>510</v>
      </c>
      <c r="D324" s="120" t="s">
        <v>228</v>
      </c>
      <c r="E324" s="120" t="s">
        <v>228</v>
      </c>
      <c r="F324" s="120" t="s">
        <v>228</v>
      </c>
      <c r="G324" s="120" t="s">
        <v>228</v>
      </c>
      <c r="H324" s="122"/>
    </row>
    <row r="325" spans="1:8" x14ac:dyDescent="0.25">
      <c r="A325" s="158" t="s">
        <v>511</v>
      </c>
      <c r="B325" s="161" t="s">
        <v>512</v>
      </c>
      <c r="C325" s="160" t="s">
        <v>228</v>
      </c>
      <c r="D325" s="220" t="s">
        <v>706</v>
      </c>
      <c r="E325" s="220" t="s">
        <v>706</v>
      </c>
      <c r="F325" s="220" t="s">
        <v>706</v>
      </c>
      <c r="G325" s="220" t="s">
        <v>706</v>
      </c>
      <c r="H325" s="183"/>
    </row>
    <row r="326" spans="1:8" x14ac:dyDescent="0.25">
      <c r="A326" s="158" t="s">
        <v>513</v>
      </c>
      <c r="B326" s="164" t="s">
        <v>514</v>
      </c>
      <c r="C326" s="160" t="s">
        <v>510</v>
      </c>
      <c r="D326" s="120" t="s">
        <v>228</v>
      </c>
      <c r="E326" s="120" t="s">
        <v>228</v>
      </c>
      <c r="F326" s="120" t="s">
        <v>228</v>
      </c>
      <c r="G326" s="120" t="s">
        <v>228</v>
      </c>
      <c r="H326" s="122"/>
    </row>
    <row r="327" spans="1:8" x14ac:dyDescent="0.25">
      <c r="A327" s="158" t="s">
        <v>515</v>
      </c>
      <c r="B327" s="164" t="s">
        <v>516</v>
      </c>
      <c r="C327" s="160" t="s">
        <v>517</v>
      </c>
      <c r="D327" s="120" t="s">
        <v>228</v>
      </c>
      <c r="E327" s="120" t="s">
        <v>228</v>
      </c>
      <c r="F327" s="120" t="s">
        <v>228</v>
      </c>
      <c r="G327" s="120" t="s">
        <v>228</v>
      </c>
      <c r="H327" s="122"/>
    </row>
    <row r="328" spans="1:8" x14ac:dyDescent="0.25">
      <c r="A328" s="158" t="s">
        <v>518</v>
      </c>
      <c r="B328" s="161" t="s">
        <v>519</v>
      </c>
      <c r="C328" s="160" t="s">
        <v>228</v>
      </c>
      <c r="D328" s="220" t="s">
        <v>706</v>
      </c>
      <c r="E328" s="220" t="s">
        <v>706</v>
      </c>
      <c r="F328" s="220" t="s">
        <v>706</v>
      </c>
      <c r="G328" s="220" t="s">
        <v>706</v>
      </c>
      <c r="H328" s="183"/>
    </row>
    <row r="329" spans="1:8" x14ac:dyDescent="0.25">
      <c r="A329" s="158" t="s">
        <v>520</v>
      </c>
      <c r="B329" s="164" t="s">
        <v>514</v>
      </c>
      <c r="C329" s="160" t="s">
        <v>510</v>
      </c>
      <c r="D329" s="120" t="s">
        <v>228</v>
      </c>
      <c r="E329" s="120" t="s">
        <v>228</v>
      </c>
      <c r="F329" s="120" t="s">
        <v>228</v>
      </c>
      <c r="G329" s="120" t="s">
        <v>228</v>
      </c>
      <c r="H329" s="122"/>
    </row>
    <row r="330" spans="1:8" x14ac:dyDescent="0.25">
      <c r="A330" s="158" t="s">
        <v>521</v>
      </c>
      <c r="B330" s="164" t="s">
        <v>522</v>
      </c>
      <c r="C330" s="160" t="s">
        <v>500</v>
      </c>
      <c r="D330" s="120" t="s">
        <v>228</v>
      </c>
      <c r="E330" s="120" t="s">
        <v>228</v>
      </c>
      <c r="F330" s="120" t="s">
        <v>228</v>
      </c>
      <c r="G330" s="120" t="s">
        <v>228</v>
      </c>
      <c r="H330" s="122"/>
    </row>
    <row r="331" spans="1:8" x14ac:dyDescent="0.25">
      <c r="A331" s="158" t="s">
        <v>523</v>
      </c>
      <c r="B331" s="164" t="s">
        <v>516</v>
      </c>
      <c r="C331" s="160" t="s">
        <v>517</v>
      </c>
      <c r="D331" s="120" t="s">
        <v>228</v>
      </c>
      <c r="E331" s="120" t="s">
        <v>228</v>
      </c>
      <c r="F331" s="120" t="s">
        <v>228</v>
      </c>
      <c r="G331" s="120" t="s">
        <v>228</v>
      </c>
      <c r="H331" s="122"/>
    </row>
    <row r="332" spans="1:8" x14ac:dyDescent="0.25">
      <c r="A332" s="158" t="s">
        <v>524</v>
      </c>
      <c r="B332" s="161" t="s">
        <v>525</v>
      </c>
      <c r="C332" s="160" t="s">
        <v>228</v>
      </c>
      <c r="D332" s="220" t="s">
        <v>706</v>
      </c>
      <c r="E332" s="220" t="s">
        <v>706</v>
      </c>
      <c r="F332" s="220" t="s">
        <v>706</v>
      </c>
      <c r="G332" s="220" t="s">
        <v>706</v>
      </c>
      <c r="H332" s="183"/>
    </row>
    <row r="333" spans="1:8" x14ac:dyDescent="0.25">
      <c r="A333" s="158" t="s">
        <v>526</v>
      </c>
      <c r="B333" s="164" t="s">
        <v>514</v>
      </c>
      <c r="C333" s="160" t="s">
        <v>510</v>
      </c>
      <c r="D333" s="120" t="s">
        <v>228</v>
      </c>
      <c r="E333" s="120" t="s">
        <v>228</v>
      </c>
      <c r="F333" s="120" t="s">
        <v>228</v>
      </c>
      <c r="G333" s="120" t="s">
        <v>228</v>
      </c>
      <c r="H333" s="122"/>
    </row>
    <row r="334" spans="1:8" x14ac:dyDescent="0.25">
      <c r="A334" s="158" t="s">
        <v>527</v>
      </c>
      <c r="B334" s="164" t="s">
        <v>516</v>
      </c>
      <c r="C334" s="160" t="s">
        <v>517</v>
      </c>
      <c r="D334" s="120" t="s">
        <v>228</v>
      </c>
      <c r="E334" s="120" t="s">
        <v>228</v>
      </c>
      <c r="F334" s="120" t="s">
        <v>228</v>
      </c>
      <c r="G334" s="120" t="s">
        <v>228</v>
      </c>
      <c r="H334" s="122"/>
    </row>
    <row r="335" spans="1:8" x14ac:dyDescent="0.25">
      <c r="A335" s="158" t="s">
        <v>528</v>
      </c>
      <c r="B335" s="161" t="s">
        <v>529</v>
      </c>
      <c r="C335" s="160" t="s">
        <v>228</v>
      </c>
      <c r="D335" s="220" t="s">
        <v>706</v>
      </c>
      <c r="E335" s="220" t="s">
        <v>706</v>
      </c>
      <c r="F335" s="220" t="s">
        <v>706</v>
      </c>
      <c r="G335" s="220" t="s">
        <v>706</v>
      </c>
      <c r="H335" s="183"/>
    </row>
    <row r="336" spans="1:8" x14ac:dyDescent="0.25">
      <c r="A336" s="158" t="s">
        <v>530</v>
      </c>
      <c r="B336" s="164" t="s">
        <v>514</v>
      </c>
      <c r="C336" s="160" t="s">
        <v>510</v>
      </c>
      <c r="D336" s="120" t="s">
        <v>228</v>
      </c>
      <c r="E336" s="120" t="s">
        <v>228</v>
      </c>
      <c r="F336" s="120" t="s">
        <v>228</v>
      </c>
      <c r="G336" s="120" t="s">
        <v>228</v>
      </c>
      <c r="H336" s="122"/>
    </row>
    <row r="337" spans="1:8" x14ac:dyDescent="0.25">
      <c r="A337" s="158" t="s">
        <v>531</v>
      </c>
      <c r="B337" s="164" t="s">
        <v>522</v>
      </c>
      <c r="C337" s="160" t="s">
        <v>500</v>
      </c>
      <c r="D337" s="120" t="s">
        <v>228</v>
      </c>
      <c r="E337" s="120" t="s">
        <v>228</v>
      </c>
      <c r="F337" s="120" t="s">
        <v>228</v>
      </c>
      <c r="G337" s="120" t="s">
        <v>228</v>
      </c>
      <c r="H337" s="122"/>
    </row>
    <row r="338" spans="1:8" x14ac:dyDescent="0.25">
      <c r="A338" s="158" t="s">
        <v>532</v>
      </c>
      <c r="B338" s="164" t="s">
        <v>516</v>
      </c>
      <c r="C338" s="160" t="s">
        <v>517</v>
      </c>
      <c r="D338" s="120" t="s">
        <v>228</v>
      </c>
      <c r="E338" s="120" t="s">
        <v>228</v>
      </c>
      <c r="F338" s="120" t="s">
        <v>228</v>
      </c>
      <c r="G338" s="120" t="s">
        <v>228</v>
      </c>
      <c r="H338" s="122"/>
    </row>
    <row r="339" spans="1:8" x14ac:dyDescent="0.25">
      <c r="A339" s="174" t="s">
        <v>533</v>
      </c>
      <c r="B339" s="175" t="s">
        <v>534</v>
      </c>
      <c r="C339" s="176" t="s">
        <v>228</v>
      </c>
      <c r="D339" s="220" t="s">
        <v>706</v>
      </c>
      <c r="E339" s="220" t="s">
        <v>706</v>
      </c>
      <c r="F339" s="220" t="s">
        <v>706</v>
      </c>
      <c r="G339" s="220" t="s">
        <v>706</v>
      </c>
      <c r="H339" s="182"/>
    </row>
    <row r="340" spans="1:8" x14ac:dyDescent="0.25">
      <c r="A340" s="158" t="s">
        <v>535</v>
      </c>
      <c r="B340" s="161" t="s">
        <v>536</v>
      </c>
      <c r="C340" s="160" t="s">
        <v>510</v>
      </c>
      <c r="D340" s="123">
        <v>15716.644639599439</v>
      </c>
      <c r="E340" s="124">
        <v>15303.116877</v>
      </c>
      <c r="F340" s="124">
        <f t="shared" ref="F340:F367" si="18">+SUM(E340)-SUM(D340)</f>
        <v>-413.52776259943857</v>
      </c>
      <c r="G340" s="124">
        <f t="shared" ref="G340:G350" si="19">IFERROR(F340/D340*100,0)</f>
        <v>-2.6311453372020628</v>
      </c>
      <c r="H340" s="122"/>
    </row>
    <row r="341" spans="1:8" ht="31.5" x14ac:dyDescent="0.25">
      <c r="A341" s="158" t="s">
        <v>537</v>
      </c>
      <c r="B341" s="164" t="s">
        <v>538</v>
      </c>
      <c r="C341" s="160" t="s">
        <v>510</v>
      </c>
      <c r="D341" s="123">
        <v>15716.644639599439</v>
      </c>
      <c r="E341" s="124">
        <v>15303.116877</v>
      </c>
      <c r="F341" s="124">
        <f t="shared" si="18"/>
        <v>-413.52776259943857</v>
      </c>
      <c r="G341" s="124">
        <f t="shared" si="19"/>
        <v>-2.6311453372020628</v>
      </c>
      <c r="H341" s="122"/>
    </row>
    <row r="342" spans="1:8" x14ac:dyDescent="0.25">
      <c r="A342" s="158" t="s">
        <v>539</v>
      </c>
      <c r="B342" s="179" t="s">
        <v>540</v>
      </c>
      <c r="C342" s="160" t="s">
        <v>510</v>
      </c>
      <c r="D342" s="123">
        <v>0</v>
      </c>
      <c r="E342" s="124">
        <v>0</v>
      </c>
      <c r="F342" s="124">
        <f t="shared" si="18"/>
        <v>0</v>
      </c>
      <c r="G342" s="124">
        <f t="shared" si="19"/>
        <v>0</v>
      </c>
      <c r="H342" s="122"/>
    </row>
    <row r="343" spans="1:8" x14ac:dyDescent="0.25">
      <c r="A343" s="158" t="s">
        <v>541</v>
      </c>
      <c r="B343" s="179" t="s">
        <v>542</v>
      </c>
      <c r="C343" s="160" t="s">
        <v>510</v>
      </c>
      <c r="D343" s="123">
        <v>15716.644639599439</v>
      </c>
      <c r="E343" s="124">
        <v>15303.116877</v>
      </c>
      <c r="F343" s="124">
        <f t="shared" si="18"/>
        <v>-413.52776259943857</v>
      </c>
      <c r="G343" s="124">
        <f t="shared" si="19"/>
        <v>-2.6311453372020628</v>
      </c>
      <c r="H343" s="122"/>
    </row>
    <row r="344" spans="1:8" x14ac:dyDescent="0.25">
      <c r="A344" s="158" t="s">
        <v>543</v>
      </c>
      <c r="B344" s="161" t="s">
        <v>544</v>
      </c>
      <c r="C344" s="160" t="s">
        <v>510</v>
      </c>
      <c r="D344" s="123">
        <v>597.49250297776916</v>
      </c>
      <c r="E344" s="124">
        <v>567.32801027219921</v>
      </c>
      <c r="F344" s="124">
        <f t="shared" si="18"/>
        <v>-30.164492705569955</v>
      </c>
      <c r="G344" s="124">
        <f t="shared" si="19"/>
        <v>-5.0485140073284374</v>
      </c>
      <c r="H344" s="122"/>
    </row>
    <row r="345" spans="1:8" x14ac:dyDescent="0.25">
      <c r="A345" s="158" t="s">
        <v>545</v>
      </c>
      <c r="B345" s="161" t="s">
        <v>546</v>
      </c>
      <c r="C345" s="160" t="s">
        <v>500</v>
      </c>
      <c r="D345" s="123">
        <v>1123.2635825793652</v>
      </c>
      <c r="E345" s="124">
        <v>1117.83107275</v>
      </c>
      <c r="F345" s="124">
        <f t="shared" si="18"/>
        <v>-5.4325098293652445</v>
      </c>
      <c r="G345" s="124">
        <f t="shared" si="19"/>
        <v>-0.48363624652465803</v>
      </c>
      <c r="H345" s="122"/>
    </row>
    <row r="346" spans="1:8" ht="31.5" x14ac:dyDescent="0.25">
      <c r="A346" s="158" t="s">
        <v>547</v>
      </c>
      <c r="B346" s="164" t="s">
        <v>548</v>
      </c>
      <c r="C346" s="160" t="s">
        <v>500</v>
      </c>
      <c r="D346" s="123">
        <v>1123.2635825793652</v>
      </c>
      <c r="E346" s="124">
        <v>1117.83107275</v>
      </c>
      <c r="F346" s="124">
        <f t="shared" si="18"/>
        <v>-5.4325098293652445</v>
      </c>
      <c r="G346" s="124">
        <f t="shared" si="19"/>
        <v>-0.48363624652465803</v>
      </c>
      <c r="H346" s="122"/>
    </row>
    <row r="347" spans="1:8" x14ac:dyDescent="0.25">
      <c r="A347" s="158" t="s">
        <v>549</v>
      </c>
      <c r="B347" s="179" t="s">
        <v>540</v>
      </c>
      <c r="C347" s="160" t="s">
        <v>500</v>
      </c>
      <c r="D347" s="123">
        <v>0</v>
      </c>
      <c r="E347" s="124">
        <v>0</v>
      </c>
      <c r="F347" s="124">
        <f t="shared" si="18"/>
        <v>0</v>
      </c>
      <c r="G347" s="124">
        <f t="shared" si="19"/>
        <v>0</v>
      </c>
      <c r="H347" s="122"/>
    </row>
    <row r="348" spans="1:8" x14ac:dyDescent="0.25">
      <c r="A348" s="158" t="s">
        <v>550</v>
      </c>
      <c r="B348" s="179" t="s">
        <v>542</v>
      </c>
      <c r="C348" s="160" t="s">
        <v>500</v>
      </c>
      <c r="D348" s="123">
        <v>1123.2635825793652</v>
      </c>
      <c r="E348" s="124">
        <v>1117.83107275</v>
      </c>
      <c r="F348" s="124">
        <f t="shared" si="18"/>
        <v>-5.4325098293652445</v>
      </c>
      <c r="G348" s="124">
        <f t="shared" si="19"/>
        <v>-0.48363624652465803</v>
      </c>
      <c r="H348" s="122"/>
    </row>
    <row r="349" spans="1:8" x14ac:dyDescent="0.25">
      <c r="A349" s="158" t="s">
        <v>551</v>
      </c>
      <c r="B349" s="161" t="s">
        <v>552</v>
      </c>
      <c r="C349" s="160" t="s">
        <v>553</v>
      </c>
      <c r="D349" s="123">
        <v>250618.595504</v>
      </c>
      <c r="E349" s="124">
        <v>250045.79454900001</v>
      </c>
      <c r="F349" s="124">
        <f t="shared" si="18"/>
        <v>-572.80095499998424</v>
      </c>
      <c r="G349" s="124">
        <f t="shared" si="19"/>
        <v>-0.22855484998951006</v>
      </c>
      <c r="H349" s="122"/>
    </row>
    <row r="350" spans="1:8" ht="31.5" x14ac:dyDescent="0.25">
      <c r="A350" s="158" t="s">
        <v>554</v>
      </c>
      <c r="B350" s="161" t="s">
        <v>555</v>
      </c>
      <c r="C350" s="160" t="s">
        <v>21</v>
      </c>
      <c r="D350" s="123">
        <v>8423.3679328755425</v>
      </c>
      <c r="E350" s="124">
        <v>9632.4739999999983</v>
      </c>
      <c r="F350" s="124">
        <f t="shared" si="18"/>
        <v>1209.1060671244559</v>
      </c>
      <c r="G350" s="124">
        <f t="shared" si="19"/>
        <v>14.354187977536142</v>
      </c>
      <c r="H350" s="122"/>
    </row>
    <row r="351" spans="1:8" x14ac:dyDescent="0.25">
      <c r="A351" s="158" t="s">
        <v>556</v>
      </c>
      <c r="B351" s="163" t="s">
        <v>557</v>
      </c>
      <c r="C351" s="160" t="s">
        <v>228</v>
      </c>
      <c r="D351" s="220" t="s">
        <v>706</v>
      </c>
      <c r="E351" s="220" t="s">
        <v>706</v>
      </c>
      <c r="F351" s="220" t="s">
        <v>706</v>
      </c>
      <c r="G351" s="220" t="s">
        <v>706</v>
      </c>
      <c r="H351" s="183"/>
    </row>
    <row r="352" spans="1:8" x14ac:dyDescent="0.25">
      <c r="A352" s="158" t="s">
        <v>558</v>
      </c>
      <c r="B352" s="161" t="s">
        <v>559</v>
      </c>
      <c r="C352" s="160" t="s">
        <v>510</v>
      </c>
      <c r="D352" s="123">
        <v>0</v>
      </c>
      <c r="E352" s="124">
        <v>0</v>
      </c>
      <c r="F352" s="124">
        <f t="shared" si="18"/>
        <v>0</v>
      </c>
      <c r="G352" s="124">
        <f t="shared" ref="G352:G354" si="20">IFERROR(F352/D352*100,0)</f>
        <v>0</v>
      </c>
      <c r="H352" s="122"/>
    </row>
    <row r="353" spans="1:8" x14ac:dyDescent="0.25">
      <c r="A353" s="158" t="s">
        <v>560</v>
      </c>
      <c r="B353" s="161" t="s">
        <v>561</v>
      </c>
      <c r="C353" s="160" t="s">
        <v>503</v>
      </c>
      <c r="D353" s="120" t="s">
        <v>228</v>
      </c>
      <c r="E353" s="120" t="s">
        <v>228</v>
      </c>
      <c r="F353" s="120" t="s">
        <v>228</v>
      </c>
      <c r="G353" s="120" t="s">
        <v>228</v>
      </c>
      <c r="H353" s="122"/>
    </row>
    <row r="354" spans="1:8" ht="47.25" x14ac:dyDescent="0.25">
      <c r="A354" s="158" t="s">
        <v>562</v>
      </c>
      <c r="B354" s="161" t="s">
        <v>563</v>
      </c>
      <c r="C354" s="160" t="s">
        <v>21</v>
      </c>
      <c r="D354" s="123">
        <v>0</v>
      </c>
      <c r="E354" s="124">
        <v>0</v>
      </c>
      <c r="F354" s="124">
        <f t="shared" si="18"/>
        <v>0</v>
      </c>
      <c r="G354" s="124">
        <f t="shared" si="20"/>
        <v>0</v>
      </c>
      <c r="H354" s="122"/>
    </row>
    <row r="355" spans="1:8" ht="31.5" x14ac:dyDescent="0.25">
      <c r="A355" s="158" t="s">
        <v>564</v>
      </c>
      <c r="B355" s="161" t="s">
        <v>565</v>
      </c>
      <c r="C355" s="160" t="s">
        <v>21</v>
      </c>
      <c r="D355" s="120" t="s">
        <v>228</v>
      </c>
      <c r="E355" s="120" t="s">
        <v>228</v>
      </c>
      <c r="F355" s="120" t="s">
        <v>228</v>
      </c>
      <c r="G355" s="120" t="s">
        <v>228</v>
      </c>
      <c r="H355" s="122"/>
    </row>
    <row r="356" spans="1:8" x14ac:dyDescent="0.25">
      <c r="A356" s="158" t="s">
        <v>566</v>
      </c>
      <c r="B356" s="163" t="s">
        <v>567</v>
      </c>
      <c r="C356" s="183" t="s">
        <v>228</v>
      </c>
      <c r="D356" s="220" t="s">
        <v>706</v>
      </c>
      <c r="E356" s="220" t="s">
        <v>706</v>
      </c>
      <c r="F356" s="220" t="s">
        <v>706</v>
      </c>
      <c r="G356" s="220" t="s">
        <v>706</v>
      </c>
      <c r="H356" s="183"/>
    </row>
    <row r="357" spans="1:8" x14ac:dyDescent="0.25">
      <c r="A357" s="158" t="s">
        <v>568</v>
      </c>
      <c r="B357" s="161" t="s">
        <v>569</v>
      </c>
      <c r="C357" s="160" t="s">
        <v>500</v>
      </c>
      <c r="D357" s="120" t="s">
        <v>228</v>
      </c>
      <c r="E357" s="120" t="s">
        <v>228</v>
      </c>
      <c r="F357" s="120" t="s">
        <v>228</v>
      </c>
      <c r="G357" s="120" t="s">
        <v>228</v>
      </c>
      <c r="H357" s="122"/>
    </row>
    <row r="358" spans="1:8" ht="47.25" x14ac:dyDescent="0.25">
      <c r="A358" s="158" t="s">
        <v>570</v>
      </c>
      <c r="B358" s="164" t="s">
        <v>571</v>
      </c>
      <c r="C358" s="160" t="s">
        <v>500</v>
      </c>
      <c r="D358" s="120" t="s">
        <v>228</v>
      </c>
      <c r="E358" s="120" t="s">
        <v>228</v>
      </c>
      <c r="F358" s="120" t="s">
        <v>228</v>
      </c>
      <c r="G358" s="120" t="s">
        <v>228</v>
      </c>
      <c r="H358" s="122"/>
    </row>
    <row r="359" spans="1:8" ht="47.25" x14ac:dyDescent="0.25">
      <c r="A359" s="158" t="s">
        <v>572</v>
      </c>
      <c r="B359" s="164" t="s">
        <v>573</v>
      </c>
      <c r="C359" s="160" t="s">
        <v>500</v>
      </c>
      <c r="D359" s="120" t="s">
        <v>228</v>
      </c>
      <c r="E359" s="120" t="s">
        <v>228</v>
      </c>
      <c r="F359" s="120" t="s">
        <v>228</v>
      </c>
      <c r="G359" s="120" t="s">
        <v>228</v>
      </c>
      <c r="H359" s="122"/>
    </row>
    <row r="360" spans="1:8" ht="31.5" x14ac:dyDescent="0.25">
      <c r="A360" s="158" t="s">
        <v>574</v>
      </c>
      <c r="B360" s="164" t="s">
        <v>575</v>
      </c>
      <c r="C360" s="160" t="s">
        <v>500</v>
      </c>
      <c r="D360" s="120" t="s">
        <v>228</v>
      </c>
      <c r="E360" s="120" t="s">
        <v>228</v>
      </c>
      <c r="F360" s="120" t="s">
        <v>228</v>
      </c>
      <c r="G360" s="120" t="s">
        <v>228</v>
      </c>
      <c r="H360" s="122"/>
    </row>
    <row r="361" spans="1:8" x14ac:dyDescent="0.25">
      <c r="A361" s="158" t="s">
        <v>576</v>
      </c>
      <c r="B361" s="161" t="s">
        <v>577</v>
      </c>
      <c r="C361" s="160" t="s">
        <v>510</v>
      </c>
      <c r="D361" s="120" t="s">
        <v>228</v>
      </c>
      <c r="E361" s="120" t="s">
        <v>228</v>
      </c>
      <c r="F361" s="120" t="s">
        <v>228</v>
      </c>
      <c r="G361" s="120" t="s">
        <v>228</v>
      </c>
      <c r="H361" s="122"/>
    </row>
    <row r="362" spans="1:8" ht="31.5" x14ac:dyDescent="0.25">
      <c r="A362" s="158" t="s">
        <v>578</v>
      </c>
      <c r="B362" s="164" t="s">
        <v>579</v>
      </c>
      <c r="C362" s="160" t="s">
        <v>510</v>
      </c>
      <c r="D362" s="120" t="s">
        <v>228</v>
      </c>
      <c r="E362" s="120" t="s">
        <v>228</v>
      </c>
      <c r="F362" s="120" t="s">
        <v>228</v>
      </c>
      <c r="G362" s="120" t="s">
        <v>228</v>
      </c>
      <c r="H362" s="122"/>
    </row>
    <row r="363" spans="1:8" x14ac:dyDescent="0.25">
      <c r="A363" s="158" t="s">
        <v>580</v>
      </c>
      <c r="B363" s="164" t="s">
        <v>581</v>
      </c>
      <c r="C363" s="160" t="s">
        <v>510</v>
      </c>
      <c r="D363" s="120" t="s">
        <v>228</v>
      </c>
      <c r="E363" s="120" t="s">
        <v>228</v>
      </c>
      <c r="F363" s="120" t="s">
        <v>228</v>
      </c>
      <c r="G363" s="120" t="s">
        <v>228</v>
      </c>
      <c r="H363" s="122"/>
    </row>
    <row r="364" spans="1:8" ht="31.5" x14ac:dyDescent="0.25">
      <c r="A364" s="158" t="s">
        <v>582</v>
      </c>
      <c r="B364" s="161" t="s">
        <v>583</v>
      </c>
      <c r="C364" s="160" t="s">
        <v>21</v>
      </c>
      <c r="D364" s="120" t="s">
        <v>228</v>
      </c>
      <c r="E364" s="120" t="s">
        <v>228</v>
      </c>
      <c r="F364" s="120" t="s">
        <v>228</v>
      </c>
      <c r="G364" s="120" t="s">
        <v>228</v>
      </c>
      <c r="H364" s="122"/>
    </row>
    <row r="365" spans="1:8" x14ac:dyDescent="0.25">
      <c r="A365" s="158" t="s">
        <v>584</v>
      </c>
      <c r="B365" s="164" t="s">
        <v>585</v>
      </c>
      <c r="C365" s="160" t="s">
        <v>21</v>
      </c>
      <c r="D365" s="120" t="s">
        <v>228</v>
      </c>
      <c r="E365" s="120" t="s">
        <v>228</v>
      </c>
      <c r="F365" s="120" t="s">
        <v>228</v>
      </c>
      <c r="G365" s="120" t="s">
        <v>228</v>
      </c>
      <c r="H365" s="128"/>
    </row>
    <row r="366" spans="1:8" x14ac:dyDescent="0.25">
      <c r="A366" s="158" t="s">
        <v>586</v>
      </c>
      <c r="B366" s="164" t="s">
        <v>47</v>
      </c>
      <c r="C366" s="160" t="s">
        <v>21</v>
      </c>
      <c r="D366" s="120" t="s">
        <v>228</v>
      </c>
      <c r="E366" s="120" t="s">
        <v>228</v>
      </c>
      <c r="F366" s="120" t="s">
        <v>228</v>
      </c>
      <c r="G366" s="120" t="s">
        <v>228</v>
      </c>
      <c r="H366" s="128"/>
    </row>
    <row r="367" spans="1:8" ht="16.5" thickBot="1" x14ac:dyDescent="0.3">
      <c r="A367" s="171" t="s">
        <v>587</v>
      </c>
      <c r="B367" s="261" t="s">
        <v>588</v>
      </c>
      <c r="C367" s="173" t="s">
        <v>589</v>
      </c>
      <c r="D367" s="262">
        <v>2462.2269999999999</v>
      </c>
      <c r="E367" s="130">
        <v>2388.5400000000004</v>
      </c>
      <c r="F367" s="130">
        <f t="shared" si="18"/>
        <v>-73.686999999999443</v>
      </c>
      <c r="G367" s="130">
        <f t="shared" ref="G367" si="21">IFERROR(F367/D367*100,0)</f>
        <v>-2.9926972614628724</v>
      </c>
      <c r="H367" s="184"/>
    </row>
    <row r="368" spans="1:8" x14ac:dyDescent="0.25">
      <c r="A368" s="323" t="s">
        <v>590</v>
      </c>
      <c r="B368" s="324"/>
      <c r="C368" s="324"/>
      <c r="D368" s="324"/>
      <c r="E368" s="324"/>
      <c r="F368" s="324"/>
      <c r="G368" s="324"/>
      <c r="H368" s="325"/>
    </row>
    <row r="369" spans="1:10" ht="16.5" thickBot="1" x14ac:dyDescent="0.3">
      <c r="A369" s="323"/>
      <c r="B369" s="324"/>
      <c r="C369" s="324"/>
      <c r="D369" s="324"/>
      <c r="E369" s="324"/>
      <c r="F369" s="324"/>
      <c r="G369" s="324"/>
      <c r="H369" s="325"/>
    </row>
    <row r="370" spans="1:10" s="144" customFormat="1" ht="67.5" customHeight="1" x14ac:dyDescent="0.25">
      <c r="A370" s="326" t="s">
        <v>7</v>
      </c>
      <c r="B370" s="328" t="s">
        <v>8</v>
      </c>
      <c r="C370" s="330" t="s">
        <v>9</v>
      </c>
      <c r="D370" s="310" t="s">
        <v>735</v>
      </c>
      <c r="E370" s="311"/>
      <c r="F370" s="312" t="s">
        <v>11</v>
      </c>
      <c r="G370" s="311"/>
      <c r="H370" s="313" t="s">
        <v>12</v>
      </c>
      <c r="J370" s="264"/>
    </row>
    <row r="371" spans="1:10" s="144" customFormat="1" x14ac:dyDescent="0.25">
      <c r="A371" s="327"/>
      <c r="B371" s="329"/>
      <c r="C371" s="331"/>
      <c r="D371" s="185" t="s">
        <v>13</v>
      </c>
      <c r="E371" s="147" t="s">
        <v>14</v>
      </c>
      <c r="F371" s="147" t="s">
        <v>15</v>
      </c>
      <c r="G371" s="148" t="s">
        <v>16</v>
      </c>
      <c r="H371" s="314"/>
      <c r="J371" s="264"/>
    </row>
    <row r="372" spans="1:10" ht="16.5" thickBot="1" x14ac:dyDescent="0.3">
      <c r="A372" s="186">
        <v>1</v>
      </c>
      <c r="B372" s="187">
        <v>2</v>
      </c>
      <c r="C372" s="188">
        <v>3</v>
      </c>
      <c r="D372" s="189">
        <v>4</v>
      </c>
      <c r="E372" s="190">
        <v>5</v>
      </c>
      <c r="F372" s="190">
        <v>6</v>
      </c>
      <c r="G372" s="190">
        <v>7</v>
      </c>
      <c r="H372" s="191">
        <v>8</v>
      </c>
    </row>
    <row r="373" spans="1:10" x14ac:dyDescent="0.25">
      <c r="A373" s="332" t="s">
        <v>591</v>
      </c>
      <c r="B373" s="333"/>
      <c r="C373" s="160" t="s">
        <v>21</v>
      </c>
      <c r="D373" s="213">
        <f t="shared" ref="D373:E373" si="22">SUM(D374,D431)</f>
        <v>3618.9351239100006</v>
      </c>
      <c r="E373" s="116">
        <f t="shared" si="22"/>
        <v>3160.3920421399998</v>
      </c>
      <c r="F373" s="214">
        <f t="shared" ref="F373:F432" si="23">+SUM(E373)-SUM(D373)</f>
        <v>-458.54308177000075</v>
      </c>
      <c r="G373" s="192">
        <f t="shared" ref="G373:G432" si="24">IFERROR(F373/D373*100,0)</f>
        <v>-12.670663221908708</v>
      </c>
      <c r="H373" s="193"/>
    </row>
    <row r="374" spans="1:10" x14ac:dyDescent="0.25">
      <c r="A374" s="158" t="s">
        <v>19</v>
      </c>
      <c r="B374" s="194" t="s">
        <v>592</v>
      </c>
      <c r="C374" s="160" t="s">
        <v>21</v>
      </c>
      <c r="D374" s="215">
        <f t="shared" ref="D374:E374" si="25">SUM(D375,D399,D427,D428)</f>
        <v>3618.9351239100006</v>
      </c>
      <c r="E374" s="124">
        <f t="shared" si="25"/>
        <v>3160.3920421399998</v>
      </c>
      <c r="F374" s="124">
        <f t="shared" si="23"/>
        <v>-458.54308177000075</v>
      </c>
      <c r="G374" s="195">
        <f t="shared" si="24"/>
        <v>-12.670663221908708</v>
      </c>
      <c r="H374" s="196"/>
    </row>
    <row r="375" spans="1:10" x14ac:dyDescent="0.25">
      <c r="A375" s="158" t="s">
        <v>22</v>
      </c>
      <c r="B375" s="161" t="s">
        <v>593</v>
      </c>
      <c r="C375" s="160" t="s">
        <v>21</v>
      </c>
      <c r="D375" s="215">
        <f t="shared" ref="D375:E375" si="26">SUM(D376,D394,D398)</f>
        <v>1767.6629602300002</v>
      </c>
      <c r="E375" s="124">
        <f t="shared" si="26"/>
        <v>1620.79543214</v>
      </c>
      <c r="F375" s="124">
        <f t="shared" si="23"/>
        <v>-146.86752809000018</v>
      </c>
      <c r="G375" s="195">
        <f t="shared" si="24"/>
        <v>-8.3085707736326864</v>
      </c>
      <c r="H375" s="196"/>
    </row>
    <row r="376" spans="1:10" ht="31.5" x14ac:dyDescent="0.25">
      <c r="A376" s="158" t="s">
        <v>24</v>
      </c>
      <c r="B376" s="164" t="s">
        <v>594</v>
      </c>
      <c r="C376" s="160" t="s">
        <v>21</v>
      </c>
      <c r="D376" s="215">
        <f t="shared" ref="D376:E376" si="27">SUM(D377,D381,D382,D383,D384,D389,D390,D391)</f>
        <v>1721.2814602300002</v>
      </c>
      <c r="E376" s="124">
        <f t="shared" si="27"/>
        <v>1620.79543214</v>
      </c>
      <c r="F376" s="195">
        <f t="shared" si="23"/>
        <v>-100.48602809000022</v>
      </c>
      <c r="G376" s="195">
        <f t="shared" si="24"/>
        <v>-5.8378615242026211</v>
      </c>
      <c r="H376" s="196"/>
    </row>
    <row r="377" spans="1:10" x14ac:dyDescent="0.25">
      <c r="A377" s="158" t="s">
        <v>595</v>
      </c>
      <c r="B377" s="165" t="s">
        <v>596</v>
      </c>
      <c r="C377" s="160" t="s">
        <v>21</v>
      </c>
      <c r="D377" s="216" t="s">
        <v>228</v>
      </c>
      <c r="E377" s="216" t="s">
        <v>228</v>
      </c>
      <c r="F377" s="120">
        <f t="shared" si="23"/>
        <v>0</v>
      </c>
      <c r="G377" s="197">
        <f t="shared" si="24"/>
        <v>0</v>
      </c>
      <c r="H377" s="196"/>
    </row>
    <row r="378" spans="1:10" ht="31.5" x14ac:dyDescent="0.25">
      <c r="A378" s="158" t="s">
        <v>597</v>
      </c>
      <c r="B378" s="166" t="s">
        <v>25</v>
      </c>
      <c r="C378" s="160" t="s">
        <v>21</v>
      </c>
      <c r="D378" s="216" t="s">
        <v>228</v>
      </c>
      <c r="E378" s="216" t="s">
        <v>228</v>
      </c>
      <c r="F378" s="120">
        <f t="shared" si="23"/>
        <v>0</v>
      </c>
      <c r="G378" s="120">
        <f t="shared" si="24"/>
        <v>0</v>
      </c>
      <c r="H378" s="196"/>
    </row>
    <row r="379" spans="1:10" ht="31.5" x14ac:dyDescent="0.25">
      <c r="A379" s="158" t="s">
        <v>598</v>
      </c>
      <c r="B379" s="166" t="s">
        <v>27</v>
      </c>
      <c r="C379" s="160" t="s">
        <v>21</v>
      </c>
      <c r="D379" s="216" t="s">
        <v>228</v>
      </c>
      <c r="E379" s="216" t="s">
        <v>228</v>
      </c>
      <c r="F379" s="120">
        <f t="shared" si="23"/>
        <v>0</v>
      </c>
      <c r="G379" s="120">
        <f t="shared" si="24"/>
        <v>0</v>
      </c>
      <c r="H379" s="196"/>
    </row>
    <row r="380" spans="1:10" ht="31.5" x14ac:dyDescent="0.25">
      <c r="A380" s="158" t="s">
        <v>599</v>
      </c>
      <c r="B380" s="166" t="s">
        <v>29</v>
      </c>
      <c r="C380" s="160" t="s">
        <v>21</v>
      </c>
      <c r="D380" s="216" t="s">
        <v>228</v>
      </c>
      <c r="E380" s="216" t="s">
        <v>228</v>
      </c>
      <c r="F380" s="120">
        <f t="shared" si="23"/>
        <v>0</v>
      </c>
      <c r="G380" s="120">
        <f t="shared" si="24"/>
        <v>0</v>
      </c>
      <c r="H380" s="196"/>
    </row>
    <row r="381" spans="1:10" x14ac:dyDescent="0.25">
      <c r="A381" s="158" t="s">
        <v>600</v>
      </c>
      <c r="B381" s="165" t="s">
        <v>601</v>
      </c>
      <c r="C381" s="160" t="s">
        <v>21</v>
      </c>
      <c r="D381" s="216" t="s">
        <v>228</v>
      </c>
      <c r="E381" s="216" t="s">
        <v>228</v>
      </c>
      <c r="F381" s="120">
        <f t="shared" si="23"/>
        <v>0</v>
      </c>
      <c r="G381" s="120">
        <f t="shared" si="24"/>
        <v>0</v>
      </c>
      <c r="H381" s="196"/>
    </row>
    <row r="382" spans="1:10" x14ac:dyDescent="0.25">
      <c r="A382" s="158" t="s">
        <v>602</v>
      </c>
      <c r="B382" s="165" t="s">
        <v>603</v>
      </c>
      <c r="C382" s="160" t="s">
        <v>21</v>
      </c>
      <c r="D382" s="215">
        <v>1161.7407728600001</v>
      </c>
      <c r="E382" s="124">
        <v>1028.06929777</v>
      </c>
      <c r="F382" s="195">
        <f t="shared" si="23"/>
        <v>-133.67147509000006</v>
      </c>
      <c r="G382" s="195">
        <f t="shared" si="24"/>
        <v>-11.506136154705542</v>
      </c>
      <c r="H382" s="196"/>
    </row>
    <row r="383" spans="1:10" x14ac:dyDescent="0.25">
      <c r="A383" s="158" t="s">
        <v>604</v>
      </c>
      <c r="B383" s="165" t="s">
        <v>605</v>
      </c>
      <c r="C383" s="160" t="s">
        <v>21</v>
      </c>
      <c r="D383" s="216" t="s">
        <v>228</v>
      </c>
      <c r="E383" s="216" t="s">
        <v>228</v>
      </c>
      <c r="F383" s="120">
        <f t="shared" si="23"/>
        <v>0</v>
      </c>
      <c r="G383" s="120">
        <f t="shared" si="24"/>
        <v>0</v>
      </c>
      <c r="H383" s="196"/>
    </row>
    <row r="384" spans="1:10" x14ac:dyDescent="0.25">
      <c r="A384" s="158" t="s">
        <v>606</v>
      </c>
      <c r="B384" s="165" t="s">
        <v>607</v>
      </c>
      <c r="C384" s="160" t="s">
        <v>21</v>
      </c>
      <c r="D384" s="215">
        <f t="shared" ref="D384:E384" si="28">SUM(D385,D387)</f>
        <v>559.54068737000011</v>
      </c>
      <c r="E384" s="124">
        <f t="shared" si="28"/>
        <v>592.72613436999995</v>
      </c>
      <c r="F384" s="195">
        <f t="shared" si="23"/>
        <v>33.18544699999984</v>
      </c>
      <c r="G384" s="195">
        <f t="shared" si="24"/>
        <v>5.9308371578804842</v>
      </c>
      <c r="H384" s="196"/>
    </row>
    <row r="385" spans="1:8" ht="31.5" x14ac:dyDescent="0.25">
      <c r="A385" s="158" t="s">
        <v>608</v>
      </c>
      <c r="B385" s="166" t="s">
        <v>609</v>
      </c>
      <c r="C385" s="160" t="s">
        <v>21</v>
      </c>
      <c r="D385" s="216" t="s">
        <v>228</v>
      </c>
      <c r="E385" s="216" t="s">
        <v>228</v>
      </c>
      <c r="F385" s="120">
        <f t="shared" si="23"/>
        <v>0</v>
      </c>
      <c r="G385" s="120">
        <f t="shared" si="24"/>
        <v>0</v>
      </c>
      <c r="H385" s="196"/>
    </row>
    <row r="386" spans="1:8" x14ac:dyDescent="0.25">
      <c r="A386" s="158" t="s">
        <v>610</v>
      </c>
      <c r="B386" s="166" t="s">
        <v>611</v>
      </c>
      <c r="C386" s="160" t="s">
        <v>21</v>
      </c>
      <c r="D386" s="216" t="s">
        <v>228</v>
      </c>
      <c r="E386" s="216" t="s">
        <v>228</v>
      </c>
      <c r="F386" s="120">
        <f t="shared" si="23"/>
        <v>0</v>
      </c>
      <c r="G386" s="120">
        <f t="shared" si="24"/>
        <v>0</v>
      </c>
      <c r="H386" s="196"/>
    </row>
    <row r="387" spans="1:8" x14ac:dyDescent="0.25">
      <c r="A387" s="158" t="s">
        <v>612</v>
      </c>
      <c r="B387" s="166" t="s">
        <v>613</v>
      </c>
      <c r="C387" s="160" t="s">
        <v>21</v>
      </c>
      <c r="D387" s="215">
        <v>559.54068737000011</v>
      </c>
      <c r="E387" s="124">
        <v>592.72613436999995</v>
      </c>
      <c r="F387" s="195">
        <f t="shared" si="23"/>
        <v>33.18544699999984</v>
      </c>
      <c r="G387" s="195">
        <f t="shared" si="24"/>
        <v>5.9308371578804842</v>
      </c>
      <c r="H387" s="196"/>
    </row>
    <row r="388" spans="1:8" x14ac:dyDescent="0.25">
      <c r="A388" s="158" t="s">
        <v>614</v>
      </c>
      <c r="B388" s="166" t="s">
        <v>611</v>
      </c>
      <c r="C388" s="160" t="s">
        <v>21</v>
      </c>
      <c r="D388" s="215">
        <v>559.54068737000011</v>
      </c>
      <c r="E388" s="124">
        <v>592.72613436999995</v>
      </c>
      <c r="F388" s="195">
        <f t="shared" si="23"/>
        <v>33.18544699999984</v>
      </c>
      <c r="G388" s="195">
        <f t="shared" si="24"/>
        <v>5.9308371578804842</v>
      </c>
      <c r="H388" s="196"/>
    </row>
    <row r="389" spans="1:8" x14ac:dyDescent="0.25">
      <c r="A389" s="158" t="s">
        <v>615</v>
      </c>
      <c r="B389" s="165" t="s">
        <v>616</v>
      </c>
      <c r="C389" s="160" t="s">
        <v>21</v>
      </c>
      <c r="D389" s="215">
        <v>0</v>
      </c>
      <c r="E389" s="124" t="s">
        <v>228</v>
      </c>
      <c r="F389" s="195">
        <f t="shared" si="23"/>
        <v>0</v>
      </c>
      <c r="G389" s="195">
        <f t="shared" si="24"/>
        <v>0</v>
      </c>
      <c r="H389" s="196"/>
    </row>
    <row r="390" spans="1:8" x14ac:dyDescent="0.25">
      <c r="A390" s="158" t="s">
        <v>617</v>
      </c>
      <c r="B390" s="165" t="s">
        <v>424</v>
      </c>
      <c r="C390" s="160" t="s">
        <v>21</v>
      </c>
      <c r="D390" s="216" t="s">
        <v>228</v>
      </c>
      <c r="E390" s="216" t="s">
        <v>228</v>
      </c>
      <c r="F390" s="120">
        <f t="shared" si="23"/>
        <v>0</v>
      </c>
      <c r="G390" s="120">
        <f t="shared" si="24"/>
        <v>0</v>
      </c>
      <c r="H390" s="196"/>
    </row>
    <row r="391" spans="1:8" ht="31.5" x14ac:dyDescent="0.25">
      <c r="A391" s="158" t="s">
        <v>618</v>
      </c>
      <c r="B391" s="165" t="s">
        <v>619</v>
      </c>
      <c r="C391" s="160" t="s">
        <v>21</v>
      </c>
      <c r="D391" s="216" t="s">
        <v>228</v>
      </c>
      <c r="E391" s="216" t="s">
        <v>228</v>
      </c>
      <c r="F391" s="120">
        <f t="shared" si="23"/>
        <v>0</v>
      </c>
      <c r="G391" s="197">
        <f t="shared" si="24"/>
        <v>0</v>
      </c>
      <c r="H391" s="196"/>
    </row>
    <row r="392" spans="1:8" x14ac:dyDescent="0.25">
      <c r="A392" s="158" t="s">
        <v>620</v>
      </c>
      <c r="B392" s="166" t="s">
        <v>45</v>
      </c>
      <c r="C392" s="160" t="s">
        <v>21</v>
      </c>
      <c r="D392" s="216" t="s">
        <v>228</v>
      </c>
      <c r="E392" s="216" t="s">
        <v>228</v>
      </c>
      <c r="F392" s="120">
        <f t="shared" si="23"/>
        <v>0</v>
      </c>
      <c r="G392" s="120">
        <f t="shared" si="24"/>
        <v>0</v>
      </c>
      <c r="H392" s="196"/>
    </row>
    <row r="393" spans="1:8" x14ac:dyDescent="0.25">
      <c r="A393" s="158" t="s">
        <v>621</v>
      </c>
      <c r="B393" s="198" t="s">
        <v>47</v>
      </c>
      <c r="C393" s="160" t="s">
        <v>21</v>
      </c>
      <c r="D393" s="216" t="s">
        <v>228</v>
      </c>
      <c r="E393" s="216" t="s">
        <v>228</v>
      </c>
      <c r="F393" s="120">
        <f t="shared" si="23"/>
        <v>0</v>
      </c>
      <c r="G393" s="120">
        <f t="shared" si="24"/>
        <v>0</v>
      </c>
      <c r="H393" s="196"/>
    </row>
    <row r="394" spans="1:8" ht="31.5" x14ac:dyDescent="0.25">
      <c r="A394" s="158" t="s">
        <v>26</v>
      </c>
      <c r="B394" s="164" t="s">
        <v>622</v>
      </c>
      <c r="C394" s="160" t="s">
        <v>21</v>
      </c>
      <c r="D394" s="216" t="s">
        <v>228</v>
      </c>
      <c r="E394" s="216" t="s">
        <v>228</v>
      </c>
      <c r="F394" s="120">
        <f t="shared" si="23"/>
        <v>0</v>
      </c>
      <c r="G394" s="197">
        <f t="shared" si="24"/>
        <v>0</v>
      </c>
      <c r="H394" s="196"/>
    </row>
    <row r="395" spans="1:8" ht="31.5" x14ac:dyDescent="0.25">
      <c r="A395" s="158" t="s">
        <v>623</v>
      </c>
      <c r="B395" s="165" t="s">
        <v>25</v>
      </c>
      <c r="C395" s="160" t="s">
        <v>21</v>
      </c>
      <c r="D395" s="216" t="s">
        <v>228</v>
      </c>
      <c r="E395" s="216" t="s">
        <v>228</v>
      </c>
      <c r="F395" s="120">
        <f t="shared" si="23"/>
        <v>0</v>
      </c>
      <c r="G395" s="197">
        <f t="shared" si="24"/>
        <v>0</v>
      </c>
      <c r="H395" s="196"/>
    </row>
    <row r="396" spans="1:8" ht="31.5" x14ac:dyDescent="0.25">
      <c r="A396" s="158" t="s">
        <v>624</v>
      </c>
      <c r="B396" s="165" t="s">
        <v>27</v>
      </c>
      <c r="C396" s="160" t="s">
        <v>21</v>
      </c>
      <c r="D396" s="216" t="s">
        <v>228</v>
      </c>
      <c r="E396" s="216" t="s">
        <v>228</v>
      </c>
      <c r="F396" s="120">
        <f t="shared" si="23"/>
        <v>0</v>
      </c>
      <c r="G396" s="197">
        <f t="shared" si="24"/>
        <v>0</v>
      </c>
      <c r="H396" s="196"/>
    </row>
    <row r="397" spans="1:8" ht="31.5" x14ac:dyDescent="0.25">
      <c r="A397" s="158" t="s">
        <v>625</v>
      </c>
      <c r="B397" s="165" t="s">
        <v>29</v>
      </c>
      <c r="C397" s="160" t="s">
        <v>21</v>
      </c>
      <c r="D397" s="216" t="s">
        <v>228</v>
      </c>
      <c r="E397" s="216" t="s">
        <v>228</v>
      </c>
      <c r="F397" s="120">
        <f t="shared" si="23"/>
        <v>0</v>
      </c>
      <c r="G397" s="197">
        <f t="shared" si="24"/>
        <v>0</v>
      </c>
      <c r="H397" s="196"/>
    </row>
    <row r="398" spans="1:8" x14ac:dyDescent="0.25">
      <c r="A398" s="158" t="s">
        <v>28</v>
      </c>
      <c r="B398" s="164" t="s">
        <v>626</v>
      </c>
      <c r="C398" s="160" t="s">
        <v>21</v>
      </c>
      <c r="D398" s="215">
        <v>46.381500000000003</v>
      </c>
      <c r="E398" s="124">
        <v>0</v>
      </c>
      <c r="F398" s="195">
        <f t="shared" si="23"/>
        <v>-46.381500000000003</v>
      </c>
      <c r="G398" s="195">
        <f t="shared" si="24"/>
        <v>-100</v>
      </c>
      <c r="H398" s="196"/>
    </row>
    <row r="399" spans="1:8" x14ac:dyDescent="0.25">
      <c r="A399" s="158" t="s">
        <v>30</v>
      </c>
      <c r="B399" s="161" t="s">
        <v>627</v>
      </c>
      <c r="C399" s="160" t="s">
        <v>21</v>
      </c>
      <c r="D399" s="215">
        <f>D400+D414+D413</f>
        <v>1443.1650809300002</v>
      </c>
      <c r="E399" s="124">
        <f>E400+E414+E413</f>
        <v>1132.48180834</v>
      </c>
      <c r="F399" s="124">
        <f t="shared" si="23"/>
        <v>-310.68327259000012</v>
      </c>
      <c r="G399" s="195">
        <f t="shared" si="24"/>
        <v>-21.527909502202654</v>
      </c>
      <c r="H399" s="196"/>
    </row>
    <row r="400" spans="1:8" x14ac:dyDescent="0.25">
      <c r="A400" s="158" t="s">
        <v>628</v>
      </c>
      <c r="B400" s="164" t="s">
        <v>629</v>
      </c>
      <c r="C400" s="160" t="s">
        <v>21</v>
      </c>
      <c r="D400" s="215">
        <f>SUM(D401,D405:D410)</f>
        <v>1440.7235229800001</v>
      </c>
      <c r="E400" s="124">
        <f>SUM(E401,E405:E410)</f>
        <v>1130.4470341000001</v>
      </c>
      <c r="F400" s="195">
        <f t="shared" si="23"/>
        <v>-310.27648887999999</v>
      </c>
      <c r="G400" s="195">
        <f t="shared" si="24"/>
        <v>-21.536157627122133</v>
      </c>
      <c r="H400" s="196"/>
    </row>
    <row r="401" spans="1:8" x14ac:dyDescent="0.25">
      <c r="A401" s="158" t="s">
        <v>630</v>
      </c>
      <c r="B401" s="165" t="s">
        <v>631</v>
      </c>
      <c r="C401" s="160" t="s">
        <v>21</v>
      </c>
      <c r="D401" s="216" t="s">
        <v>228</v>
      </c>
      <c r="E401" s="216" t="s">
        <v>228</v>
      </c>
      <c r="F401" s="120">
        <f>+SUM(E401)-SUM(D401)</f>
        <v>0</v>
      </c>
      <c r="G401" s="195">
        <f t="shared" si="24"/>
        <v>0</v>
      </c>
      <c r="H401" s="196"/>
    </row>
    <row r="402" spans="1:8" ht="31.5" x14ac:dyDescent="0.25">
      <c r="A402" s="158" t="s">
        <v>632</v>
      </c>
      <c r="B402" s="165" t="s">
        <v>25</v>
      </c>
      <c r="C402" s="160" t="s">
        <v>21</v>
      </c>
      <c r="D402" s="216" t="s">
        <v>228</v>
      </c>
      <c r="E402" s="216" t="s">
        <v>228</v>
      </c>
      <c r="F402" s="120">
        <f t="shared" si="23"/>
        <v>0</v>
      </c>
      <c r="G402" s="120">
        <f t="shared" si="24"/>
        <v>0</v>
      </c>
      <c r="H402" s="196"/>
    </row>
    <row r="403" spans="1:8" ht="31.5" x14ac:dyDescent="0.25">
      <c r="A403" s="158" t="s">
        <v>633</v>
      </c>
      <c r="B403" s="165" t="s">
        <v>27</v>
      </c>
      <c r="C403" s="160" t="s">
        <v>21</v>
      </c>
      <c r="D403" s="216" t="s">
        <v>228</v>
      </c>
      <c r="E403" s="216" t="s">
        <v>228</v>
      </c>
      <c r="F403" s="120">
        <f t="shared" si="23"/>
        <v>0</v>
      </c>
      <c r="G403" s="120">
        <f t="shared" si="24"/>
        <v>0</v>
      </c>
      <c r="H403" s="196"/>
    </row>
    <row r="404" spans="1:8" ht="31.5" x14ac:dyDescent="0.25">
      <c r="A404" s="158" t="s">
        <v>634</v>
      </c>
      <c r="B404" s="165" t="s">
        <v>29</v>
      </c>
      <c r="C404" s="160" t="s">
        <v>21</v>
      </c>
      <c r="D404" s="216" t="s">
        <v>228</v>
      </c>
      <c r="E404" s="216" t="s">
        <v>228</v>
      </c>
      <c r="F404" s="120">
        <f t="shared" si="23"/>
        <v>0</v>
      </c>
      <c r="G404" s="120">
        <f t="shared" si="24"/>
        <v>0</v>
      </c>
      <c r="H404" s="196"/>
    </row>
    <row r="405" spans="1:8" x14ac:dyDescent="0.25">
      <c r="A405" s="158" t="s">
        <v>635</v>
      </c>
      <c r="B405" s="165" t="s">
        <v>410</v>
      </c>
      <c r="C405" s="160" t="s">
        <v>21</v>
      </c>
      <c r="D405" s="216" t="s">
        <v>228</v>
      </c>
      <c r="E405" s="216" t="s">
        <v>228</v>
      </c>
      <c r="F405" s="120">
        <f t="shared" si="23"/>
        <v>0</v>
      </c>
      <c r="G405" s="120">
        <f t="shared" si="24"/>
        <v>0</v>
      </c>
      <c r="H405" s="196"/>
    </row>
    <row r="406" spans="1:8" x14ac:dyDescent="0.25">
      <c r="A406" s="158" t="s">
        <v>636</v>
      </c>
      <c r="B406" s="165" t="s">
        <v>413</v>
      </c>
      <c r="C406" s="160" t="s">
        <v>21</v>
      </c>
      <c r="D406" s="124">
        <v>1440.7235229800001</v>
      </c>
      <c r="E406" s="124">
        <v>1130.4470341000001</v>
      </c>
      <c r="F406" s="195">
        <f t="shared" si="23"/>
        <v>-310.27648887999999</v>
      </c>
      <c r="G406" s="195">
        <f t="shared" si="24"/>
        <v>-21.536157627122133</v>
      </c>
      <c r="H406" s="196"/>
    </row>
    <row r="407" spans="1:8" x14ac:dyDescent="0.25">
      <c r="A407" s="158" t="s">
        <v>637</v>
      </c>
      <c r="B407" s="165" t="s">
        <v>416</v>
      </c>
      <c r="C407" s="160" t="s">
        <v>21</v>
      </c>
      <c r="D407" s="216" t="s">
        <v>228</v>
      </c>
      <c r="E407" s="216" t="s">
        <v>228</v>
      </c>
      <c r="F407" s="120">
        <f t="shared" si="23"/>
        <v>0</v>
      </c>
      <c r="G407" s="120">
        <f t="shared" si="24"/>
        <v>0</v>
      </c>
      <c r="H407" s="196"/>
    </row>
    <row r="408" spans="1:8" x14ac:dyDescent="0.25">
      <c r="A408" s="158" t="s">
        <v>638</v>
      </c>
      <c r="B408" s="165" t="s">
        <v>422</v>
      </c>
      <c r="C408" s="160" t="s">
        <v>21</v>
      </c>
      <c r="D408" s="216" t="s">
        <v>228</v>
      </c>
      <c r="E408" s="216" t="s">
        <v>228</v>
      </c>
      <c r="F408" s="120">
        <f t="shared" si="23"/>
        <v>0</v>
      </c>
      <c r="G408" s="120">
        <f t="shared" si="24"/>
        <v>0</v>
      </c>
      <c r="H408" s="196"/>
    </row>
    <row r="409" spans="1:8" x14ac:dyDescent="0.25">
      <c r="A409" s="158" t="s">
        <v>639</v>
      </c>
      <c r="B409" s="165" t="s">
        <v>424</v>
      </c>
      <c r="C409" s="160" t="s">
        <v>21</v>
      </c>
      <c r="D409" s="216" t="s">
        <v>228</v>
      </c>
      <c r="E409" s="216" t="s">
        <v>228</v>
      </c>
      <c r="F409" s="120">
        <f t="shared" si="23"/>
        <v>0</v>
      </c>
      <c r="G409" s="120">
        <f t="shared" si="24"/>
        <v>0</v>
      </c>
      <c r="H409" s="196"/>
    </row>
    <row r="410" spans="1:8" ht="31.5" x14ac:dyDescent="0.25">
      <c r="A410" s="158" t="s">
        <v>640</v>
      </c>
      <c r="B410" s="165" t="s">
        <v>427</v>
      </c>
      <c r="C410" s="160" t="s">
        <v>21</v>
      </c>
      <c r="D410" s="216" t="s">
        <v>228</v>
      </c>
      <c r="E410" s="216" t="s">
        <v>228</v>
      </c>
      <c r="F410" s="120">
        <f t="shared" si="23"/>
        <v>0</v>
      </c>
      <c r="G410" s="120">
        <f t="shared" si="24"/>
        <v>0</v>
      </c>
      <c r="H410" s="196"/>
    </row>
    <row r="411" spans="1:8" x14ac:dyDescent="0.25">
      <c r="A411" s="158" t="s">
        <v>641</v>
      </c>
      <c r="B411" s="166" t="s">
        <v>45</v>
      </c>
      <c r="C411" s="160" t="s">
        <v>21</v>
      </c>
      <c r="D411" s="216" t="s">
        <v>228</v>
      </c>
      <c r="E411" s="216" t="s">
        <v>228</v>
      </c>
      <c r="F411" s="120">
        <f t="shared" si="23"/>
        <v>0</v>
      </c>
      <c r="G411" s="120">
        <f t="shared" si="24"/>
        <v>0</v>
      </c>
      <c r="H411" s="196"/>
    </row>
    <row r="412" spans="1:8" x14ac:dyDescent="0.25">
      <c r="A412" s="158" t="s">
        <v>642</v>
      </c>
      <c r="B412" s="198" t="s">
        <v>47</v>
      </c>
      <c r="C412" s="160" t="s">
        <v>21</v>
      </c>
      <c r="D412" s="216" t="s">
        <v>228</v>
      </c>
      <c r="E412" s="216" t="s">
        <v>228</v>
      </c>
      <c r="F412" s="120">
        <f t="shared" si="23"/>
        <v>0</v>
      </c>
      <c r="G412" s="120">
        <f t="shared" si="24"/>
        <v>0</v>
      </c>
      <c r="H412" s="196"/>
    </row>
    <row r="413" spans="1:8" x14ac:dyDescent="0.25">
      <c r="A413" s="158" t="s">
        <v>643</v>
      </c>
      <c r="B413" s="164" t="s">
        <v>644</v>
      </c>
      <c r="C413" s="160" t="s">
        <v>21</v>
      </c>
      <c r="D413" s="124">
        <v>2.4415579500000457</v>
      </c>
      <c r="E413" s="124">
        <v>2.03477424</v>
      </c>
      <c r="F413" s="195">
        <f t="shared" si="23"/>
        <v>-0.40678371000004576</v>
      </c>
      <c r="G413" s="195">
        <f t="shared" si="24"/>
        <v>-16.660825519215635</v>
      </c>
      <c r="H413" s="196"/>
    </row>
    <row r="414" spans="1:8" x14ac:dyDescent="0.25">
      <c r="A414" s="158" t="s">
        <v>645</v>
      </c>
      <c r="B414" s="164" t="s">
        <v>646</v>
      </c>
      <c r="C414" s="160" t="s">
        <v>21</v>
      </c>
      <c r="D414" s="215">
        <f>SUM(D415,D419:D424)</f>
        <v>0</v>
      </c>
      <c r="E414" s="124">
        <f>SUM(E415,E419:E424)</f>
        <v>0</v>
      </c>
      <c r="F414" s="124">
        <f t="shared" si="23"/>
        <v>0</v>
      </c>
      <c r="G414" s="195">
        <f t="shared" si="24"/>
        <v>0</v>
      </c>
      <c r="H414" s="196"/>
    </row>
    <row r="415" spans="1:8" x14ac:dyDescent="0.25">
      <c r="A415" s="158" t="s">
        <v>647</v>
      </c>
      <c r="B415" s="165" t="s">
        <v>631</v>
      </c>
      <c r="C415" s="160" t="s">
        <v>21</v>
      </c>
      <c r="D415" s="216" t="s">
        <v>228</v>
      </c>
      <c r="E415" s="216" t="s">
        <v>228</v>
      </c>
      <c r="F415" s="120">
        <f t="shared" si="23"/>
        <v>0</v>
      </c>
      <c r="G415" s="120">
        <f t="shared" si="24"/>
        <v>0</v>
      </c>
      <c r="H415" s="196"/>
    </row>
    <row r="416" spans="1:8" ht="31.5" x14ac:dyDescent="0.25">
      <c r="A416" s="158" t="s">
        <v>648</v>
      </c>
      <c r="B416" s="165" t="s">
        <v>25</v>
      </c>
      <c r="C416" s="160" t="s">
        <v>21</v>
      </c>
      <c r="D416" s="216" t="s">
        <v>228</v>
      </c>
      <c r="E416" s="216" t="s">
        <v>228</v>
      </c>
      <c r="F416" s="120">
        <f t="shared" si="23"/>
        <v>0</v>
      </c>
      <c r="G416" s="120">
        <f t="shared" si="24"/>
        <v>0</v>
      </c>
      <c r="H416" s="196"/>
    </row>
    <row r="417" spans="1:8" ht="31.5" x14ac:dyDescent="0.25">
      <c r="A417" s="158" t="s">
        <v>649</v>
      </c>
      <c r="B417" s="165" t="s">
        <v>27</v>
      </c>
      <c r="C417" s="160" t="s">
        <v>21</v>
      </c>
      <c r="D417" s="216" t="s">
        <v>228</v>
      </c>
      <c r="E417" s="216" t="s">
        <v>228</v>
      </c>
      <c r="F417" s="120">
        <f t="shared" si="23"/>
        <v>0</v>
      </c>
      <c r="G417" s="120">
        <f t="shared" si="24"/>
        <v>0</v>
      </c>
      <c r="H417" s="196"/>
    </row>
    <row r="418" spans="1:8" ht="31.5" x14ac:dyDescent="0.25">
      <c r="A418" s="158" t="s">
        <v>650</v>
      </c>
      <c r="B418" s="165" t="s">
        <v>29</v>
      </c>
      <c r="C418" s="160" t="s">
        <v>21</v>
      </c>
      <c r="D418" s="216" t="s">
        <v>228</v>
      </c>
      <c r="E418" s="216" t="s">
        <v>228</v>
      </c>
      <c r="F418" s="120">
        <f t="shared" si="23"/>
        <v>0</v>
      </c>
      <c r="G418" s="120">
        <f t="shared" si="24"/>
        <v>0</v>
      </c>
      <c r="H418" s="196"/>
    </row>
    <row r="419" spans="1:8" x14ac:dyDescent="0.25">
      <c r="A419" s="158" t="s">
        <v>651</v>
      </c>
      <c r="B419" s="165" t="s">
        <v>410</v>
      </c>
      <c r="C419" s="160" t="s">
        <v>21</v>
      </c>
      <c r="D419" s="216" t="s">
        <v>228</v>
      </c>
      <c r="E419" s="216" t="s">
        <v>228</v>
      </c>
      <c r="F419" s="120">
        <f t="shared" si="23"/>
        <v>0</v>
      </c>
      <c r="G419" s="120">
        <f t="shared" si="24"/>
        <v>0</v>
      </c>
      <c r="H419" s="196"/>
    </row>
    <row r="420" spans="1:8" x14ac:dyDescent="0.25">
      <c r="A420" s="158" t="s">
        <v>652</v>
      </c>
      <c r="B420" s="165" t="s">
        <v>413</v>
      </c>
      <c r="C420" s="160" t="s">
        <v>21</v>
      </c>
      <c r="D420" s="215">
        <v>0</v>
      </c>
      <c r="E420" s="124">
        <v>0</v>
      </c>
      <c r="F420" s="124">
        <f t="shared" si="23"/>
        <v>0</v>
      </c>
      <c r="G420" s="195">
        <f t="shared" si="24"/>
        <v>0</v>
      </c>
      <c r="H420" s="196"/>
    </row>
    <row r="421" spans="1:8" x14ac:dyDescent="0.25">
      <c r="A421" s="158" t="s">
        <v>653</v>
      </c>
      <c r="B421" s="165" t="s">
        <v>416</v>
      </c>
      <c r="C421" s="160" t="s">
        <v>21</v>
      </c>
      <c r="D421" s="216" t="s">
        <v>228</v>
      </c>
      <c r="E421" s="216" t="s">
        <v>228</v>
      </c>
      <c r="F421" s="120">
        <f t="shared" si="23"/>
        <v>0</v>
      </c>
      <c r="G421" s="120">
        <f t="shared" si="24"/>
        <v>0</v>
      </c>
      <c r="H421" s="196"/>
    </row>
    <row r="422" spans="1:8" x14ac:dyDescent="0.25">
      <c r="A422" s="158" t="s">
        <v>654</v>
      </c>
      <c r="B422" s="165" t="s">
        <v>422</v>
      </c>
      <c r="C422" s="160" t="s">
        <v>21</v>
      </c>
      <c r="D422" s="216" t="s">
        <v>228</v>
      </c>
      <c r="E422" s="216" t="s">
        <v>228</v>
      </c>
      <c r="F422" s="120">
        <f t="shared" si="23"/>
        <v>0</v>
      </c>
      <c r="G422" s="120">
        <f t="shared" si="24"/>
        <v>0</v>
      </c>
      <c r="H422" s="196"/>
    </row>
    <row r="423" spans="1:8" x14ac:dyDescent="0.25">
      <c r="A423" s="158" t="s">
        <v>655</v>
      </c>
      <c r="B423" s="165" t="s">
        <v>424</v>
      </c>
      <c r="C423" s="160" t="s">
        <v>21</v>
      </c>
      <c r="D423" s="216" t="s">
        <v>228</v>
      </c>
      <c r="E423" s="216" t="s">
        <v>228</v>
      </c>
      <c r="F423" s="120">
        <f t="shared" si="23"/>
        <v>0</v>
      </c>
      <c r="G423" s="120">
        <f t="shared" si="24"/>
        <v>0</v>
      </c>
      <c r="H423" s="196"/>
    </row>
    <row r="424" spans="1:8" ht="31.5" x14ac:dyDescent="0.25">
      <c r="A424" s="158" t="s">
        <v>656</v>
      </c>
      <c r="B424" s="165" t="s">
        <v>427</v>
      </c>
      <c r="C424" s="160" t="s">
        <v>21</v>
      </c>
      <c r="D424" s="216" t="s">
        <v>228</v>
      </c>
      <c r="E424" s="216" t="s">
        <v>228</v>
      </c>
      <c r="F424" s="120">
        <f t="shared" si="23"/>
        <v>0</v>
      </c>
      <c r="G424" s="120">
        <f t="shared" si="24"/>
        <v>0</v>
      </c>
      <c r="H424" s="196"/>
    </row>
    <row r="425" spans="1:8" x14ac:dyDescent="0.25">
      <c r="A425" s="158" t="s">
        <v>657</v>
      </c>
      <c r="B425" s="198" t="s">
        <v>45</v>
      </c>
      <c r="C425" s="160" t="s">
        <v>21</v>
      </c>
      <c r="D425" s="216" t="s">
        <v>228</v>
      </c>
      <c r="E425" s="216" t="s">
        <v>228</v>
      </c>
      <c r="F425" s="120">
        <f t="shared" si="23"/>
        <v>0</v>
      </c>
      <c r="G425" s="120">
        <f t="shared" si="24"/>
        <v>0</v>
      </c>
      <c r="H425" s="196"/>
    </row>
    <row r="426" spans="1:8" x14ac:dyDescent="0.25">
      <c r="A426" s="158" t="s">
        <v>658</v>
      </c>
      <c r="B426" s="198" t="s">
        <v>47</v>
      </c>
      <c r="C426" s="160" t="s">
        <v>21</v>
      </c>
      <c r="D426" s="216" t="s">
        <v>228</v>
      </c>
      <c r="E426" s="216" t="s">
        <v>228</v>
      </c>
      <c r="F426" s="120">
        <f t="shared" si="23"/>
        <v>0</v>
      </c>
      <c r="G426" s="120">
        <f t="shared" si="24"/>
        <v>0</v>
      </c>
      <c r="H426" s="196"/>
    </row>
    <row r="427" spans="1:8" x14ac:dyDescent="0.25">
      <c r="A427" s="158" t="s">
        <v>32</v>
      </c>
      <c r="B427" s="161" t="s">
        <v>659</v>
      </c>
      <c r="C427" s="160" t="s">
        <v>21</v>
      </c>
      <c r="D427" s="215">
        <v>364.34500142000002</v>
      </c>
      <c r="E427" s="124">
        <v>327.14607376999999</v>
      </c>
      <c r="F427" s="124">
        <f t="shared" si="23"/>
        <v>-37.19892765000003</v>
      </c>
      <c r="G427" s="195">
        <f t="shared" si="24"/>
        <v>-10.209808699178181</v>
      </c>
      <c r="H427" s="196"/>
    </row>
    <row r="428" spans="1:8" x14ac:dyDescent="0.25">
      <c r="A428" s="158" t="s">
        <v>34</v>
      </c>
      <c r="B428" s="161" t="s">
        <v>660</v>
      </c>
      <c r="C428" s="160" t="s">
        <v>21</v>
      </c>
      <c r="D428" s="215">
        <v>43.762081330000001</v>
      </c>
      <c r="E428" s="124">
        <v>79.968727890000011</v>
      </c>
      <c r="F428" s="124">
        <f t="shared" si="23"/>
        <v>36.20664656000001</v>
      </c>
      <c r="G428" s="195">
        <f t="shared" si="24"/>
        <v>82.735202393537548</v>
      </c>
      <c r="H428" s="196"/>
    </row>
    <row r="429" spans="1:8" x14ac:dyDescent="0.25">
      <c r="A429" s="158" t="s">
        <v>661</v>
      </c>
      <c r="B429" s="164" t="s">
        <v>662</v>
      </c>
      <c r="C429" s="160" t="s">
        <v>21</v>
      </c>
      <c r="D429" s="216" t="s">
        <v>228</v>
      </c>
      <c r="E429" s="216" t="s">
        <v>228</v>
      </c>
      <c r="F429" s="120">
        <f t="shared" si="23"/>
        <v>0</v>
      </c>
      <c r="G429" s="120">
        <f t="shared" si="24"/>
        <v>0</v>
      </c>
      <c r="H429" s="196"/>
    </row>
    <row r="430" spans="1:8" x14ac:dyDescent="0.25">
      <c r="A430" s="158" t="s">
        <v>663</v>
      </c>
      <c r="B430" s="164" t="s">
        <v>664</v>
      </c>
      <c r="C430" s="160" t="s">
        <v>21</v>
      </c>
      <c r="D430" s="215">
        <v>0</v>
      </c>
      <c r="E430" s="124">
        <v>0</v>
      </c>
      <c r="F430" s="124">
        <f t="shared" si="23"/>
        <v>0</v>
      </c>
      <c r="G430" s="195">
        <f t="shared" si="24"/>
        <v>0</v>
      </c>
      <c r="H430" s="196"/>
    </row>
    <row r="431" spans="1:8" x14ac:dyDescent="0.25">
      <c r="A431" s="158" t="s">
        <v>50</v>
      </c>
      <c r="B431" s="194" t="s">
        <v>665</v>
      </c>
      <c r="C431" s="160" t="s">
        <v>21</v>
      </c>
      <c r="D431" s="215">
        <f>SUM(D432:D436,D441:D442)</f>
        <v>0</v>
      </c>
      <c r="E431" s="124">
        <f>SUM(E432:E436,E441:E442)</f>
        <v>0</v>
      </c>
      <c r="F431" s="124">
        <f t="shared" si="23"/>
        <v>0</v>
      </c>
      <c r="G431" s="195">
        <f t="shared" si="24"/>
        <v>0</v>
      </c>
      <c r="H431" s="196"/>
    </row>
    <row r="432" spans="1:8" x14ac:dyDescent="0.25">
      <c r="A432" s="158" t="s">
        <v>52</v>
      </c>
      <c r="B432" s="161" t="s">
        <v>666</v>
      </c>
      <c r="C432" s="160" t="s">
        <v>21</v>
      </c>
      <c r="D432" s="215">
        <v>0</v>
      </c>
      <c r="E432" s="124">
        <v>0</v>
      </c>
      <c r="F432" s="124">
        <f t="shared" si="23"/>
        <v>0</v>
      </c>
      <c r="G432" s="195">
        <f t="shared" si="24"/>
        <v>0</v>
      </c>
      <c r="H432" s="196"/>
    </row>
    <row r="433" spans="1:8" x14ac:dyDescent="0.25">
      <c r="A433" s="158" t="s">
        <v>56</v>
      </c>
      <c r="B433" s="161" t="s">
        <v>667</v>
      </c>
      <c r="C433" s="160" t="s">
        <v>21</v>
      </c>
      <c r="D433" s="215">
        <v>0</v>
      </c>
      <c r="E433" s="124">
        <v>0</v>
      </c>
      <c r="F433" s="195">
        <f t="shared" ref="F433:F442" si="29">+SUM(E433)-SUM(D433)</f>
        <v>0</v>
      </c>
      <c r="G433" s="195">
        <f t="shared" ref="G433:G442" si="30">IFERROR(F433/D433*100,0)</f>
        <v>0</v>
      </c>
      <c r="H433" s="196"/>
    </row>
    <row r="434" spans="1:8" x14ac:dyDescent="0.25">
      <c r="A434" s="158" t="s">
        <v>57</v>
      </c>
      <c r="B434" s="161" t="s">
        <v>668</v>
      </c>
      <c r="C434" s="160" t="s">
        <v>21</v>
      </c>
      <c r="D434" s="215">
        <v>0</v>
      </c>
      <c r="E434" s="124">
        <v>0</v>
      </c>
      <c r="F434" s="195">
        <f t="shared" si="29"/>
        <v>0</v>
      </c>
      <c r="G434" s="195">
        <f t="shared" si="30"/>
        <v>0</v>
      </c>
      <c r="H434" s="196"/>
    </row>
    <row r="435" spans="1:8" x14ac:dyDescent="0.25">
      <c r="A435" s="158" t="s">
        <v>58</v>
      </c>
      <c r="B435" s="161" t="s">
        <v>669</v>
      </c>
      <c r="C435" s="160" t="s">
        <v>21</v>
      </c>
      <c r="D435" s="215">
        <v>0</v>
      </c>
      <c r="E435" s="124">
        <v>0</v>
      </c>
      <c r="F435" s="195">
        <f t="shared" si="29"/>
        <v>0</v>
      </c>
      <c r="G435" s="195">
        <f t="shared" si="30"/>
        <v>0</v>
      </c>
      <c r="H435" s="196"/>
    </row>
    <row r="436" spans="1:8" x14ac:dyDescent="0.25">
      <c r="A436" s="158" t="s">
        <v>59</v>
      </c>
      <c r="B436" s="161" t="s">
        <v>670</v>
      </c>
      <c r="C436" s="160" t="s">
        <v>21</v>
      </c>
      <c r="D436" s="215">
        <v>0</v>
      </c>
      <c r="E436" s="124">
        <v>0</v>
      </c>
      <c r="F436" s="195">
        <f t="shared" si="29"/>
        <v>0</v>
      </c>
      <c r="G436" s="195">
        <f t="shared" si="30"/>
        <v>0</v>
      </c>
      <c r="H436" s="196"/>
    </row>
    <row r="437" spans="1:8" x14ac:dyDescent="0.25">
      <c r="A437" s="158" t="s">
        <v>99</v>
      </c>
      <c r="B437" s="164" t="s">
        <v>309</v>
      </c>
      <c r="C437" s="160" t="s">
        <v>21</v>
      </c>
      <c r="D437" s="215">
        <v>0</v>
      </c>
      <c r="E437" s="124">
        <v>0</v>
      </c>
      <c r="F437" s="195">
        <f t="shared" si="29"/>
        <v>0</v>
      </c>
      <c r="G437" s="195">
        <f t="shared" si="30"/>
        <v>0</v>
      </c>
      <c r="H437" s="196"/>
    </row>
    <row r="438" spans="1:8" ht="31.5" x14ac:dyDescent="0.25">
      <c r="A438" s="158" t="s">
        <v>671</v>
      </c>
      <c r="B438" s="165" t="s">
        <v>672</v>
      </c>
      <c r="C438" s="160" t="s">
        <v>21</v>
      </c>
      <c r="D438" s="215">
        <v>0</v>
      </c>
      <c r="E438" s="124">
        <v>0</v>
      </c>
      <c r="F438" s="195">
        <f t="shared" si="29"/>
        <v>0</v>
      </c>
      <c r="G438" s="195">
        <f t="shared" si="30"/>
        <v>0</v>
      </c>
      <c r="H438" s="196"/>
    </row>
    <row r="439" spans="1:8" x14ac:dyDescent="0.25">
      <c r="A439" s="158" t="s">
        <v>101</v>
      </c>
      <c r="B439" s="164" t="s">
        <v>311</v>
      </c>
      <c r="C439" s="160" t="s">
        <v>21</v>
      </c>
      <c r="D439" s="215">
        <v>0</v>
      </c>
      <c r="E439" s="124">
        <v>0</v>
      </c>
      <c r="F439" s="195">
        <f t="shared" si="29"/>
        <v>0</v>
      </c>
      <c r="G439" s="195">
        <f t="shared" si="30"/>
        <v>0</v>
      </c>
      <c r="H439" s="196"/>
    </row>
    <row r="440" spans="1:8" ht="31.5" x14ac:dyDescent="0.25">
      <c r="A440" s="158" t="s">
        <v>673</v>
      </c>
      <c r="B440" s="165" t="s">
        <v>674</v>
      </c>
      <c r="C440" s="160" t="s">
        <v>21</v>
      </c>
      <c r="D440" s="215">
        <v>0</v>
      </c>
      <c r="E440" s="124">
        <v>0</v>
      </c>
      <c r="F440" s="195">
        <f t="shared" si="29"/>
        <v>0</v>
      </c>
      <c r="G440" s="195">
        <f t="shared" si="30"/>
        <v>0</v>
      </c>
      <c r="H440" s="196"/>
    </row>
    <row r="441" spans="1:8" x14ac:dyDescent="0.25">
      <c r="A441" s="158" t="s">
        <v>60</v>
      </c>
      <c r="B441" s="161" t="s">
        <v>675</v>
      </c>
      <c r="C441" s="160" t="s">
        <v>21</v>
      </c>
      <c r="D441" s="215">
        <v>0</v>
      </c>
      <c r="E441" s="124">
        <v>0</v>
      </c>
      <c r="F441" s="195">
        <f t="shared" si="29"/>
        <v>0</v>
      </c>
      <c r="G441" s="195">
        <f t="shared" si="30"/>
        <v>0</v>
      </c>
      <c r="H441" s="196"/>
    </row>
    <row r="442" spans="1:8" ht="16.5" thickBot="1" x14ac:dyDescent="0.3">
      <c r="A442" s="167" t="s">
        <v>61</v>
      </c>
      <c r="B442" s="199" t="s">
        <v>676</v>
      </c>
      <c r="C442" s="160" t="s">
        <v>21</v>
      </c>
      <c r="D442" s="215">
        <v>0</v>
      </c>
      <c r="E442" s="124">
        <v>0</v>
      </c>
      <c r="F442" s="195">
        <f t="shared" si="29"/>
        <v>0</v>
      </c>
      <c r="G442" s="195">
        <f t="shared" si="30"/>
        <v>0</v>
      </c>
      <c r="H442" s="200"/>
    </row>
    <row r="443" spans="1:8" x14ac:dyDescent="0.25">
      <c r="A443" s="154" t="s">
        <v>119</v>
      </c>
      <c r="B443" s="155" t="s">
        <v>112</v>
      </c>
      <c r="C443" s="201" t="s">
        <v>228</v>
      </c>
      <c r="D443" s="115" t="s">
        <v>228</v>
      </c>
      <c r="E443" s="116" t="s">
        <v>228</v>
      </c>
      <c r="F443" s="116" t="s">
        <v>228</v>
      </c>
      <c r="G443" s="116" t="s">
        <v>228</v>
      </c>
      <c r="H443" s="129"/>
    </row>
    <row r="444" spans="1:8" ht="47.25" x14ac:dyDescent="0.25">
      <c r="A444" s="158" t="s">
        <v>677</v>
      </c>
      <c r="B444" s="161" t="s">
        <v>678</v>
      </c>
      <c r="C444" s="160" t="s">
        <v>21</v>
      </c>
      <c r="D444" s="126">
        <v>794.33633265000003</v>
      </c>
      <c r="E444" s="127">
        <v>795.66586471000005</v>
      </c>
      <c r="F444" s="195">
        <f t="shared" ref="F444:F452" si="31">+SUM(E444)-SUM(D444)</f>
        <v>1.3295320600000196</v>
      </c>
      <c r="G444" s="124">
        <f t="shared" ref="G444:G453" si="32">IFERROR(F444/D444*100,0)</f>
        <v>0.16737646326267655</v>
      </c>
      <c r="H444" s="122"/>
    </row>
    <row r="445" spans="1:8" x14ac:dyDescent="0.25">
      <c r="A445" s="158" t="s">
        <v>122</v>
      </c>
      <c r="B445" s="164" t="s">
        <v>679</v>
      </c>
      <c r="C445" s="160" t="s">
        <v>21</v>
      </c>
      <c r="D445" s="126">
        <v>533.23610084999996</v>
      </c>
      <c r="E445" s="127">
        <v>391.60928244000002</v>
      </c>
      <c r="F445" s="195">
        <f t="shared" si="31"/>
        <v>-141.62681840999994</v>
      </c>
      <c r="G445" s="124">
        <f t="shared" si="32"/>
        <v>-26.559870605955044</v>
      </c>
      <c r="H445" s="122"/>
    </row>
    <row r="446" spans="1:8" ht="31.5" x14ac:dyDescent="0.25">
      <c r="A446" s="158" t="s">
        <v>730</v>
      </c>
      <c r="B446" s="164" t="s">
        <v>680</v>
      </c>
      <c r="C446" s="160" t="s">
        <v>21</v>
      </c>
      <c r="D446" s="126">
        <v>3.0102116900000624</v>
      </c>
      <c r="E446" s="127">
        <v>391.60928244000002</v>
      </c>
      <c r="F446" s="195">
        <f t="shared" si="31"/>
        <v>388.59907074999995</v>
      </c>
      <c r="G446" s="124">
        <f t="shared" si="32"/>
        <v>12909.360230077104</v>
      </c>
      <c r="H446" s="122"/>
    </row>
    <row r="447" spans="1:8" ht="78.75" x14ac:dyDescent="0.25">
      <c r="A447" s="158" t="s">
        <v>731</v>
      </c>
      <c r="B447" s="164" t="s">
        <v>732</v>
      </c>
      <c r="C447" s="160" t="s">
        <v>21</v>
      </c>
      <c r="D447" s="126">
        <v>530.22588915999995</v>
      </c>
      <c r="E447" s="127">
        <v>0</v>
      </c>
      <c r="F447" s="195">
        <f t="shared" ref="F447" si="33">+SUM(E447)-SUM(D447)</f>
        <v>-530.22588915999995</v>
      </c>
      <c r="G447" s="124">
        <f t="shared" ref="G447" si="34">IFERROR(F447/D447*100,0)</f>
        <v>-100</v>
      </c>
      <c r="H447" s="122"/>
    </row>
    <row r="448" spans="1:8" x14ac:dyDescent="0.25">
      <c r="A448" s="158" t="s">
        <v>124</v>
      </c>
      <c r="B448" s="164" t="s">
        <v>681</v>
      </c>
      <c r="C448" s="160" t="s">
        <v>21</v>
      </c>
      <c r="D448" s="126">
        <v>0</v>
      </c>
      <c r="E448" s="127">
        <v>0</v>
      </c>
      <c r="F448" s="195">
        <f t="shared" si="31"/>
        <v>0</v>
      </c>
      <c r="G448" s="124">
        <f t="shared" si="32"/>
        <v>0</v>
      </c>
      <c r="H448" s="122"/>
    </row>
    <row r="449" spans="1:8" x14ac:dyDescent="0.25">
      <c r="A449" s="158" t="s">
        <v>733</v>
      </c>
      <c r="B449" s="164" t="s">
        <v>734</v>
      </c>
      <c r="C449" s="160" t="s">
        <v>21</v>
      </c>
      <c r="D449" s="126">
        <v>210.21869047000001</v>
      </c>
      <c r="E449" s="127">
        <v>137.91540762</v>
      </c>
      <c r="F449" s="195">
        <f t="shared" ref="F449" si="35">+SUM(E449)-SUM(D449)</f>
        <v>-72.303282850000016</v>
      </c>
      <c r="G449" s="124">
        <f t="shared" ref="G449" si="36">IFERROR(F449/D449*100,0)</f>
        <v>-34.3943170268765</v>
      </c>
      <c r="H449" s="122"/>
    </row>
    <row r="450" spans="1:8" ht="31.5" x14ac:dyDescent="0.25">
      <c r="A450" s="158" t="s">
        <v>125</v>
      </c>
      <c r="B450" s="161" t="s">
        <v>682</v>
      </c>
      <c r="C450" s="202" t="s">
        <v>228</v>
      </c>
      <c r="D450" s="216" t="s">
        <v>228</v>
      </c>
      <c r="E450" s="216" t="s">
        <v>228</v>
      </c>
      <c r="F450" s="120">
        <f t="shared" si="31"/>
        <v>0</v>
      </c>
      <c r="G450" s="120">
        <f t="shared" si="32"/>
        <v>0</v>
      </c>
      <c r="H450" s="122"/>
    </row>
    <row r="451" spans="1:8" x14ac:dyDescent="0.25">
      <c r="A451" s="158" t="s">
        <v>683</v>
      </c>
      <c r="B451" s="164" t="s">
        <v>684</v>
      </c>
      <c r="C451" s="160" t="s">
        <v>21</v>
      </c>
      <c r="D451" s="216" t="s">
        <v>228</v>
      </c>
      <c r="E451" s="216" t="s">
        <v>228</v>
      </c>
      <c r="F451" s="120">
        <f t="shared" si="31"/>
        <v>0</v>
      </c>
      <c r="G451" s="120">
        <f t="shared" si="32"/>
        <v>0</v>
      </c>
      <c r="H451" s="122"/>
    </row>
    <row r="452" spans="1:8" x14ac:dyDescent="0.25">
      <c r="A452" s="158" t="s">
        <v>685</v>
      </c>
      <c r="B452" s="164" t="s">
        <v>686</v>
      </c>
      <c r="C452" s="160" t="s">
        <v>21</v>
      </c>
      <c r="D452" s="216" t="s">
        <v>228</v>
      </c>
      <c r="E452" s="216" t="s">
        <v>228</v>
      </c>
      <c r="F452" s="120">
        <f t="shared" si="31"/>
        <v>0</v>
      </c>
      <c r="G452" s="120">
        <f t="shared" si="32"/>
        <v>0</v>
      </c>
      <c r="H452" s="122"/>
    </row>
    <row r="453" spans="1:8" ht="16.5" thickBot="1" x14ac:dyDescent="0.3">
      <c r="A453" s="171" t="s">
        <v>687</v>
      </c>
      <c r="B453" s="203" t="s">
        <v>688</v>
      </c>
      <c r="C453" s="173" t="s">
        <v>21</v>
      </c>
      <c r="D453" s="217" t="s">
        <v>228</v>
      </c>
      <c r="E453" s="218" t="s">
        <v>228</v>
      </c>
      <c r="F453" s="181">
        <f>+SUM(E453)-SUM(D453)</f>
        <v>0</v>
      </c>
      <c r="G453" s="181">
        <f t="shared" si="32"/>
        <v>0</v>
      </c>
      <c r="H453" s="131"/>
    </row>
    <row r="454" spans="1:8" x14ac:dyDescent="0.25">
      <c r="A454" s="204"/>
      <c r="B454" s="205"/>
      <c r="C454" s="206"/>
    </row>
    <row r="455" spans="1:8" x14ac:dyDescent="0.25">
      <c r="A455" s="204"/>
      <c r="B455" s="205"/>
      <c r="C455" s="206"/>
    </row>
    <row r="456" spans="1:8" x14ac:dyDescent="0.25">
      <c r="A456" s="207" t="s">
        <v>689</v>
      </c>
      <c r="B456" s="205"/>
      <c r="C456" s="206"/>
    </row>
    <row r="457" spans="1:8" x14ac:dyDescent="0.25">
      <c r="A457" s="299" t="s">
        <v>690</v>
      </c>
      <c r="B457" s="299"/>
      <c r="C457" s="299"/>
      <c r="D457" s="299"/>
      <c r="E457" s="299"/>
      <c r="F457" s="299"/>
      <c r="G457" s="299"/>
      <c r="H457" s="299"/>
    </row>
    <row r="458" spans="1:8" x14ac:dyDescent="0.25">
      <c r="A458" s="299" t="s">
        <v>691</v>
      </c>
      <c r="B458" s="299"/>
      <c r="C458" s="299"/>
      <c r="D458" s="299"/>
      <c r="E458" s="299"/>
      <c r="F458" s="299"/>
      <c r="G458" s="299"/>
      <c r="H458" s="299"/>
    </row>
    <row r="459" spans="1:8" x14ac:dyDescent="0.25">
      <c r="A459" s="299" t="s">
        <v>712</v>
      </c>
      <c r="B459" s="299"/>
      <c r="C459" s="299"/>
      <c r="D459" s="299"/>
      <c r="E459" s="299"/>
      <c r="F459" s="299"/>
      <c r="G459" s="299"/>
      <c r="H459" s="299"/>
    </row>
    <row r="460" spans="1:8" ht="26.25" customHeight="1" x14ac:dyDescent="0.25">
      <c r="A460" s="316" t="s">
        <v>693</v>
      </c>
      <c r="B460" s="316"/>
      <c r="C460" s="316"/>
      <c r="D460" s="316"/>
      <c r="E460" s="316"/>
      <c r="F460" s="316"/>
      <c r="G460" s="316"/>
      <c r="H460" s="316"/>
    </row>
    <row r="461" spans="1:8" ht="53.25" customHeight="1" x14ac:dyDescent="0.25">
      <c r="A461" s="319" t="s">
        <v>694</v>
      </c>
      <c r="B461" s="319"/>
      <c r="C461" s="319"/>
      <c r="D461" s="319"/>
      <c r="E461" s="319"/>
      <c r="F461" s="319"/>
      <c r="G461" s="319"/>
      <c r="H461" s="319"/>
    </row>
    <row r="462" spans="1:8" x14ac:dyDescent="0.25">
      <c r="A462" s="319"/>
      <c r="B462" s="319"/>
      <c r="C462" s="319"/>
      <c r="D462" s="319"/>
      <c r="E462" s="319"/>
      <c r="F462" s="319"/>
      <c r="G462" s="319"/>
      <c r="H462" s="319"/>
    </row>
    <row r="463" spans="1:8" x14ac:dyDescent="0.25">
      <c r="A463" s="257"/>
    </row>
    <row r="465" spans="1:10" s="5" customFormat="1" ht="16.5" thickBot="1" x14ac:dyDescent="0.3">
      <c r="A465" s="222" t="s">
        <v>714</v>
      </c>
      <c r="B465" s="2"/>
      <c r="C465" s="3"/>
      <c r="D465" s="3"/>
      <c r="E465" s="4"/>
      <c r="J465" s="265"/>
    </row>
    <row r="466" spans="1:10" s="5" customFormat="1" ht="33.75" customHeight="1" x14ac:dyDescent="0.25">
      <c r="A466" s="338" t="s">
        <v>7</v>
      </c>
      <c r="B466" s="340" t="s">
        <v>8</v>
      </c>
      <c r="C466" s="342" t="s">
        <v>9</v>
      </c>
      <c r="D466" s="344" t="s">
        <v>735</v>
      </c>
      <c r="E466" s="345"/>
      <c r="F466" s="346" t="s">
        <v>11</v>
      </c>
      <c r="G466" s="345"/>
      <c r="H466" s="317" t="s">
        <v>12</v>
      </c>
      <c r="J466" s="265"/>
    </row>
    <row r="467" spans="1:10" s="5" customFormat="1" ht="16.5" thickBot="1" x14ac:dyDescent="0.3">
      <c r="A467" s="339"/>
      <c r="B467" s="341"/>
      <c r="C467" s="343"/>
      <c r="D467" s="223" t="s">
        <v>13</v>
      </c>
      <c r="E467" s="224" t="s">
        <v>715</v>
      </c>
      <c r="F467" s="224" t="s">
        <v>15</v>
      </c>
      <c r="G467" s="223" t="s">
        <v>16</v>
      </c>
      <c r="H467" s="318"/>
      <c r="J467" s="265"/>
    </row>
    <row r="468" spans="1:10" s="5" customFormat="1" ht="19.5" thickBot="1" x14ac:dyDescent="0.3">
      <c r="A468" s="334" t="s">
        <v>18</v>
      </c>
      <c r="B468" s="335"/>
      <c r="C468" s="335"/>
      <c r="D468" s="335"/>
      <c r="E468" s="335"/>
      <c r="F468" s="335"/>
      <c r="G468" s="335"/>
      <c r="H468" s="336"/>
      <c r="J468" s="265"/>
    </row>
    <row r="469" spans="1:10" s="5" customFormat="1" x14ac:dyDescent="0.25">
      <c r="A469" s="234" t="s">
        <v>95</v>
      </c>
      <c r="B469" s="235" t="s">
        <v>96</v>
      </c>
      <c r="C469" s="16" t="s">
        <v>716</v>
      </c>
      <c r="D469" s="258">
        <f>+D69</f>
        <v>1463.7012207694722</v>
      </c>
      <c r="E469" s="228">
        <f>+E69</f>
        <v>1188.5510001501998</v>
      </c>
      <c r="F469" s="90">
        <f t="shared" ref="F469:F474" si="37">+SUM(E469)-SUM(D469)</f>
        <v>-275.15022061927243</v>
      </c>
      <c r="G469" s="87">
        <f t="shared" ref="G469:G474" si="38">IFERROR(F469/D469*100,0)</f>
        <v>-18.79825040212955</v>
      </c>
      <c r="H469" s="229"/>
      <c r="J469" s="265"/>
    </row>
    <row r="470" spans="1:10" s="5" customFormat="1" x14ac:dyDescent="0.25">
      <c r="A470" s="236"/>
      <c r="B470" s="226" t="s">
        <v>717</v>
      </c>
      <c r="C470" s="20"/>
      <c r="D470" s="259"/>
      <c r="E470" s="86"/>
      <c r="F470" s="91">
        <f t="shared" si="37"/>
        <v>0</v>
      </c>
      <c r="G470" s="85">
        <f t="shared" si="38"/>
        <v>0</v>
      </c>
      <c r="H470" s="231"/>
      <c r="J470" s="265"/>
    </row>
    <row r="471" spans="1:10" s="5" customFormat="1" x14ac:dyDescent="0.25">
      <c r="A471" s="236"/>
      <c r="B471" s="226" t="s">
        <v>718</v>
      </c>
      <c r="C471" s="20" t="s">
        <v>716</v>
      </c>
      <c r="D471" s="259">
        <v>1444.816462931514</v>
      </c>
      <c r="E471" s="86">
        <v>1171.0383343601995</v>
      </c>
      <c r="F471" s="91">
        <f t="shared" si="37"/>
        <v>-273.77812857131448</v>
      </c>
      <c r="G471" s="85">
        <f t="shared" si="38"/>
        <v>-18.948990103270429</v>
      </c>
      <c r="H471" s="231"/>
      <c r="J471" s="265"/>
    </row>
    <row r="472" spans="1:10" s="5" customFormat="1" x14ac:dyDescent="0.25">
      <c r="A472" s="236"/>
      <c r="B472" s="226" t="s">
        <v>719</v>
      </c>
      <c r="C472" s="20" t="s">
        <v>716</v>
      </c>
      <c r="D472" s="259">
        <v>0</v>
      </c>
      <c r="E472" s="86">
        <v>0</v>
      </c>
      <c r="F472" s="91">
        <f t="shared" si="37"/>
        <v>0</v>
      </c>
      <c r="G472" s="85">
        <f t="shared" si="38"/>
        <v>0</v>
      </c>
      <c r="H472" s="231"/>
      <c r="J472" s="265"/>
    </row>
    <row r="473" spans="1:10" s="5" customFormat="1" x14ac:dyDescent="0.25">
      <c r="A473" s="236"/>
      <c r="B473" s="226" t="s">
        <v>720</v>
      </c>
      <c r="C473" s="20" t="s">
        <v>716</v>
      </c>
      <c r="D473" s="259">
        <v>18.884757837958386</v>
      </c>
      <c r="E473" s="86">
        <v>17.512665790000014</v>
      </c>
      <c r="F473" s="91">
        <f t="shared" si="37"/>
        <v>-1.3720920479583718</v>
      </c>
      <c r="G473" s="85">
        <f t="shared" si="38"/>
        <v>-7.2656057320495</v>
      </c>
      <c r="H473" s="231"/>
      <c r="J473" s="265"/>
    </row>
    <row r="474" spans="1:10" s="5" customFormat="1" ht="16.5" thickBot="1" x14ac:dyDescent="0.3">
      <c r="A474" s="237"/>
      <c r="B474" s="238" t="s">
        <v>721</v>
      </c>
      <c r="C474" s="34" t="s">
        <v>716</v>
      </c>
      <c r="D474" s="260">
        <v>0</v>
      </c>
      <c r="E474" s="88">
        <v>0</v>
      </c>
      <c r="F474" s="92">
        <f t="shared" si="37"/>
        <v>0</v>
      </c>
      <c r="G474" s="88">
        <f t="shared" si="38"/>
        <v>0</v>
      </c>
      <c r="H474" s="233"/>
      <c r="J474" s="265"/>
    </row>
    <row r="475" spans="1:10" s="5" customFormat="1" ht="9" customHeight="1" x14ac:dyDescent="0.25">
      <c r="A475" s="244"/>
      <c r="B475" s="254"/>
      <c r="C475" s="246"/>
      <c r="D475" s="255"/>
      <c r="E475" s="255"/>
      <c r="F475" s="256"/>
      <c r="G475" s="256"/>
      <c r="H475" s="256"/>
      <c r="J475" s="265"/>
    </row>
    <row r="476" spans="1:10" s="5" customFormat="1" ht="20.25" customHeight="1" thickBot="1" x14ac:dyDescent="0.3">
      <c r="A476" s="337" t="s">
        <v>590</v>
      </c>
      <c r="B476" s="337"/>
      <c r="C476" s="337"/>
      <c r="D476" s="337"/>
      <c r="E476" s="337"/>
      <c r="F476" s="337"/>
      <c r="G476" s="337"/>
      <c r="H476" s="337"/>
      <c r="J476" s="265"/>
    </row>
    <row r="477" spans="1:10" s="5" customFormat="1" x14ac:dyDescent="0.25">
      <c r="A477" s="234" t="s">
        <v>602</v>
      </c>
      <c r="B477" s="239" t="s">
        <v>603</v>
      </c>
      <c r="C477" s="16" t="s">
        <v>716</v>
      </c>
      <c r="D477" s="227">
        <f>+D382</f>
        <v>1161.7407728600001</v>
      </c>
      <c r="E477" s="228">
        <f>+E382</f>
        <v>1028.06929777</v>
      </c>
      <c r="F477" s="90">
        <f t="shared" ref="F477:F480" si="39">+SUM(E477)-SUM(D477)</f>
        <v>-133.67147509000006</v>
      </c>
      <c r="G477" s="87">
        <f t="shared" ref="G477:G480" si="40">IFERROR(F477/D477*100,0)</f>
        <v>-11.506136154705542</v>
      </c>
      <c r="H477" s="241"/>
      <c r="J477" s="265"/>
    </row>
    <row r="478" spans="1:10" s="5" customFormat="1" x14ac:dyDescent="0.25">
      <c r="A478" s="236"/>
      <c r="B478" s="25" t="s">
        <v>722</v>
      </c>
      <c r="C478" s="20"/>
      <c r="D478" s="230"/>
      <c r="E478" s="86"/>
      <c r="F478" s="91">
        <f t="shared" si="39"/>
        <v>0</v>
      </c>
      <c r="G478" s="85">
        <f t="shared" si="40"/>
        <v>0</v>
      </c>
      <c r="H478" s="242"/>
      <c r="J478" s="265"/>
    </row>
    <row r="479" spans="1:10" s="5" customFormat="1" x14ac:dyDescent="0.25">
      <c r="A479" s="236"/>
      <c r="B479" s="25" t="s">
        <v>723</v>
      </c>
      <c r="C479" s="20" t="s">
        <v>716</v>
      </c>
      <c r="D479" s="230">
        <f>+D480+D490</f>
        <v>1893.5370925077664</v>
      </c>
      <c r="E479" s="86">
        <v>-2135.1889999999999</v>
      </c>
      <c r="F479" s="91">
        <f t="shared" si="39"/>
        <v>-4028.7260925077662</v>
      </c>
      <c r="G479" s="85">
        <f t="shared" si="40"/>
        <v>-212.76193154326828</v>
      </c>
      <c r="H479" s="242"/>
      <c r="J479" s="265"/>
    </row>
    <row r="480" spans="1:10" s="5" customFormat="1" ht="16.5" thickBot="1" x14ac:dyDescent="0.3">
      <c r="A480" s="237"/>
      <c r="B480" s="240" t="s">
        <v>724</v>
      </c>
      <c r="C480" s="34" t="s">
        <v>716</v>
      </c>
      <c r="D480" s="232">
        <f>+D145</f>
        <v>1893.5370925077664</v>
      </c>
      <c r="E480" s="88">
        <v>-2135.1889999999999</v>
      </c>
      <c r="F480" s="92">
        <f t="shared" si="39"/>
        <v>-4028.7260925077662</v>
      </c>
      <c r="G480" s="88">
        <f t="shared" si="40"/>
        <v>-212.76193154326828</v>
      </c>
      <c r="H480" s="243"/>
      <c r="J480" s="265"/>
    </row>
    <row r="481" spans="1:10" s="5" customFormat="1" ht="9" customHeight="1" thickBot="1" x14ac:dyDescent="0.3">
      <c r="A481" s="244"/>
      <c r="B481" s="245"/>
      <c r="C481" s="246"/>
      <c r="D481" s="246"/>
      <c r="E481" s="247"/>
      <c r="F481" s="248"/>
      <c r="G481" s="248"/>
      <c r="H481" s="249"/>
      <c r="J481" s="265"/>
    </row>
    <row r="482" spans="1:10" s="5" customFormat="1" x14ac:dyDescent="0.25">
      <c r="A482" s="234" t="s">
        <v>636</v>
      </c>
      <c r="B482" s="239" t="s">
        <v>413</v>
      </c>
      <c r="C482" s="16" t="s">
        <v>716</v>
      </c>
      <c r="D482" s="250">
        <f>+D406</f>
        <v>1440.7235229800001</v>
      </c>
      <c r="E482" s="228">
        <f>+E406</f>
        <v>1130.4470341000001</v>
      </c>
      <c r="F482" s="90">
        <f t="shared" ref="F482:F485" si="41">+SUM(E482)-SUM(D482)</f>
        <v>-310.27648887999999</v>
      </c>
      <c r="G482" s="87">
        <f t="shared" ref="G482:G485" si="42">IFERROR(F482/D482*100,0)</f>
        <v>-21.536157627122133</v>
      </c>
      <c r="H482" s="241"/>
      <c r="J482" s="265"/>
    </row>
    <row r="483" spans="1:10" s="5" customFormat="1" x14ac:dyDescent="0.25">
      <c r="A483" s="236"/>
      <c r="B483" s="25" t="s">
        <v>725</v>
      </c>
      <c r="C483" s="20"/>
      <c r="D483" s="97"/>
      <c r="E483" s="86"/>
      <c r="F483" s="91">
        <f t="shared" si="41"/>
        <v>0</v>
      </c>
      <c r="G483" s="85">
        <f t="shared" si="42"/>
        <v>0</v>
      </c>
      <c r="H483" s="242"/>
      <c r="J483" s="265"/>
    </row>
    <row r="484" spans="1:10" s="5" customFormat="1" x14ac:dyDescent="0.25">
      <c r="A484" s="236"/>
      <c r="B484" s="25" t="s">
        <v>726</v>
      </c>
      <c r="C484" s="20" t="s">
        <v>716</v>
      </c>
      <c r="D484" s="97">
        <f>+D489</f>
        <v>1442.3749049822045</v>
      </c>
      <c r="E484" s="86">
        <f>+E489</f>
        <v>1168.8918823368399</v>
      </c>
      <c r="F484" s="91">
        <f t="shared" si="41"/>
        <v>-273.4830226453646</v>
      </c>
      <c r="G484" s="85">
        <f t="shared" si="42"/>
        <v>-18.960605990904892</v>
      </c>
      <c r="H484" s="242"/>
      <c r="J484" s="265"/>
    </row>
    <row r="485" spans="1:10" s="5" customFormat="1" ht="16.5" thickBot="1" x14ac:dyDescent="0.3">
      <c r="A485" s="237"/>
      <c r="B485" s="240" t="s">
        <v>719</v>
      </c>
      <c r="C485" s="34" t="s">
        <v>716</v>
      </c>
      <c r="D485" s="98">
        <f>+D490</f>
        <v>0</v>
      </c>
      <c r="E485" s="88">
        <f>+E490+E492</f>
        <v>0</v>
      </c>
      <c r="F485" s="92">
        <f t="shared" si="41"/>
        <v>0</v>
      </c>
      <c r="G485" s="88">
        <f t="shared" si="42"/>
        <v>0</v>
      </c>
      <c r="H485" s="243"/>
      <c r="J485" s="265"/>
    </row>
    <row r="486" spans="1:10" s="5" customFormat="1" ht="16.5" thickBot="1" x14ac:dyDescent="0.3">
      <c r="A486" s="1"/>
      <c r="B486" s="2"/>
      <c r="C486" s="3"/>
      <c r="D486" s="4"/>
      <c r="E486" s="4"/>
      <c r="F486" s="67"/>
      <c r="J486" s="265"/>
    </row>
    <row r="487" spans="1:10" s="5" customFormat="1" ht="31.5" x14ac:dyDescent="0.25">
      <c r="A487" s="234" t="s">
        <v>727</v>
      </c>
      <c r="B487" s="235" t="s">
        <v>729</v>
      </c>
      <c r="C487" s="251" t="s">
        <v>716</v>
      </c>
      <c r="D487" s="227">
        <v>1461.2419613556624</v>
      </c>
      <c r="E487" s="228">
        <v>1186.3570067612222</v>
      </c>
      <c r="F487" s="90">
        <f t="shared" ref="F487:F492" si="43">+SUM(E487)-SUM(D487)</f>
        <v>-274.88495459444016</v>
      </c>
      <c r="G487" s="87">
        <f t="shared" ref="G487:G492" si="44">IFERROR(F487/D487*100,0)</f>
        <v>-18.811734255113819</v>
      </c>
      <c r="H487" s="229"/>
      <c r="J487" s="265"/>
    </row>
    <row r="488" spans="1:10" s="5" customFormat="1" x14ac:dyDescent="0.25">
      <c r="A488" s="236"/>
      <c r="B488" s="226" t="s">
        <v>717</v>
      </c>
      <c r="C488" s="252"/>
      <c r="D488" s="230"/>
      <c r="E488" s="86"/>
      <c r="F488" s="91">
        <f t="shared" si="43"/>
        <v>0</v>
      </c>
      <c r="G488" s="85">
        <f t="shared" si="44"/>
        <v>0</v>
      </c>
      <c r="H488" s="231"/>
      <c r="J488" s="265"/>
    </row>
    <row r="489" spans="1:10" s="5" customFormat="1" x14ac:dyDescent="0.25">
      <c r="A489" s="236"/>
      <c r="B489" s="226" t="s">
        <v>718</v>
      </c>
      <c r="C489" s="252" t="s">
        <v>716</v>
      </c>
      <c r="D489" s="230">
        <v>1442.3749049822045</v>
      </c>
      <c r="E489" s="86">
        <v>1168.8918823368399</v>
      </c>
      <c r="F489" s="91">
        <f t="shared" si="43"/>
        <v>-273.4830226453646</v>
      </c>
      <c r="G489" s="85">
        <f t="shared" si="44"/>
        <v>-18.960605990904892</v>
      </c>
      <c r="H489" s="231"/>
      <c r="J489" s="265"/>
    </row>
    <row r="490" spans="1:10" s="5" customFormat="1" x14ac:dyDescent="0.25">
      <c r="A490" s="236"/>
      <c r="B490" s="226" t="s">
        <v>719</v>
      </c>
      <c r="C490" s="252" t="s">
        <v>716</v>
      </c>
      <c r="D490" s="230">
        <v>0</v>
      </c>
      <c r="E490" s="86">
        <v>0</v>
      </c>
      <c r="F490" s="91">
        <f t="shared" si="43"/>
        <v>0</v>
      </c>
      <c r="G490" s="85">
        <f t="shared" si="44"/>
        <v>0</v>
      </c>
      <c r="H490" s="231"/>
      <c r="J490" s="265"/>
    </row>
    <row r="491" spans="1:10" s="5" customFormat="1" x14ac:dyDescent="0.25">
      <c r="A491" s="236"/>
      <c r="B491" s="226" t="s">
        <v>720</v>
      </c>
      <c r="C491" s="252" t="s">
        <v>716</v>
      </c>
      <c r="D491" s="230">
        <v>18.867056373457881</v>
      </c>
      <c r="E491" s="86">
        <v>17.465124424382381</v>
      </c>
      <c r="F491" s="91">
        <f t="shared" si="43"/>
        <v>-1.4019319490755002</v>
      </c>
      <c r="G491" s="85">
        <f t="shared" si="44"/>
        <v>-7.4305812275397347</v>
      </c>
      <c r="H491" s="231"/>
      <c r="J491" s="265"/>
    </row>
    <row r="492" spans="1:10" s="5" customFormat="1" ht="16.5" thickBot="1" x14ac:dyDescent="0.3">
      <c r="A492" s="237"/>
      <c r="B492" s="238" t="s">
        <v>721</v>
      </c>
      <c r="C492" s="253" t="s">
        <v>716</v>
      </c>
      <c r="D492" s="232">
        <v>0</v>
      </c>
      <c r="E492" s="88">
        <v>0</v>
      </c>
      <c r="F492" s="92">
        <f t="shared" si="43"/>
        <v>0</v>
      </c>
      <c r="G492" s="88">
        <f t="shared" si="44"/>
        <v>0</v>
      </c>
      <c r="H492" s="233"/>
      <c r="J492" s="265"/>
    </row>
  </sheetData>
  <autoFilter ref="A21:I453"/>
  <mergeCells count="35">
    <mergeCell ref="H466:H467"/>
    <mergeCell ref="A468:H468"/>
    <mergeCell ref="A476:H476"/>
    <mergeCell ref="A466:A467"/>
    <mergeCell ref="B466:B467"/>
    <mergeCell ref="C466:C467"/>
    <mergeCell ref="D466:E466"/>
    <mergeCell ref="F466:G466"/>
    <mergeCell ref="A462:H462"/>
    <mergeCell ref="A6:H7"/>
    <mergeCell ref="A12:B12"/>
    <mergeCell ref="A18:H18"/>
    <mergeCell ref="A19:A20"/>
    <mergeCell ref="B19:B20"/>
    <mergeCell ref="C19:C20"/>
    <mergeCell ref="D19:E19"/>
    <mergeCell ref="F19:G19"/>
    <mergeCell ref="H19:H20"/>
    <mergeCell ref="A14:H14"/>
    <mergeCell ref="A461:H461"/>
    <mergeCell ref="A22:H22"/>
    <mergeCell ref="A166:H166"/>
    <mergeCell ref="A318:H318"/>
    <mergeCell ref="A368:H369"/>
    <mergeCell ref="A460:H460"/>
    <mergeCell ref="H370:H371"/>
    <mergeCell ref="A373:B373"/>
    <mergeCell ref="A457:H457"/>
    <mergeCell ref="A458:H458"/>
    <mergeCell ref="A459:H459"/>
    <mergeCell ref="A370:A371"/>
    <mergeCell ref="B370:B371"/>
    <mergeCell ref="C370:C371"/>
    <mergeCell ref="D370:E370"/>
    <mergeCell ref="F370:G370"/>
  </mergeCells>
  <pageMargins left="0.78740157480314965" right="0.39370078740157483" top="0.78740157480314965" bottom="0.78740157480314965" header="0.31496062992125984" footer="0.31496062992125984"/>
  <pageSetup paperSize="9" scale="38" fitToHeight="5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  <pageSetUpPr fitToPage="1"/>
  </sheetPr>
  <dimension ref="A1:J492"/>
  <sheetViews>
    <sheetView view="pageBreakPreview" zoomScale="55" zoomScaleNormal="70" zoomScaleSheetLayoutView="55" workbookViewId="0">
      <pane ySplit="21" topLeftCell="A425" activePane="bottomLeft" state="frozen"/>
      <selection activeCell="I1" sqref="I1:Z1048576"/>
      <selection pane="bottomLeft" sqref="A1:XFD1048576"/>
    </sheetView>
  </sheetViews>
  <sheetFormatPr defaultRowHeight="15.75" x14ac:dyDescent="0.25"/>
  <cols>
    <col min="1" max="1" width="11.140625" style="208" customWidth="1"/>
    <col min="2" max="2" width="92.28515625" style="209" customWidth="1"/>
    <col min="3" max="3" width="11.7109375" style="210" customWidth="1"/>
    <col min="4" max="4" width="16.42578125" style="137" customWidth="1"/>
    <col min="5" max="5" width="17" style="137" customWidth="1"/>
    <col min="6" max="6" width="17.7109375" style="137" customWidth="1"/>
    <col min="7" max="7" width="18.28515625" style="140" customWidth="1"/>
    <col min="8" max="8" width="19.140625" style="140" customWidth="1"/>
    <col min="9" max="9" width="4.7109375" style="141" customWidth="1"/>
    <col min="10" max="10" width="16" style="263" bestFit="1" customWidth="1"/>
    <col min="11" max="16384" width="9.140625" style="141"/>
  </cols>
  <sheetData>
    <row r="1" spans="1:8" x14ac:dyDescent="0.25">
      <c r="A1" s="134"/>
      <c r="B1" s="135"/>
      <c r="C1" s="136"/>
      <c r="E1" s="114" t="s">
        <v>737</v>
      </c>
      <c r="F1" s="138"/>
      <c r="G1" s="139"/>
    </row>
    <row r="2" spans="1:8" x14ac:dyDescent="0.25">
      <c r="A2" s="134"/>
      <c r="B2" s="135"/>
      <c r="C2" s="136"/>
      <c r="E2" s="114" t="s">
        <v>1</v>
      </c>
      <c r="F2" s="138"/>
      <c r="G2" s="139"/>
    </row>
    <row r="3" spans="1:8" x14ac:dyDescent="0.25">
      <c r="A3" s="134"/>
      <c r="B3" s="135"/>
      <c r="C3" s="136"/>
      <c r="E3" s="142" t="s">
        <v>2</v>
      </c>
      <c r="F3" s="138"/>
      <c r="G3" s="139"/>
    </row>
    <row r="4" spans="1:8" x14ac:dyDescent="0.25">
      <c r="A4" s="134"/>
      <c r="B4" s="135"/>
      <c r="C4" s="136"/>
      <c r="F4" s="138"/>
      <c r="G4" s="139"/>
      <c r="H4" s="114"/>
    </row>
    <row r="5" spans="1:8" x14ac:dyDescent="0.25">
      <c r="A5" s="134"/>
      <c r="B5" s="135"/>
      <c r="C5" s="136"/>
      <c r="F5" s="138"/>
      <c r="G5" s="139"/>
      <c r="H5" s="114"/>
    </row>
    <row r="6" spans="1:8" ht="15.75" customHeight="1" x14ac:dyDescent="0.25">
      <c r="A6" s="300" t="s">
        <v>738</v>
      </c>
      <c r="B6" s="300"/>
      <c r="C6" s="300"/>
      <c r="D6" s="300"/>
      <c r="E6" s="300"/>
      <c r="F6" s="300"/>
      <c r="G6" s="300"/>
      <c r="H6" s="300"/>
    </row>
    <row r="7" spans="1:8" ht="41.25" customHeight="1" x14ac:dyDescent="0.25">
      <c r="A7" s="301"/>
      <c r="B7" s="301"/>
      <c r="C7" s="301"/>
      <c r="D7" s="301"/>
      <c r="E7" s="301"/>
      <c r="F7" s="301"/>
      <c r="G7" s="301"/>
      <c r="H7" s="301"/>
    </row>
    <row r="8" spans="1:8" x14ac:dyDescent="0.25">
      <c r="A8" s="134"/>
      <c r="B8" s="136" t="s">
        <v>739</v>
      </c>
      <c r="C8" s="136"/>
      <c r="F8" s="138"/>
      <c r="G8" s="139"/>
      <c r="H8" s="143"/>
    </row>
    <row r="9" spans="1:8" x14ac:dyDescent="0.25">
      <c r="A9" s="77" t="s">
        <v>709</v>
      </c>
      <c r="B9" s="77"/>
      <c r="C9" s="136"/>
      <c r="F9" s="138"/>
      <c r="G9" s="139"/>
      <c r="H9" s="143"/>
    </row>
    <row r="10" spans="1:8" x14ac:dyDescent="0.25">
      <c r="A10" s="134"/>
      <c r="B10" s="78" t="s">
        <v>695</v>
      </c>
      <c r="C10" s="136"/>
      <c r="F10" s="138"/>
      <c r="G10" s="139"/>
      <c r="H10" s="143"/>
    </row>
    <row r="11" spans="1:8" x14ac:dyDescent="0.25">
      <c r="A11" s="134"/>
      <c r="B11" s="79" t="s">
        <v>703</v>
      </c>
      <c r="C11" s="136"/>
      <c r="F11" s="138"/>
      <c r="G11" s="139"/>
      <c r="H11" s="143"/>
    </row>
    <row r="12" spans="1:8" x14ac:dyDescent="0.25">
      <c r="A12" s="302" t="s">
        <v>740</v>
      </c>
      <c r="B12" s="302"/>
      <c r="C12" s="136"/>
      <c r="F12" s="138"/>
      <c r="G12" s="139"/>
      <c r="H12" s="143"/>
    </row>
    <row r="13" spans="1:8" x14ac:dyDescent="0.25">
      <c r="A13" s="134"/>
      <c r="B13" s="79"/>
      <c r="C13" s="136"/>
      <c r="F13" s="138"/>
      <c r="G13" s="139"/>
      <c r="H13" s="143"/>
    </row>
    <row r="14" spans="1:8" ht="48" customHeight="1" x14ac:dyDescent="0.25">
      <c r="A14" s="315" t="s">
        <v>736</v>
      </c>
      <c r="B14" s="315"/>
      <c r="C14" s="315"/>
      <c r="D14" s="315"/>
      <c r="E14" s="315"/>
      <c r="F14" s="315"/>
      <c r="G14" s="315"/>
      <c r="H14" s="315"/>
    </row>
    <row r="15" spans="1:8" x14ac:dyDescent="0.25">
      <c r="A15" s="80" t="s">
        <v>4</v>
      </c>
      <c r="B15" s="80"/>
      <c r="C15" s="136"/>
      <c r="F15" s="138"/>
      <c r="G15" s="139"/>
      <c r="H15" s="143"/>
    </row>
    <row r="16" spans="1:8" x14ac:dyDescent="0.25">
      <c r="A16" s="144"/>
      <c r="B16" s="144"/>
      <c r="C16" s="144"/>
      <c r="D16" s="140"/>
      <c r="E16" s="145"/>
      <c r="F16" s="146"/>
      <c r="G16" s="139"/>
      <c r="H16" s="143"/>
    </row>
    <row r="17" spans="1:10" ht="65.25" customHeight="1" x14ac:dyDescent="0.25">
      <c r="A17" s="144"/>
      <c r="B17" s="144"/>
      <c r="C17" s="144"/>
      <c r="D17" s="140"/>
      <c r="E17" s="145"/>
      <c r="F17" s="146"/>
      <c r="G17" s="139"/>
      <c r="H17" s="143"/>
    </row>
    <row r="18" spans="1:10" ht="21" customHeight="1" thickBot="1" x14ac:dyDescent="0.3">
      <c r="A18" s="303" t="s">
        <v>6</v>
      </c>
      <c r="B18" s="303"/>
      <c r="C18" s="303"/>
      <c r="D18" s="303"/>
      <c r="E18" s="303"/>
      <c r="F18" s="303"/>
      <c r="G18" s="303"/>
      <c r="H18" s="303"/>
    </row>
    <row r="19" spans="1:10" s="144" customFormat="1" ht="66" customHeight="1" x14ac:dyDescent="0.25">
      <c r="A19" s="304" t="s">
        <v>7</v>
      </c>
      <c r="B19" s="306" t="s">
        <v>8</v>
      </c>
      <c r="C19" s="308" t="s">
        <v>9</v>
      </c>
      <c r="D19" s="310" t="s">
        <v>735</v>
      </c>
      <c r="E19" s="311"/>
      <c r="F19" s="312" t="s">
        <v>11</v>
      </c>
      <c r="G19" s="311"/>
      <c r="H19" s="313" t="s">
        <v>12</v>
      </c>
      <c r="J19" s="264"/>
    </row>
    <row r="20" spans="1:10" s="144" customFormat="1" ht="48" customHeight="1" x14ac:dyDescent="0.25">
      <c r="A20" s="305"/>
      <c r="B20" s="307"/>
      <c r="C20" s="309"/>
      <c r="D20" s="148" t="s">
        <v>13</v>
      </c>
      <c r="E20" s="147" t="s">
        <v>14</v>
      </c>
      <c r="F20" s="147" t="s">
        <v>15</v>
      </c>
      <c r="G20" s="148" t="s">
        <v>16</v>
      </c>
      <c r="H20" s="314"/>
      <c r="J20" s="264"/>
    </row>
    <row r="21" spans="1:10" s="153" customFormat="1" ht="16.5" thickBot="1" x14ac:dyDescent="0.3">
      <c r="A21" s="149">
        <v>1</v>
      </c>
      <c r="B21" s="150">
        <v>2</v>
      </c>
      <c r="C21" s="151">
        <v>3</v>
      </c>
      <c r="D21" s="152">
        <v>4</v>
      </c>
      <c r="E21" s="149">
        <v>5</v>
      </c>
      <c r="F21" s="149" t="s">
        <v>17</v>
      </c>
      <c r="G21" s="150">
        <v>7</v>
      </c>
      <c r="H21" s="150">
        <v>8</v>
      </c>
      <c r="J21" s="157"/>
    </row>
    <row r="22" spans="1:10" s="153" customFormat="1" ht="19.5" thickBot="1" x14ac:dyDescent="0.3">
      <c r="A22" s="320" t="s">
        <v>18</v>
      </c>
      <c r="B22" s="321"/>
      <c r="C22" s="321"/>
      <c r="D22" s="321"/>
      <c r="E22" s="321"/>
      <c r="F22" s="321"/>
      <c r="G22" s="321"/>
      <c r="H22" s="322"/>
      <c r="J22" s="157"/>
    </row>
    <row r="23" spans="1:10" s="153" customFormat="1" ht="15.75" customHeight="1" x14ac:dyDescent="0.25">
      <c r="A23" s="154" t="s">
        <v>19</v>
      </c>
      <c r="B23" s="155" t="s">
        <v>20</v>
      </c>
      <c r="C23" s="156" t="s">
        <v>21</v>
      </c>
      <c r="D23" s="116">
        <f>+D29+D31+D32+D37</f>
        <v>15575.584797227353</v>
      </c>
      <c r="E23" s="116">
        <f>+E29+E31+E32+E37</f>
        <v>15478.734</v>
      </c>
      <c r="F23" s="116">
        <f>+SUM(E23)-SUM(D23)</f>
        <v>-96.850797227352814</v>
      </c>
      <c r="G23" s="117">
        <f t="shared" ref="G23:G76" si="0">IFERROR(F23/D23*100,0)</f>
        <v>-0.62181162690336644</v>
      </c>
      <c r="H23" s="118"/>
      <c r="J23" s="157"/>
    </row>
    <row r="24" spans="1:10" s="153" customFormat="1" x14ac:dyDescent="0.25">
      <c r="A24" s="158" t="s">
        <v>22</v>
      </c>
      <c r="B24" s="159" t="s">
        <v>23</v>
      </c>
      <c r="C24" s="160" t="s">
        <v>21</v>
      </c>
      <c r="D24" s="124" t="s">
        <v>228</v>
      </c>
      <c r="E24" s="124" t="s">
        <v>228</v>
      </c>
      <c r="F24" s="120">
        <f t="shared" ref="F24:F87" si="1">+SUM(E24)-SUM(D24)</f>
        <v>0</v>
      </c>
      <c r="G24" s="121">
        <f t="shared" si="0"/>
        <v>0</v>
      </c>
      <c r="H24" s="122"/>
      <c r="J24" s="157"/>
    </row>
    <row r="25" spans="1:10" s="153" customFormat="1" ht="31.5" x14ac:dyDescent="0.25">
      <c r="A25" s="158" t="s">
        <v>24</v>
      </c>
      <c r="B25" s="161" t="s">
        <v>25</v>
      </c>
      <c r="C25" s="160" t="s">
        <v>21</v>
      </c>
      <c r="D25" s="124" t="s">
        <v>228</v>
      </c>
      <c r="E25" s="124" t="s">
        <v>228</v>
      </c>
      <c r="F25" s="120">
        <f t="shared" si="1"/>
        <v>0</v>
      </c>
      <c r="G25" s="121">
        <f t="shared" si="0"/>
        <v>0</v>
      </c>
      <c r="H25" s="122"/>
      <c r="J25" s="157"/>
    </row>
    <row r="26" spans="1:10" s="153" customFormat="1" ht="31.5" x14ac:dyDescent="0.25">
      <c r="A26" s="158" t="s">
        <v>26</v>
      </c>
      <c r="B26" s="161" t="s">
        <v>27</v>
      </c>
      <c r="C26" s="160" t="s">
        <v>21</v>
      </c>
      <c r="D26" s="124" t="s">
        <v>228</v>
      </c>
      <c r="E26" s="124" t="s">
        <v>228</v>
      </c>
      <c r="F26" s="120">
        <f t="shared" si="1"/>
        <v>0</v>
      </c>
      <c r="G26" s="121">
        <f t="shared" si="0"/>
        <v>0</v>
      </c>
      <c r="H26" s="122"/>
      <c r="J26" s="157"/>
    </row>
    <row r="27" spans="1:10" s="153" customFormat="1" ht="31.5" x14ac:dyDescent="0.25">
      <c r="A27" s="158" t="s">
        <v>28</v>
      </c>
      <c r="B27" s="161" t="s">
        <v>29</v>
      </c>
      <c r="C27" s="160" t="s">
        <v>21</v>
      </c>
      <c r="D27" s="124" t="s">
        <v>228</v>
      </c>
      <c r="E27" s="124" t="s">
        <v>228</v>
      </c>
      <c r="F27" s="120">
        <f t="shared" si="1"/>
        <v>0</v>
      </c>
      <c r="G27" s="121">
        <f t="shared" si="0"/>
        <v>0</v>
      </c>
      <c r="H27" s="122"/>
      <c r="J27" s="157"/>
    </row>
    <row r="28" spans="1:10" s="153" customFormat="1" x14ac:dyDescent="0.25">
      <c r="A28" s="158" t="s">
        <v>30</v>
      </c>
      <c r="B28" s="159" t="s">
        <v>31</v>
      </c>
      <c r="C28" s="160" t="s">
        <v>21</v>
      </c>
      <c r="D28" s="124" t="s">
        <v>228</v>
      </c>
      <c r="E28" s="124" t="s">
        <v>228</v>
      </c>
      <c r="F28" s="120">
        <f t="shared" si="1"/>
        <v>0</v>
      </c>
      <c r="G28" s="121">
        <f t="shared" si="0"/>
        <v>0</v>
      </c>
      <c r="H28" s="122"/>
      <c r="J28" s="157"/>
    </row>
    <row r="29" spans="1:10" s="153" customFormat="1" x14ac:dyDescent="0.25">
      <c r="A29" s="158" t="s">
        <v>32</v>
      </c>
      <c r="B29" s="159" t="s">
        <v>33</v>
      </c>
      <c r="C29" s="160" t="s">
        <v>21</v>
      </c>
      <c r="D29" s="124">
        <v>14863.75522266094</v>
      </c>
      <c r="E29" s="124">
        <v>14883.259</v>
      </c>
      <c r="F29" s="124">
        <f t="shared" si="1"/>
        <v>19.503777339059525</v>
      </c>
      <c r="G29" s="125">
        <f t="shared" si="0"/>
        <v>0.13121702454655951</v>
      </c>
      <c r="H29" s="122"/>
      <c r="J29" s="157"/>
    </row>
    <row r="30" spans="1:10" s="153" customFormat="1" ht="15.75" customHeight="1" x14ac:dyDescent="0.25">
      <c r="A30" s="158" t="s">
        <v>34</v>
      </c>
      <c r="B30" s="159" t="s">
        <v>35</v>
      </c>
      <c r="C30" s="160" t="s">
        <v>21</v>
      </c>
      <c r="D30" s="124" t="s">
        <v>228</v>
      </c>
      <c r="E30" s="124" t="s">
        <v>228</v>
      </c>
      <c r="F30" s="120">
        <f t="shared" si="1"/>
        <v>0</v>
      </c>
      <c r="G30" s="121">
        <f t="shared" si="0"/>
        <v>0</v>
      </c>
      <c r="H30" s="122"/>
      <c r="J30" s="157"/>
    </row>
    <row r="31" spans="1:10" s="153" customFormat="1" x14ac:dyDescent="0.25">
      <c r="A31" s="158" t="s">
        <v>36</v>
      </c>
      <c r="B31" s="159" t="s">
        <v>37</v>
      </c>
      <c r="C31" s="160" t="s">
        <v>21</v>
      </c>
      <c r="D31" s="124">
        <v>452.72282728000005</v>
      </c>
      <c r="E31" s="124">
        <v>399.60700000000003</v>
      </c>
      <c r="F31" s="124">
        <f t="shared" si="1"/>
        <v>-53.115827280000019</v>
      </c>
      <c r="G31" s="125">
        <f t="shared" si="0"/>
        <v>-11.732526852936651</v>
      </c>
      <c r="H31" s="122"/>
      <c r="J31" s="157"/>
    </row>
    <row r="32" spans="1:10" s="153" customFormat="1" x14ac:dyDescent="0.25">
      <c r="A32" s="158" t="s">
        <v>38</v>
      </c>
      <c r="B32" s="159" t="s">
        <v>39</v>
      </c>
      <c r="C32" s="160" t="s">
        <v>21</v>
      </c>
      <c r="D32" s="124">
        <v>0</v>
      </c>
      <c r="E32" s="124">
        <v>0</v>
      </c>
      <c r="F32" s="124">
        <f t="shared" si="1"/>
        <v>0</v>
      </c>
      <c r="G32" s="125">
        <f t="shared" si="0"/>
        <v>0</v>
      </c>
      <c r="H32" s="122"/>
      <c r="J32" s="157"/>
    </row>
    <row r="33" spans="1:10" s="153" customFormat="1" x14ac:dyDescent="0.25">
      <c r="A33" s="158" t="s">
        <v>40</v>
      </c>
      <c r="B33" s="159" t="s">
        <v>41</v>
      </c>
      <c r="C33" s="160" t="s">
        <v>21</v>
      </c>
      <c r="D33" s="124" t="s">
        <v>228</v>
      </c>
      <c r="E33" s="124" t="s">
        <v>228</v>
      </c>
      <c r="F33" s="120">
        <f t="shared" si="1"/>
        <v>0</v>
      </c>
      <c r="G33" s="121">
        <f t="shared" si="0"/>
        <v>0</v>
      </c>
      <c r="H33" s="122"/>
      <c r="J33" s="157"/>
    </row>
    <row r="34" spans="1:10" s="153" customFormat="1" ht="31.5" x14ac:dyDescent="0.25">
      <c r="A34" s="158" t="s">
        <v>42</v>
      </c>
      <c r="B34" s="161" t="s">
        <v>43</v>
      </c>
      <c r="C34" s="160" t="s">
        <v>21</v>
      </c>
      <c r="D34" s="124" t="s">
        <v>228</v>
      </c>
      <c r="E34" s="124" t="s">
        <v>228</v>
      </c>
      <c r="F34" s="120">
        <f t="shared" si="1"/>
        <v>0</v>
      </c>
      <c r="G34" s="121">
        <f t="shared" si="0"/>
        <v>0</v>
      </c>
      <c r="H34" s="122"/>
      <c r="J34" s="157"/>
    </row>
    <row r="35" spans="1:10" s="153" customFormat="1" x14ac:dyDescent="0.25">
      <c r="A35" s="158" t="s">
        <v>44</v>
      </c>
      <c r="B35" s="162" t="s">
        <v>45</v>
      </c>
      <c r="C35" s="160" t="s">
        <v>21</v>
      </c>
      <c r="D35" s="124" t="s">
        <v>228</v>
      </c>
      <c r="E35" s="124" t="s">
        <v>228</v>
      </c>
      <c r="F35" s="120">
        <f t="shared" si="1"/>
        <v>0</v>
      </c>
      <c r="G35" s="121">
        <f t="shared" si="0"/>
        <v>0</v>
      </c>
      <c r="H35" s="122"/>
      <c r="J35" s="157"/>
    </row>
    <row r="36" spans="1:10" s="153" customFormat="1" x14ac:dyDescent="0.25">
      <c r="A36" s="158" t="s">
        <v>46</v>
      </c>
      <c r="B36" s="162" t="s">
        <v>47</v>
      </c>
      <c r="C36" s="160" t="s">
        <v>21</v>
      </c>
      <c r="D36" s="124" t="s">
        <v>228</v>
      </c>
      <c r="E36" s="124" t="s">
        <v>228</v>
      </c>
      <c r="F36" s="120">
        <f t="shared" si="1"/>
        <v>0</v>
      </c>
      <c r="G36" s="121">
        <f t="shared" si="0"/>
        <v>0</v>
      </c>
      <c r="H36" s="122"/>
      <c r="J36" s="157"/>
    </row>
    <row r="37" spans="1:10" s="153" customFormat="1" x14ac:dyDescent="0.25">
      <c r="A37" s="158" t="s">
        <v>48</v>
      </c>
      <c r="B37" s="159" t="s">
        <v>49</v>
      </c>
      <c r="C37" s="160" t="s">
        <v>21</v>
      </c>
      <c r="D37" s="124">
        <v>259.10674728641197</v>
      </c>
      <c r="E37" s="124">
        <v>195.86800000000034</v>
      </c>
      <c r="F37" s="124">
        <f t="shared" si="1"/>
        <v>-63.238747286411638</v>
      </c>
      <c r="G37" s="125">
        <f t="shared" si="0"/>
        <v>-24.406445586115382</v>
      </c>
      <c r="H37" s="122"/>
      <c r="J37" s="157"/>
    </row>
    <row r="38" spans="1:10" s="153" customFormat="1" ht="31.5" x14ac:dyDescent="0.25">
      <c r="A38" s="158" t="s">
        <v>50</v>
      </c>
      <c r="B38" s="163" t="s">
        <v>51</v>
      </c>
      <c r="C38" s="160" t="s">
        <v>21</v>
      </c>
      <c r="D38" s="124">
        <f>+D44+D46+D47+D52</f>
        <v>14031.056510900493</v>
      </c>
      <c r="E38" s="124">
        <f>+E44+E46+E47+E52</f>
        <v>14495.715</v>
      </c>
      <c r="F38" s="124">
        <f t="shared" si="1"/>
        <v>464.65848909950728</v>
      </c>
      <c r="G38" s="124">
        <f t="shared" si="0"/>
        <v>3.311642916828978</v>
      </c>
      <c r="H38" s="122"/>
      <c r="J38" s="157"/>
    </row>
    <row r="39" spans="1:10" s="153" customFormat="1" x14ac:dyDescent="0.25">
      <c r="A39" s="158" t="s">
        <v>52</v>
      </c>
      <c r="B39" s="159" t="s">
        <v>23</v>
      </c>
      <c r="C39" s="160" t="s">
        <v>21</v>
      </c>
      <c r="D39" s="124" t="s">
        <v>228</v>
      </c>
      <c r="E39" s="124" t="s">
        <v>228</v>
      </c>
      <c r="F39" s="120">
        <f t="shared" si="1"/>
        <v>0</v>
      </c>
      <c r="G39" s="121">
        <f t="shared" si="0"/>
        <v>0</v>
      </c>
      <c r="H39" s="122"/>
      <c r="J39" s="157"/>
    </row>
    <row r="40" spans="1:10" s="153" customFormat="1" ht="31.5" x14ac:dyDescent="0.25">
      <c r="A40" s="158" t="s">
        <v>53</v>
      </c>
      <c r="B40" s="164" t="s">
        <v>25</v>
      </c>
      <c r="C40" s="160" t="s">
        <v>21</v>
      </c>
      <c r="D40" s="124" t="s">
        <v>228</v>
      </c>
      <c r="E40" s="124" t="s">
        <v>228</v>
      </c>
      <c r="F40" s="120">
        <f t="shared" si="1"/>
        <v>0</v>
      </c>
      <c r="G40" s="121">
        <f t="shared" si="0"/>
        <v>0</v>
      </c>
      <c r="H40" s="122"/>
      <c r="J40" s="157"/>
    </row>
    <row r="41" spans="1:10" s="153" customFormat="1" ht="31.5" x14ac:dyDescent="0.25">
      <c r="A41" s="158" t="s">
        <v>54</v>
      </c>
      <c r="B41" s="164" t="s">
        <v>27</v>
      </c>
      <c r="C41" s="160" t="s">
        <v>21</v>
      </c>
      <c r="D41" s="124" t="s">
        <v>228</v>
      </c>
      <c r="E41" s="124" t="s">
        <v>228</v>
      </c>
      <c r="F41" s="120">
        <f t="shared" si="1"/>
        <v>0</v>
      </c>
      <c r="G41" s="121">
        <f t="shared" si="0"/>
        <v>0</v>
      </c>
      <c r="H41" s="122"/>
      <c r="J41" s="157"/>
    </row>
    <row r="42" spans="1:10" s="153" customFormat="1" ht="31.5" x14ac:dyDescent="0.25">
      <c r="A42" s="158" t="s">
        <v>55</v>
      </c>
      <c r="B42" s="164" t="s">
        <v>29</v>
      </c>
      <c r="C42" s="160" t="s">
        <v>21</v>
      </c>
      <c r="D42" s="124" t="s">
        <v>228</v>
      </c>
      <c r="E42" s="124" t="s">
        <v>228</v>
      </c>
      <c r="F42" s="120">
        <f t="shared" si="1"/>
        <v>0</v>
      </c>
      <c r="G42" s="121">
        <f t="shared" si="0"/>
        <v>0</v>
      </c>
      <c r="H42" s="122"/>
      <c r="J42" s="157"/>
    </row>
    <row r="43" spans="1:10" s="153" customFormat="1" x14ac:dyDescent="0.25">
      <c r="A43" s="158" t="s">
        <v>56</v>
      </c>
      <c r="B43" s="159" t="s">
        <v>31</v>
      </c>
      <c r="C43" s="160" t="s">
        <v>21</v>
      </c>
      <c r="D43" s="124" t="s">
        <v>228</v>
      </c>
      <c r="E43" s="124" t="s">
        <v>228</v>
      </c>
      <c r="F43" s="120">
        <f t="shared" si="1"/>
        <v>0</v>
      </c>
      <c r="G43" s="121">
        <f t="shared" si="0"/>
        <v>0</v>
      </c>
      <c r="H43" s="122"/>
      <c r="J43" s="157"/>
    </row>
    <row r="44" spans="1:10" s="153" customFormat="1" x14ac:dyDescent="0.25">
      <c r="A44" s="158" t="s">
        <v>57</v>
      </c>
      <c r="B44" s="159" t="s">
        <v>33</v>
      </c>
      <c r="C44" s="160" t="s">
        <v>21</v>
      </c>
      <c r="D44" s="124">
        <v>13698.688385101075</v>
      </c>
      <c r="E44" s="124">
        <v>14230.509394889999</v>
      </c>
      <c r="F44" s="124">
        <f t="shared" si="1"/>
        <v>531.82100978892413</v>
      </c>
      <c r="G44" s="124">
        <f t="shared" si="0"/>
        <v>3.8822768635816378</v>
      </c>
      <c r="H44" s="122"/>
      <c r="J44" s="157"/>
    </row>
    <row r="45" spans="1:10" s="153" customFormat="1" x14ac:dyDescent="0.25">
      <c r="A45" s="158" t="s">
        <v>58</v>
      </c>
      <c r="B45" s="159" t="s">
        <v>35</v>
      </c>
      <c r="C45" s="160" t="s">
        <v>21</v>
      </c>
      <c r="D45" s="124" t="s">
        <v>228</v>
      </c>
      <c r="E45" s="124" t="s">
        <v>228</v>
      </c>
      <c r="F45" s="120">
        <f t="shared" si="1"/>
        <v>0</v>
      </c>
      <c r="G45" s="121">
        <f t="shared" si="0"/>
        <v>0</v>
      </c>
      <c r="H45" s="122"/>
      <c r="J45" s="157"/>
    </row>
    <row r="46" spans="1:10" s="153" customFormat="1" x14ac:dyDescent="0.25">
      <c r="A46" s="158" t="s">
        <v>59</v>
      </c>
      <c r="B46" s="159" t="s">
        <v>37</v>
      </c>
      <c r="C46" s="160" t="s">
        <v>21</v>
      </c>
      <c r="D46" s="124">
        <v>99.172053241647404</v>
      </c>
      <c r="E46" s="124">
        <v>106.03700000000001</v>
      </c>
      <c r="F46" s="124">
        <f t="shared" si="1"/>
        <v>6.8649467583526018</v>
      </c>
      <c r="G46" s="124">
        <f t="shared" si="0"/>
        <v>6.9222593804981951</v>
      </c>
      <c r="H46" s="122"/>
      <c r="J46" s="157"/>
    </row>
    <row r="47" spans="1:10" s="153" customFormat="1" x14ac:dyDescent="0.25">
      <c r="A47" s="158" t="s">
        <v>60</v>
      </c>
      <c r="B47" s="159" t="s">
        <v>39</v>
      </c>
      <c r="C47" s="160" t="s">
        <v>21</v>
      </c>
      <c r="D47" s="124">
        <v>0</v>
      </c>
      <c r="E47" s="124">
        <v>0</v>
      </c>
      <c r="F47" s="124">
        <f t="shared" si="1"/>
        <v>0</v>
      </c>
      <c r="G47" s="124">
        <f t="shared" si="0"/>
        <v>0</v>
      </c>
      <c r="H47" s="122"/>
      <c r="J47" s="157"/>
    </row>
    <row r="48" spans="1:10" s="153" customFormat="1" ht="15.75" customHeight="1" x14ac:dyDescent="0.25">
      <c r="A48" s="158" t="s">
        <v>61</v>
      </c>
      <c r="B48" s="159" t="s">
        <v>41</v>
      </c>
      <c r="C48" s="160" t="s">
        <v>21</v>
      </c>
      <c r="D48" s="124" t="s">
        <v>228</v>
      </c>
      <c r="E48" s="124" t="s">
        <v>228</v>
      </c>
      <c r="F48" s="120">
        <f t="shared" si="1"/>
        <v>0</v>
      </c>
      <c r="G48" s="121">
        <f t="shared" si="0"/>
        <v>0</v>
      </c>
      <c r="H48" s="122"/>
      <c r="J48" s="157"/>
    </row>
    <row r="49" spans="1:10" s="153" customFormat="1" ht="31.5" x14ac:dyDescent="0.25">
      <c r="A49" s="158" t="s">
        <v>62</v>
      </c>
      <c r="B49" s="161" t="s">
        <v>43</v>
      </c>
      <c r="C49" s="160" t="s">
        <v>21</v>
      </c>
      <c r="D49" s="124" t="s">
        <v>228</v>
      </c>
      <c r="E49" s="124" t="s">
        <v>228</v>
      </c>
      <c r="F49" s="120">
        <f t="shared" si="1"/>
        <v>0</v>
      </c>
      <c r="G49" s="121">
        <f t="shared" si="0"/>
        <v>0</v>
      </c>
      <c r="H49" s="122"/>
      <c r="J49" s="157"/>
    </row>
    <row r="50" spans="1:10" s="153" customFormat="1" x14ac:dyDescent="0.25">
      <c r="A50" s="158" t="s">
        <v>63</v>
      </c>
      <c r="B50" s="164" t="s">
        <v>45</v>
      </c>
      <c r="C50" s="160" t="s">
        <v>21</v>
      </c>
      <c r="D50" s="124" t="s">
        <v>228</v>
      </c>
      <c r="E50" s="124" t="s">
        <v>228</v>
      </c>
      <c r="F50" s="120">
        <f t="shared" si="1"/>
        <v>0</v>
      </c>
      <c r="G50" s="121">
        <f t="shared" si="0"/>
        <v>0</v>
      </c>
      <c r="H50" s="122"/>
      <c r="J50" s="157"/>
    </row>
    <row r="51" spans="1:10" s="153" customFormat="1" x14ac:dyDescent="0.25">
      <c r="A51" s="158" t="s">
        <v>64</v>
      </c>
      <c r="B51" s="164" t="s">
        <v>47</v>
      </c>
      <c r="C51" s="160" t="s">
        <v>21</v>
      </c>
      <c r="D51" s="124" t="s">
        <v>228</v>
      </c>
      <c r="E51" s="124" t="s">
        <v>228</v>
      </c>
      <c r="F51" s="120">
        <f t="shared" si="1"/>
        <v>0</v>
      </c>
      <c r="G51" s="121">
        <f t="shared" si="0"/>
        <v>0</v>
      </c>
      <c r="H51" s="122"/>
      <c r="J51" s="157"/>
    </row>
    <row r="52" spans="1:10" s="153" customFormat="1" x14ac:dyDescent="0.25">
      <c r="A52" s="158" t="s">
        <v>65</v>
      </c>
      <c r="B52" s="159" t="s">
        <v>49</v>
      </c>
      <c r="C52" s="160" t="s">
        <v>21</v>
      </c>
      <c r="D52" s="124">
        <v>233.19607255777083</v>
      </c>
      <c r="E52" s="124">
        <v>159.16860511000075</v>
      </c>
      <c r="F52" s="124">
        <f t="shared" si="1"/>
        <v>-74.027467447770078</v>
      </c>
      <c r="G52" s="124">
        <f t="shared" si="0"/>
        <v>-31.744731648270314</v>
      </c>
      <c r="H52" s="122"/>
      <c r="J52" s="157"/>
    </row>
    <row r="53" spans="1:10" s="153" customFormat="1" x14ac:dyDescent="0.25">
      <c r="A53" s="158" t="s">
        <v>66</v>
      </c>
      <c r="B53" s="161" t="s">
        <v>67</v>
      </c>
      <c r="C53" s="160" t="s">
        <v>21</v>
      </c>
      <c r="D53" s="124">
        <f>+D54+D55+D60+D61</f>
        <v>2840.2234365429549</v>
      </c>
      <c r="E53" s="124">
        <f>+E54+E55+E60+E61</f>
        <v>2914.5482950900005</v>
      </c>
      <c r="F53" s="124">
        <f t="shared" si="1"/>
        <v>74.324858547045551</v>
      </c>
      <c r="G53" s="124">
        <f t="shared" si="0"/>
        <v>2.6168666024920846</v>
      </c>
      <c r="H53" s="122"/>
      <c r="J53" s="157"/>
    </row>
    <row r="54" spans="1:10" s="153" customFormat="1" x14ac:dyDescent="0.25">
      <c r="A54" s="158" t="s">
        <v>53</v>
      </c>
      <c r="B54" s="164" t="s">
        <v>68</v>
      </c>
      <c r="C54" s="160" t="s">
        <v>21</v>
      </c>
      <c r="D54" s="124">
        <v>10.628264987049414</v>
      </c>
      <c r="E54" s="124">
        <v>10.811536030000001</v>
      </c>
      <c r="F54" s="124">
        <f t="shared" si="1"/>
        <v>0.1832710429505866</v>
      </c>
      <c r="G54" s="124">
        <f t="shared" si="0"/>
        <v>1.7243740457534993</v>
      </c>
      <c r="H54" s="122"/>
      <c r="J54" s="157"/>
    </row>
    <row r="55" spans="1:10" s="153" customFormat="1" x14ac:dyDescent="0.25">
      <c r="A55" s="158" t="s">
        <v>54</v>
      </c>
      <c r="B55" s="162" t="s">
        <v>69</v>
      </c>
      <c r="C55" s="160" t="s">
        <v>21</v>
      </c>
      <c r="D55" s="124">
        <v>2296.9105996616595</v>
      </c>
      <c r="E55" s="124">
        <v>2390.9169955999996</v>
      </c>
      <c r="F55" s="124">
        <f t="shared" si="1"/>
        <v>94.00639593834012</v>
      </c>
      <c r="G55" s="124">
        <f t="shared" si="0"/>
        <v>4.0927320354648318</v>
      </c>
      <c r="H55" s="122"/>
      <c r="J55" s="157"/>
    </row>
    <row r="56" spans="1:10" s="153" customFormat="1" x14ac:dyDescent="0.25">
      <c r="A56" s="158" t="s">
        <v>70</v>
      </c>
      <c r="B56" s="165" t="s">
        <v>71</v>
      </c>
      <c r="C56" s="160" t="s">
        <v>21</v>
      </c>
      <c r="D56" s="124">
        <v>2296.9105996616595</v>
      </c>
      <c r="E56" s="124">
        <v>2390.9169955999996</v>
      </c>
      <c r="F56" s="124">
        <f t="shared" si="1"/>
        <v>94.00639593834012</v>
      </c>
      <c r="G56" s="124">
        <f t="shared" si="0"/>
        <v>4.0927320354648318</v>
      </c>
      <c r="H56" s="122"/>
      <c r="J56" s="157"/>
    </row>
    <row r="57" spans="1:10" s="153" customFormat="1" ht="31.5" x14ac:dyDescent="0.25">
      <c r="A57" s="158" t="s">
        <v>72</v>
      </c>
      <c r="B57" s="166" t="s">
        <v>73</v>
      </c>
      <c r="C57" s="160" t="s">
        <v>21</v>
      </c>
      <c r="D57" s="124">
        <v>2256.0183817900006</v>
      </c>
      <c r="E57" s="124">
        <v>2344.79</v>
      </c>
      <c r="F57" s="124">
        <f t="shared" si="1"/>
        <v>88.77161820999936</v>
      </c>
      <c r="G57" s="124">
        <f t="shared" si="0"/>
        <v>3.9348800934664805</v>
      </c>
      <c r="H57" s="122"/>
      <c r="J57" s="157"/>
    </row>
    <row r="58" spans="1:10" s="153" customFormat="1" x14ac:dyDescent="0.25">
      <c r="A58" s="158" t="s">
        <v>74</v>
      </c>
      <c r="B58" s="166" t="s">
        <v>75</v>
      </c>
      <c r="C58" s="160" t="s">
        <v>21</v>
      </c>
      <c r="D58" s="124">
        <v>0</v>
      </c>
      <c r="E58" s="124">
        <v>0</v>
      </c>
      <c r="F58" s="124">
        <f t="shared" si="1"/>
        <v>0</v>
      </c>
      <c r="G58" s="124">
        <f t="shared" si="0"/>
        <v>0</v>
      </c>
      <c r="H58" s="122"/>
      <c r="J58" s="157"/>
    </row>
    <row r="59" spans="1:10" s="153" customFormat="1" ht="15.75" customHeight="1" x14ac:dyDescent="0.25">
      <c r="A59" s="158" t="s">
        <v>76</v>
      </c>
      <c r="B59" s="165" t="s">
        <v>77</v>
      </c>
      <c r="C59" s="160" t="s">
        <v>21</v>
      </c>
      <c r="D59" s="124" t="s">
        <v>228</v>
      </c>
      <c r="E59" s="124" t="s">
        <v>228</v>
      </c>
      <c r="F59" s="120">
        <f t="shared" si="1"/>
        <v>0</v>
      </c>
      <c r="G59" s="121">
        <f t="shared" si="0"/>
        <v>0</v>
      </c>
      <c r="H59" s="122"/>
      <c r="J59" s="157"/>
    </row>
    <row r="60" spans="1:10" s="153" customFormat="1" x14ac:dyDescent="0.25">
      <c r="A60" s="158" t="s">
        <v>55</v>
      </c>
      <c r="B60" s="162" t="s">
        <v>78</v>
      </c>
      <c r="C60" s="160" t="s">
        <v>21</v>
      </c>
      <c r="D60" s="124">
        <v>305.83091465999985</v>
      </c>
      <c r="E60" s="124">
        <v>310.51261731</v>
      </c>
      <c r="F60" s="124">
        <f t="shared" si="1"/>
        <v>4.6817026500001475</v>
      </c>
      <c r="G60" s="124">
        <f t="shared" si="0"/>
        <v>1.5308140627983662</v>
      </c>
      <c r="H60" s="122"/>
      <c r="J60" s="157"/>
    </row>
    <row r="61" spans="1:10" s="153" customFormat="1" x14ac:dyDescent="0.25">
      <c r="A61" s="158" t="s">
        <v>79</v>
      </c>
      <c r="B61" s="162" t="s">
        <v>80</v>
      </c>
      <c r="C61" s="160" t="s">
        <v>21</v>
      </c>
      <c r="D61" s="124">
        <v>226.85365723424596</v>
      </c>
      <c r="E61" s="124">
        <v>202.30714615000102</v>
      </c>
      <c r="F61" s="124">
        <f t="shared" si="1"/>
        <v>-24.546511084244941</v>
      </c>
      <c r="G61" s="124">
        <f t="shared" si="0"/>
        <v>-10.820416731875101</v>
      </c>
      <c r="H61" s="122"/>
      <c r="J61" s="157"/>
    </row>
    <row r="62" spans="1:10" s="153" customFormat="1" x14ac:dyDescent="0.25">
      <c r="A62" s="158" t="s">
        <v>81</v>
      </c>
      <c r="B62" s="161" t="s">
        <v>82</v>
      </c>
      <c r="C62" s="160" t="s">
        <v>21</v>
      </c>
      <c r="D62" s="124">
        <f>+D63+D64+D66+D67</f>
        <v>6852.9489605316267</v>
      </c>
      <c r="E62" s="124">
        <f>+E63+E64+E66+E67</f>
        <v>6932.4699681399998</v>
      </c>
      <c r="F62" s="124">
        <f t="shared" si="1"/>
        <v>79.521007608373111</v>
      </c>
      <c r="G62" s="124">
        <f t="shared" si="0"/>
        <v>1.1603910676463607</v>
      </c>
      <c r="H62" s="122"/>
      <c r="J62" s="157"/>
    </row>
    <row r="63" spans="1:10" s="153" customFormat="1" ht="31.5" x14ac:dyDescent="0.25">
      <c r="A63" s="158" t="s">
        <v>83</v>
      </c>
      <c r="B63" s="164" t="s">
        <v>84</v>
      </c>
      <c r="C63" s="160" t="s">
        <v>21</v>
      </c>
      <c r="D63" s="124">
        <v>2574.3766385899999</v>
      </c>
      <c r="E63" s="124">
        <v>2647.6610000000001</v>
      </c>
      <c r="F63" s="124">
        <f t="shared" si="1"/>
        <v>73.284361410000201</v>
      </c>
      <c r="G63" s="124">
        <f t="shared" si="0"/>
        <v>2.8466837490468544</v>
      </c>
      <c r="H63" s="122"/>
      <c r="J63" s="157"/>
    </row>
    <row r="64" spans="1:10" s="153" customFormat="1" ht="31.5" x14ac:dyDescent="0.25">
      <c r="A64" s="158" t="s">
        <v>85</v>
      </c>
      <c r="B64" s="164" t="s">
        <v>86</v>
      </c>
      <c r="C64" s="160" t="s">
        <v>21</v>
      </c>
      <c r="D64" s="124">
        <v>4108.9258349600004</v>
      </c>
      <c r="E64" s="124">
        <v>4161.8680000000004</v>
      </c>
      <c r="F64" s="124">
        <f t="shared" si="1"/>
        <v>52.942165039999963</v>
      </c>
      <c r="G64" s="124">
        <f t="shared" si="0"/>
        <v>1.2884672823625045</v>
      </c>
      <c r="H64" s="122"/>
      <c r="J64" s="157"/>
    </row>
    <row r="65" spans="1:10" s="153" customFormat="1" x14ac:dyDescent="0.25">
      <c r="A65" s="158" t="s">
        <v>87</v>
      </c>
      <c r="B65" s="162" t="s">
        <v>88</v>
      </c>
      <c r="C65" s="160" t="s">
        <v>21</v>
      </c>
      <c r="D65" s="124" t="s">
        <v>228</v>
      </c>
      <c r="E65" s="124" t="s">
        <v>228</v>
      </c>
      <c r="F65" s="120">
        <f t="shared" si="1"/>
        <v>0</v>
      </c>
      <c r="G65" s="121">
        <f t="shared" si="0"/>
        <v>0</v>
      </c>
      <c r="H65" s="122"/>
      <c r="J65" s="157"/>
    </row>
    <row r="66" spans="1:10" s="153" customFormat="1" x14ac:dyDescent="0.25">
      <c r="A66" s="158" t="s">
        <v>89</v>
      </c>
      <c r="B66" s="162" t="s">
        <v>90</v>
      </c>
      <c r="C66" s="160" t="s">
        <v>21</v>
      </c>
      <c r="D66" s="124">
        <v>0</v>
      </c>
      <c r="E66" s="124">
        <v>0</v>
      </c>
      <c r="F66" s="124">
        <f t="shared" si="1"/>
        <v>0</v>
      </c>
      <c r="G66" s="124">
        <f t="shared" si="0"/>
        <v>0</v>
      </c>
      <c r="H66" s="122"/>
      <c r="J66" s="157"/>
    </row>
    <row r="67" spans="1:10" s="153" customFormat="1" x14ac:dyDescent="0.25">
      <c r="A67" s="158" t="s">
        <v>91</v>
      </c>
      <c r="B67" s="162" t="s">
        <v>92</v>
      </c>
      <c r="C67" s="160" t="s">
        <v>21</v>
      </c>
      <c r="D67" s="124">
        <v>169.64648698162637</v>
      </c>
      <c r="E67" s="124">
        <v>122.94096813999931</v>
      </c>
      <c r="F67" s="124">
        <f t="shared" si="1"/>
        <v>-46.705518841627054</v>
      </c>
      <c r="G67" s="124">
        <f t="shared" si="0"/>
        <v>-27.531085183441206</v>
      </c>
      <c r="H67" s="122"/>
      <c r="J67" s="157"/>
    </row>
    <row r="68" spans="1:10" s="153" customFormat="1" x14ac:dyDescent="0.25">
      <c r="A68" s="158" t="s">
        <v>93</v>
      </c>
      <c r="B68" s="161" t="s">
        <v>94</v>
      </c>
      <c r="C68" s="160" t="s">
        <v>21</v>
      </c>
      <c r="D68" s="124">
        <v>3263.1803057514421</v>
      </c>
      <c r="E68" s="124">
        <v>3284.4048961856001</v>
      </c>
      <c r="F68" s="124">
        <f t="shared" si="1"/>
        <v>21.224590434158017</v>
      </c>
      <c r="G68" s="124">
        <f t="shared" si="0"/>
        <v>0.65042653011692642</v>
      </c>
      <c r="H68" s="122"/>
      <c r="J68" s="157"/>
    </row>
    <row r="69" spans="1:10" s="153" customFormat="1" x14ac:dyDescent="0.25">
      <c r="A69" s="158" t="s">
        <v>95</v>
      </c>
      <c r="B69" s="161" t="s">
        <v>96</v>
      </c>
      <c r="C69" s="160" t="s">
        <v>21</v>
      </c>
      <c r="D69" s="124">
        <v>748.36827997669457</v>
      </c>
      <c r="E69" s="124">
        <v>669.2065664303999</v>
      </c>
      <c r="F69" s="124">
        <f t="shared" si="1"/>
        <v>-79.161713546294664</v>
      </c>
      <c r="G69" s="124">
        <f t="shared" si="0"/>
        <v>-10.57790872012372</v>
      </c>
      <c r="H69" s="122"/>
      <c r="J69" s="157"/>
    </row>
    <row r="70" spans="1:10" s="153" customFormat="1" x14ac:dyDescent="0.25">
      <c r="A70" s="158" t="s">
        <v>97</v>
      </c>
      <c r="B70" s="161" t="s">
        <v>98</v>
      </c>
      <c r="C70" s="160" t="s">
        <v>21</v>
      </c>
      <c r="D70" s="124">
        <f>+D71+D72</f>
        <v>35.667526099019497</v>
      </c>
      <c r="E70" s="124">
        <f>+E71+E72</f>
        <v>36.265000000000001</v>
      </c>
      <c r="F70" s="124">
        <f t="shared" si="1"/>
        <v>0.59747390098050346</v>
      </c>
      <c r="G70" s="124">
        <f t="shared" si="0"/>
        <v>1.675120105952423</v>
      </c>
      <c r="H70" s="122"/>
      <c r="J70" s="157"/>
    </row>
    <row r="71" spans="1:10" s="153" customFormat="1" x14ac:dyDescent="0.25">
      <c r="A71" s="158" t="s">
        <v>99</v>
      </c>
      <c r="B71" s="162" t="s">
        <v>100</v>
      </c>
      <c r="C71" s="160" t="s">
        <v>21</v>
      </c>
      <c r="D71" s="124">
        <v>28.804660022745018</v>
      </c>
      <c r="E71" s="124">
        <v>30.551648119999996</v>
      </c>
      <c r="F71" s="124">
        <f t="shared" si="1"/>
        <v>1.7469880972549774</v>
      </c>
      <c r="G71" s="124">
        <f t="shared" si="0"/>
        <v>6.0649495459259146</v>
      </c>
      <c r="H71" s="122"/>
      <c r="J71" s="157"/>
    </row>
    <row r="72" spans="1:10" s="153" customFormat="1" x14ac:dyDescent="0.25">
      <c r="A72" s="158" t="s">
        <v>101</v>
      </c>
      <c r="B72" s="162" t="s">
        <v>102</v>
      </c>
      <c r="C72" s="160" t="s">
        <v>21</v>
      </c>
      <c r="D72" s="124">
        <v>6.8628660762744786</v>
      </c>
      <c r="E72" s="124">
        <v>5.7133518800000047</v>
      </c>
      <c r="F72" s="124">
        <f t="shared" si="1"/>
        <v>-1.1495141962744739</v>
      </c>
      <c r="G72" s="124">
        <f t="shared" si="0"/>
        <v>-16.749768733626379</v>
      </c>
      <c r="H72" s="122"/>
      <c r="J72" s="157"/>
    </row>
    <row r="73" spans="1:10" s="153" customFormat="1" x14ac:dyDescent="0.25">
      <c r="A73" s="158" t="s">
        <v>103</v>
      </c>
      <c r="B73" s="161" t="s">
        <v>104</v>
      </c>
      <c r="C73" s="160" t="s">
        <v>21</v>
      </c>
      <c r="D73" s="85">
        <f>+D38-D53-D62-D68-D69-D70</f>
        <v>290.66800199875604</v>
      </c>
      <c r="E73" s="85">
        <f>+E38-E53-E62-E68-E69-E70</f>
        <v>658.82027415399989</v>
      </c>
      <c r="F73" s="124">
        <f t="shared" si="1"/>
        <v>368.15227215524385</v>
      </c>
      <c r="G73" s="124">
        <f t="shared" si="0"/>
        <v>126.65730992874111</v>
      </c>
      <c r="H73" s="122"/>
      <c r="J73" s="157"/>
    </row>
    <row r="74" spans="1:10" s="153" customFormat="1" x14ac:dyDescent="0.25">
      <c r="A74" s="158" t="s">
        <v>105</v>
      </c>
      <c r="B74" s="162" t="s">
        <v>106</v>
      </c>
      <c r="C74" s="160" t="s">
        <v>21</v>
      </c>
      <c r="D74" s="124">
        <v>225.3443602497731</v>
      </c>
      <c r="E74" s="124">
        <v>216.73952902095496</v>
      </c>
      <c r="F74" s="124">
        <f t="shared" si="1"/>
        <v>-8.6048312288181421</v>
      </c>
      <c r="G74" s="124">
        <f t="shared" si="0"/>
        <v>-3.8185252203696125</v>
      </c>
      <c r="H74" s="122"/>
      <c r="J74" s="157"/>
    </row>
    <row r="75" spans="1:10" s="153" customFormat="1" x14ac:dyDescent="0.25">
      <c r="A75" s="158" t="s">
        <v>107</v>
      </c>
      <c r="B75" s="162" t="s">
        <v>108</v>
      </c>
      <c r="C75" s="160" t="s">
        <v>21</v>
      </c>
      <c r="D75" s="124">
        <v>0.90995520374943706</v>
      </c>
      <c r="E75" s="124">
        <v>0.2832847300000001</v>
      </c>
      <c r="F75" s="124">
        <f t="shared" si="1"/>
        <v>-0.62667047374943696</v>
      </c>
      <c r="G75" s="124">
        <f t="shared" si="0"/>
        <v>-68.86827737972861</v>
      </c>
      <c r="H75" s="122"/>
      <c r="J75" s="157"/>
    </row>
    <row r="76" spans="1:10" s="153" customFormat="1" ht="16.5" thickBot="1" x14ac:dyDescent="0.3">
      <c r="A76" s="167" t="s">
        <v>109</v>
      </c>
      <c r="B76" s="168" t="s">
        <v>110</v>
      </c>
      <c r="C76" s="169" t="s">
        <v>21</v>
      </c>
      <c r="D76" s="127">
        <f>+D73-D74-D75</f>
        <v>64.413686545233503</v>
      </c>
      <c r="E76" s="127">
        <f>+E73-E74-E75</f>
        <v>441.79746040304497</v>
      </c>
      <c r="F76" s="127">
        <f t="shared" si="1"/>
        <v>377.38377385781143</v>
      </c>
      <c r="G76" s="127">
        <f t="shared" si="0"/>
        <v>585.87513632339551</v>
      </c>
      <c r="H76" s="128"/>
      <c r="J76" s="157"/>
    </row>
    <row r="77" spans="1:10" s="153" customFormat="1" x14ac:dyDescent="0.25">
      <c r="A77" s="154" t="s">
        <v>111</v>
      </c>
      <c r="B77" s="170" t="s">
        <v>112</v>
      </c>
      <c r="C77" s="156" t="s">
        <v>21</v>
      </c>
      <c r="D77" s="116" t="s">
        <v>228</v>
      </c>
      <c r="E77" s="116" t="s">
        <v>228</v>
      </c>
      <c r="F77" s="116" t="s">
        <v>228</v>
      </c>
      <c r="G77" s="116" t="s">
        <v>228</v>
      </c>
      <c r="H77" s="129"/>
      <c r="J77" s="157"/>
    </row>
    <row r="78" spans="1:10" s="153" customFormat="1" x14ac:dyDescent="0.25">
      <c r="A78" s="158" t="s">
        <v>113</v>
      </c>
      <c r="B78" s="162" t="s">
        <v>707</v>
      </c>
      <c r="C78" s="160" t="s">
        <v>21</v>
      </c>
      <c r="D78" s="124">
        <v>1281.6575246033742</v>
      </c>
      <c r="E78" s="124">
        <v>1296.1289384979355</v>
      </c>
      <c r="F78" s="124">
        <f t="shared" si="1"/>
        <v>14.471413894561238</v>
      </c>
      <c r="G78" s="124">
        <f t="shared" ref="G78:G141" si="2">IFERROR(F78/D78*100,0)</f>
        <v>1.1291170704154845</v>
      </c>
      <c r="H78" s="122"/>
      <c r="J78" s="157"/>
    </row>
    <row r="79" spans="1:10" s="153" customFormat="1" x14ac:dyDescent="0.25">
      <c r="A79" s="158" t="s">
        <v>115</v>
      </c>
      <c r="B79" s="162" t="s">
        <v>116</v>
      </c>
      <c r="C79" s="160" t="s">
        <v>21</v>
      </c>
      <c r="D79" s="124">
        <v>0</v>
      </c>
      <c r="E79" s="124">
        <v>0</v>
      </c>
      <c r="F79" s="124">
        <f t="shared" si="1"/>
        <v>0</v>
      </c>
      <c r="G79" s="124">
        <f t="shared" si="2"/>
        <v>0</v>
      </c>
      <c r="H79" s="122"/>
      <c r="J79" s="157"/>
    </row>
    <row r="80" spans="1:10" s="153" customFormat="1" ht="16.5" thickBot="1" x14ac:dyDescent="0.3">
      <c r="A80" s="171" t="s">
        <v>117</v>
      </c>
      <c r="B80" s="172" t="s">
        <v>118</v>
      </c>
      <c r="C80" s="173" t="s">
        <v>21</v>
      </c>
      <c r="D80" s="130">
        <v>848.31683862461819</v>
      </c>
      <c r="E80" s="130">
        <v>773.53300000000002</v>
      </c>
      <c r="F80" s="127">
        <f t="shared" si="1"/>
        <v>-74.78383862461817</v>
      </c>
      <c r="G80" s="130">
        <f t="shared" si="2"/>
        <v>-8.8155551345492231</v>
      </c>
      <c r="H80" s="131"/>
      <c r="J80" s="157"/>
    </row>
    <row r="81" spans="1:10" s="153" customFormat="1" x14ac:dyDescent="0.25">
      <c r="A81" s="174" t="s">
        <v>119</v>
      </c>
      <c r="B81" s="175" t="s">
        <v>120</v>
      </c>
      <c r="C81" s="176" t="s">
        <v>21</v>
      </c>
      <c r="D81" s="132">
        <f>+D23-D38</f>
        <v>1544.5282863268603</v>
      </c>
      <c r="E81" s="132">
        <f>+E23-E38</f>
        <v>983.01900000000023</v>
      </c>
      <c r="F81" s="116">
        <f t="shared" si="1"/>
        <v>-561.50928632686009</v>
      </c>
      <c r="G81" s="132">
        <f t="shared" si="2"/>
        <v>-36.354742823274577</v>
      </c>
      <c r="H81" s="133"/>
      <c r="J81" s="157"/>
    </row>
    <row r="82" spans="1:10" s="153" customFormat="1" x14ac:dyDescent="0.25">
      <c r="A82" s="158" t="s">
        <v>121</v>
      </c>
      <c r="B82" s="159" t="s">
        <v>23</v>
      </c>
      <c r="C82" s="160" t="s">
        <v>21</v>
      </c>
      <c r="D82" s="124" t="s">
        <v>228</v>
      </c>
      <c r="E82" s="124" t="s">
        <v>228</v>
      </c>
      <c r="F82" s="120">
        <f t="shared" si="1"/>
        <v>0</v>
      </c>
      <c r="G82" s="120">
        <f t="shared" si="2"/>
        <v>0</v>
      </c>
      <c r="H82" s="122"/>
      <c r="J82" s="157"/>
    </row>
    <row r="83" spans="1:10" s="153" customFormat="1" ht="31.5" x14ac:dyDescent="0.25">
      <c r="A83" s="158" t="s">
        <v>122</v>
      </c>
      <c r="B83" s="164" t="s">
        <v>25</v>
      </c>
      <c r="C83" s="160" t="s">
        <v>21</v>
      </c>
      <c r="D83" s="124" t="s">
        <v>228</v>
      </c>
      <c r="E83" s="124" t="s">
        <v>228</v>
      </c>
      <c r="F83" s="120">
        <f t="shared" si="1"/>
        <v>0</v>
      </c>
      <c r="G83" s="120">
        <f t="shared" si="2"/>
        <v>0</v>
      </c>
      <c r="H83" s="122"/>
      <c r="J83" s="157"/>
    </row>
    <row r="84" spans="1:10" s="153" customFormat="1" ht="31.5" x14ac:dyDescent="0.25">
      <c r="A84" s="158" t="s">
        <v>123</v>
      </c>
      <c r="B84" s="164" t="s">
        <v>27</v>
      </c>
      <c r="C84" s="160" t="s">
        <v>21</v>
      </c>
      <c r="D84" s="124" t="s">
        <v>228</v>
      </c>
      <c r="E84" s="124" t="s">
        <v>228</v>
      </c>
      <c r="F84" s="120">
        <f t="shared" si="1"/>
        <v>0</v>
      </c>
      <c r="G84" s="120">
        <f t="shared" si="2"/>
        <v>0</v>
      </c>
      <c r="H84" s="122"/>
      <c r="J84" s="157"/>
    </row>
    <row r="85" spans="1:10" s="153" customFormat="1" ht="31.5" x14ac:dyDescent="0.25">
      <c r="A85" s="158" t="s">
        <v>124</v>
      </c>
      <c r="B85" s="164" t="s">
        <v>29</v>
      </c>
      <c r="C85" s="160" t="s">
        <v>21</v>
      </c>
      <c r="D85" s="124" t="s">
        <v>228</v>
      </c>
      <c r="E85" s="124" t="s">
        <v>228</v>
      </c>
      <c r="F85" s="120">
        <f t="shared" si="1"/>
        <v>0</v>
      </c>
      <c r="G85" s="120">
        <f t="shared" si="2"/>
        <v>0</v>
      </c>
      <c r="H85" s="122"/>
      <c r="J85" s="157"/>
    </row>
    <row r="86" spans="1:10" s="153" customFormat="1" x14ac:dyDescent="0.25">
      <c r="A86" s="158" t="s">
        <v>125</v>
      </c>
      <c r="B86" s="159" t="s">
        <v>31</v>
      </c>
      <c r="C86" s="160" t="s">
        <v>21</v>
      </c>
      <c r="D86" s="124" t="s">
        <v>228</v>
      </c>
      <c r="E86" s="124" t="s">
        <v>228</v>
      </c>
      <c r="F86" s="120">
        <f t="shared" si="1"/>
        <v>0</v>
      </c>
      <c r="G86" s="120">
        <f t="shared" si="2"/>
        <v>0</v>
      </c>
      <c r="H86" s="122"/>
      <c r="J86" s="157"/>
    </row>
    <row r="87" spans="1:10" s="153" customFormat="1" x14ac:dyDescent="0.25">
      <c r="A87" s="158" t="s">
        <v>126</v>
      </c>
      <c r="B87" s="159" t="s">
        <v>33</v>
      </c>
      <c r="C87" s="160" t="s">
        <v>21</v>
      </c>
      <c r="D87" s="124">
        <f>+D29-D44</f>
        <v>1165.0668375598652</v>
      </c>
      <c r="E87" s="124">
        <f>+E29-E44</f>
        <v>652.74960511000063</v>
      </c>
      <c r="F87" s="124">
        <f t="shared" si="1"/>
        <v>-512.3172324498646</v>
      </c>
      <c r="G87" s="124">
        <f t="shared" si="2"/>
        <v>-43.9732053075058</v>
      </c>
      <c r="H87" s="122"/>
      <c r="J87" s="157"/>
    </row>
    <row r="88" spans="1:10" s="153" customFormat="1" x14ac:dyDescent="0.25">
      <c r="A88" s="158" t="s">
        <v>127</v>
      </c>
      <c r="B88" s="159" t="s">
        <v>35</v>
      </c>
      <c r="C88" s="160" t="s">
        <v>21</v>
      </c>
      <c r="D88" s="124" t="s">
        <v>228</v>
      </c>
      <c r="E88" s="124" t="s">
        <v>228</v>
      </c>
      <c r="F88" s="120">
        <f t="shared" ref="F88:F151" si="3">+SUM(E88)-SUM(D88)</f>
        <v>0</v>
      </c>
      <c r="G88" s="120">
        <f t="shared" si="2"/>
        <v>0</v>
      </c>
      <c r="H88" s="122"/>
      <c r="J88" s="157"/>
    </row>
    <row r="89" spans="1:10" s="153" customFormat="1" x14ac:dyDescent="0.25">
      <c r="A89" s="158" t="s">
        <v>128</v>
      </c>
      <c r="B89" s="159" t="s">
        <v>37</v>
      </c>
      <c r="C89" s="160" t="s">
        <v>21</v>
      </c>
      <c r="D89" s="124">
        <f t="shared" ref="D89" si="4">+D31-D46</f>
        <v>353.55077403835264</v>
      </c>
      <c r="E89" s="124">
        <f t="shared" ref="E89:E90" si="5">+E31-E46</f>
        <v>293.57000000000005</v>
      </c>
      <c r="F89" s="124">
        <f t="shared" si="3"/>
        <v>-59.980774038352592</v>
      </c>
      <c r="G89" s="124">
        <f t="shared" si="2"/>
        <v>-16.965250380655643</v>
      </c>
      <c r="H89" s="122"/>
      <c r="J89" s="157"/>
    </row>
    <row r="90" spans="1:10" s="153" customFormat="1" x14ac:dyDescent="0.25">
      <c r="A90" s="158" t="s">
        <v>129</v>
      </c>
      <c r="B90" s="159" t="s">
        <v>39</v>
      </c>
      <c r="C90" s="160" t="s">
        <v>21</v>
      </c>
      <c r="D90" s="124">
        <f t="shared" ref="D90" si="6">+D32-D47</f>
        <v>0</v>
      </c>
      <c r="E90" s="124">
        <f t="shared" si="5"/>
        <v>0</v>
      </c>
      <c r="F90" s="124">
        <f t="shared" si="3"/>
        <v>0</v>
      </c>
      <c r="G90" s="124">
        <f t="shared" si="2"/>
        <v>0</v>
      </c>
      <c r="H90" s="122"/>
      <c r="J90" s="157"/>
    </row>
    <row r="91" spans="1:10" s="153" customFormat="1" x14ac:dyDescent="0.25">
      <c r="A91" s="158" t="s">
        <v>130</v>
      </c>
      <c r="B91" s="159" t="s">
        <v>41</v>
      </c>
      <c r="C91" s="160" t="s">
        <v>21</v>
      </c>
      <c r="D91" s="124" t="s">
        <v>228</v>
      </c>
      <c r="E91" s="124" t="s">
        <v>228</v>
      </c>
      <c r="F91" s="120">
        <f t="shared" si="3"/>
        <v>0</v>
      </c>
      <c r="G91" s="120">
        <f t="shared" si="2"/>
        <v>0</v>
      </c>
      <c r="H91" s="122"/>
      <c r="J91" s="157"/>
    </row>
    <row r="92" spans="1:10" s="153" customFormat="1" ht="31.5" x14ac:dyDescent="0.25">
      <c r="A92" s="158" t="s">
        <v>131</v>
      </c>
      <c r="B92" s="161" t="s">
        <v>43</v>
      </c>
      <c r="C92" s="160" t="s">
        <v>21</v>
      </c>
      <c r="D92" s="124" t="s">
        <v>228</v>
      </c>
      <c r="E92" s="124" t="s">
        <v>228</v>
      </c>
      <c r="F92" s="120">
        <f t="shared" si="3"/>
        <v>0</v>
      </c>
      <c r="G92" s="120">
        <f t="shared" si="2"/>
        <v>0</v>
      </c>
      <c r="H92" s="122"/>
      <c r="J92" s="157"/>
    </row>
    <row r="93" spans="1:10" s="153" customFormat="1" x14ac:dyDescent="0.25">
      <c r="A93" s="158" t="s">
        <v>132</v>
      </c>
      <c r="B93" s="164" t="s">
        <v>45</v>
      </c>
      <c r="C93" s="160" t="s">
        <v>21</v>
      </c>
      <c r="D93" s="124" t="s">
        <v>228</v>
      </c>
      <c r="E93" s="124" t="s">
        <v>228</v>
      </c>
      <c r="F93" s="120">
        <f t="shared" si="3"/>
        <v>0</v>
      </c>
      <c r="G93" s="120">
        <f t="shared" si="2"/>
        <v>0</v>
      </c>
      <c r="H93" s="122"/>
      <c r="J93" s="157"/>
    </row>
    <row r="94" spans="1:10" s="153" customFormat="1" x14ac:dyDescent="0.25">
      <c r="A94" s="158" t="s">
        <v>133</v>
      </c>
      <c r="B94" s="162" t="s">
        <v>47</v>
      </c>
      <c r="C94" s="160" t="s">
        <v>21</v>
      </c>
      <c r="D94" s="124" t="s">
        <v>228</v>
      </c>
      <c r="E94" s="124" t="s">
        <v>228</v>
      </c>
      <c r="F94" s="120">
        <f t="shared" si="3"/>
        <v>0</v>
      </c>
      <c r="G94" s="120">
        <f t="shared" si="2"/>
        <v>0</v>
      </c>
      <c r="H94" s="122"/>
      <c r="J94" s="157"/>
    </row>
    <row r="95" spans="1:10" s="153" customFormat="1" x14ac:dyDescent="0.25">
      <c r="A95" s="158" t="s">
        <v>134</v>
      </c>
      <c r="B95" s="159" t="s">
        <v>49</v>
      </c>
      <c r="C95" s="160" t="s">
        <v>21</v>
      </c>
      <c r="D95" s="124">
        <f>+D37-D52</f>
        <v>25.910674728641141</v>
      </c>
      <c r="E95" s="124">
        <f>+E37-E52</f>
        <v>36.699394889999581</v>
      </c>
      <c r="F95" s="124">
        <f t="shared" si="3"/>
        <v>10.788720161358441</v>
      </c>
      <c r="G95" s="124">
        <f t="shared" si="2"/>
        <v>41.63812897327913</v>
      </c>
      <c r="H95" s="122"/>
      <c r="J95" s="157"/>
    </row>
    <row r="96" spans="1:10" s="153" customFormat="1" x14ac:dyDescent="0.25">
      <c r="A96" s="158" t="s">
        <v>135</v>
      </c>
      <c r="B96" s="163" t="s">
        <v>136</v>
      </c>
      <c r="C96" s="160" t="s">
        <v>21</v>
      </c>
      <c r="D96" s="124">
        <f>+D97-D103</f>
        <v>-175.607495936742</v>
      </c>
      <c r="E96" s="124">
        <f>+E97-E103</f>
        <v>653.05099999999993</v>
      </c>
      <c r="F96" s="124">
        <f t="shared" si="3"/>
        <v>828.65849593674193</v>
      </c>
      <c r="G96" s="124">
        <f t="shared" si="2"/>
        <v>-471.8810501319627</v>
      </c>
      <c r="H96" s="122"/>
      <c r="J96" s="157"/>
    </row>
    <row r="97" spans="1:10" s="153" customFormat="1" x14ac:dyDescent="0.25">
      <c r="A97" s="158" t="s">
        <v>137</v>
      </c>
      <c r="B97" s="161" t="s">
        <v>138</v>
      </c>
      <c r="C97" s="160" t="s">
        <v>21</v>
      </c>
      <c r="D97" s="124">
        <v>2523.9419944343881</v>
      </c>
      <c r="E97" s="124">
        <v>2649.8389999999999</v>
      </c>
      <c r="F97" s="124">
        <f t="shared" si="3"/>
        <v>125.89700556561183</v>
      </c>
      <c r="G97" s="124">
        <f t="shared" si="2"/>
        <v>4.9881101009147866</v>
      </c>
      <c r="H97" s="122"/>
      <c r="J97" s="157"/>
    </row>
    <row r="98" spans="1:10" s="153" customFormat="1" x14ac:dyDescent="0.25">
      <c r="A98" s="158" t="s">
        <v>139</v>
      </c>
      <c r="B98" s="164" t="s">
        <v>140</v>
      </c>
      <c r="C98" s="160" t="s">
        <v>21</v>
      </c>
      <c r="D98" s="124">
        <v>0</v>
      </c>
      <c r="E98" s="124">
        <v>0</v>
      </c>
      <c r="F98" s="124">
        <f t="shared" si="3"/>
        <v>0</v>
      </c>
      <c r="G98" s="124">
        <f t="shared" si="2"/>
        <v>0</v>
      </c>
      <c r="H98" s="122"/>
      <c r="J98" s="157"/>
    </row>
    <row r="99" spans="1:10" s="153" customFormat="1" x14ac:dyDescent="0.25">
      <c r="A99" s="158" t="s">
        <v>141</v>
      </c>
      <c r="B99" s="164" t="s">
        <v>142</v>
      </c>
      <c r="C99" s="160" t="s">
        <v>21</v>
      </c>
      <c r="D99" s="124">
        <v>0</v>
      </c>
      <c r="E99" s="124">
        <v>12.96279301</v>
      </c>
      <c r="F99" s="124">
        <f t="shared" si="3"/>
        <v>12.96279301</v>
      </c>
      <c r="G99" s="124">
        <f t="shared" si="2"/>
        <v>0</v>
      </c>
      <c r="H99" s="122"/>
      <c r="J99" s="157"/>
    </row>
    <row r="100" spans="1:10" s="153" customFormat="1" x14ac:dyDescent="0.25">
      <c r="A100" s="158" t="s">
        <v>143</v>
      </c>
      <c r="B100" s="164" t="s">
        <v>144</v>
      </c>
      <c r="C100" s="160" t="s">
        <v>21</v>
      </c>
      <c r="D100" s="124">
        <v>1209.09277131</v>
      </c>
      <c r="E100" s="124">
        <v>2510.6463567000001</v>
      </c>
      <c r="F100" s="124">
        <f t="shared" si="3"/>
        <v>1301.5535853900001</v>
      </c>
      <c r="G100" s="124">
        <f t="shared" si="2"/>
        <v>107.64712322114232</v>
      </c>
      <c r="H100" s="122"/>
      <c r="J100" s="157"/>
    </row>
    <row r="101" spans="1:10" s="153" customFormat="1" x14ac:dyDescent="0.25">
      <c r="A101" s="158" t="s">
        <v>145</v>
      </c>
      <c r="B101" s="165" t="s">
        <v>146</v>
      </c>
      <c r="C101" s="160" t="s">
        <v>21</v>
      </c>
      <c r="D101" s="124">
        <v>1209.09277131</v>
      </c>
      <c r="E101" s="124">
        <v>2510.4983660299995</v>
      </c>
      <c r="F101" s="124">
        <f t="shared" si="3"/>
        <v>1301.4055947199995</v>
      </c>
      <c r="G101" s="124">
        <f t="shared" si="2"/>
        <v>107.63488341014416</v>
      </c>
      <c r="H101" s="122"/>
      <c r="J101" s="157"/>
    </row>
    <row r="102" spans="1:10" s="153" customFormat="1" x14ac:dyDescent="0.25">
      <c r="A102" s="158" t="s">
        <v>147</v>
      </c>
      <c r="B102" s="162" t="s">
        <v>148</v>
      </c>
      <c r="C102" s="160" t="s">
        <v>21</v>
      </c>
      <c r="D102" s="124">
        <v>1314.8492231243881</v>
      </c>
      <c r="E102" s="124">
        <v>126.22985028999983</v>
      </c>
      <c r="F102" s="124">
        <f t="shared" si="3"/>
        <v>-1188.6193728343883</v>
      </c>
      <c r="G102" s="124">
        <f t="shared" si="2"/>
        <v>-90.399671074828774</v>
      </c>
      <c r="H102" s="122"/>
      <c r="J102" s="157"/>
    </row>
    <row r="103" spans="1:10" s="153" customFormat="1" x14ac:dyDescent="0.25">
      <c r="A103" s="158" t="s">
        <v>149</v>
      </c>
      <c r="B103" s="161" t="s">
        <v>104</v>
      </c>
      <c r="C103" s="160" t="s">
        <v>21</v>
      </c>
      <c r="D103" s="124">
        <v>2699.5494903711301</v>
      </c>
      <c r="E103" s="124">
        <v>1996.788</v>
      </c>
      <c r="F103" s="124">
        <f t="shared" si="3"/>
        <v>-702.76149037113009</v>
      </c>
      <c r="G103" s="124">
        <f t="shared" si="2"/>
        <v>-26.032547018595885</v>
      </c>
      <c r="H103" s="122"/>
      <c r="J103" s="157"/>
    </row>
    <row r="104" spans="1:10" s="153" customFormat="1" x14ac:dyDescent="0.25">
      <c r="A104" s="158" t="s">
        <v>150</v>
      </c>
      <c r="B104" s="162" t="s">
        <v>151</v>
      </c>
      <c r="C104" s="160" t="s">
        <v>21</v>
      </c>
      <c r="D104" s="124">
        <v>24.444255564465443</v>
      </c>
      <c r="E104" s="124">
        <v>28.200391389999997</v>
      </c>
      <c r="F104" s="124">
        <f t="shared" si="3"/>
        <v>3.7561358255345532</v>
      </c>
      <c r="G104" s="124">
        <f t="shared" si="2"/>
        <v>15.366128928036732</v>
      </c>
      <c r="H104" s="122"/>
      <c r="J104" s="157"/>
    </row>
    <row r="105" spans="1:10" s="153" customFormat="1" x14ac:dyDescent="0.25">
      <c r="A105" s="158" t="s">
        <v>152</v>
      </c>
      <c r="B105" s="162" t="s">
        <v>153</v>
      </c>
      <c r="C105" s="160" t="s">
        <v>21</v>
      </c>
      <c r="D105" s="124">
        <v>1160.1215024415606</v>
      </c>
      <c r="E105" s="124">
        <v>1193.579</v>
      </c>
      <c r="F105" s="124">
        <f t="shared" si="3"/>
        <v>33.4574975584394</v>
      </c>
      <c r="G105" s="124">
        <f t="shared" si="2"/>
        <v>2.8839649543625949</v>
      </c>
      <c r="H105" s="122"/>
      <c r="J105" s="157"/>
    </row>
    <row r="106" spans="1:10" s="153" customFormat="1" x14ac:dyDescent="0.25">
      <c r="A106" s="158" t="s">
        <v>154</v>
      </c>
      <c r="B106" s="162" t="s">
        <v>155</v>
      </c>
      <c r="C106" s="160" t="s">
        <v>21</v>
      </c>
      <c r="D106" s="124">
        <v>1456.9727249246098</v>
      </c>
      <c r="E106" s="124">
        <v>535.52226741280003</v>
      </c>
      <c r="F106" s="124">
        <f t="shared" si="3"/>
        <v>-921.45045751180976</v>
      </c>
      <c r="G106" s="124">
        <f t="shared" si="2"/>
        <v>-63.24418033010808</v>
      </c>
      <c r="H106" s="122"/>
      <c r="J106" s="157"/>
    </row>
    <row r="107" spans="1:10" s="153" customFormat="1" x14ac:dyDescent="0.25">
      <c r="A107" s="158" t="s">
        <v>156</v>
      </c>
      <c r="B107" s="165" t="s">
        <v>157</v>
      </c>
      <c r="C107" s="160" t="s">
        <v>21</v>
      </c>
      <c r="D107" s="124">
        <v>1456.9727249246098</v>
      </c>
      <c r="E107" s="124">
        <v>229.1498608528</v>
      </c>
      <c r="F107" s="124">
        <f t="shared" si="3"/>
        <v>-1227.8228640718098</v>
      </c>
      <c r="G107" s="124">
        <f t="shared" si="2"/>
        <v>-84.27219281921306</v>
      </c>
      <c r="H107" s="122"/>
      <c r="J107" s="157"/>
    </row>
    <row r="108" spans="1:10" s="153" customFormat="1" x14ac:dyDescent="0.25">
      <c r="A108" s="158" t="s">
        <v>158</v>
      </c>
      <c r="B108" s="162" t="s">
        <v>159</v>
      </c>
      <c r="C108" s="160" t="s">
        <v>21</v>
      </c>
      <c r="D108" s="124">
        <v>58.011007440494268</v>
      </c>
      <c r="E108" s="124">
        <v>239.48634119719998</v>
      </c>
      <c r="F108" s="124">
        <f t="shared" si="3"/>
        <v>181.47533375670571</v>
      </c>
      <c r="G108" s="124">
        <f t="shared" si="2"/>
        <v>312.82913668213223</v>
      </c>
      <c r="H108" s="122"/>
      <c r="J108" s="157"/>
    </row>
    <row r="109" spans="1:10" s="153" customFormat="1" x14ac:dyDescent="0.25">
      <c r="A109" s="158" t="s">
        <v>160</v>
      </c>
      <c r="B109" s="163" t="s">
        <v>161</v>
      </c>
      <c r="C109" s="160" t="s">
        <v>21</v>
      </c>
      <c r="D109" s="124">
        <f>+D81+D96</f>
        <v>1368.9207903901183</v>
      </c>
      <c r="E109" s="124">
        <f>+E81+E96</f>
        <v>1636.0700000000002</v>
      </c>
      <c r="F109" s="124">
        <f t="shared" si="3"/>
        <v>267.14920960988184</v>
      </c>
      <c r="G109" s="124">
        <f t="shared" si="2"/>
        <v>19.51531538459205</v>
      </c>
      <c r="H109" s="122"/>
      <c r="J109" s="157"/>
    </row>
    <row r="110" spans="1:10" s="153" customFormat="1" ht="31.5" x14ac:dyDescent="0.25">
      <c r="A110" s="158" t="s">
        <v>162</v>
      </c>
      <c r="B110" s="161" t="s">
        <v>163</v>
      </c>
      <c r="C110" s="160" t="s">
        <v>21</v>
      </c>
      <c r="D110" s="124" t="s">
        <v>228</v>
      </c>
      <c r="E110" s="124" t="s">
        <v>228</v>
      </c>
      <c r="F110" s="120">
        <f t="shared" si="3"/>
        <v>0</v>
      </c>
      <c r="G110" s="121">
        <f t="shared" si="2"/>
        <v>0</v>
      </c>
      <c r="H110" s="122"/>
      <c r="J110" s="157"/>
    </row>
    <row r="111" spans="1:10" s="153" customFormat="1" ht="31.5" x14ac:dyDescent="0.25">
      <c r="A111" s="158" t="s">
        <v>164</v>
      </c>
      <c r="B111" s="164" t="s">
        <v>25</v>
      </c>
      <c r="C111" s="160" t="s">
        <v>21</v>
      </c>
      <c r="D111" s="124" t="s">
        <v>228</v>
      </c>
      <c r="E111" s="124" t="s">
        <v>228</v>
      </c>
      <c r="F111" s="120">
        <f t="shared" si="3"/>
        <v>0</v>
      </c>
      <c r="G111" s="121">
        <f t="shared" si="2"/>
        <v>0</v>
      </c>
      <c r="H111" s="122"/>
      <c r="J111" s="157"/>
    </row>
    <row r="112" spans="1:10" s="153" customFormat="1" ht="31.5" x14ac:dyDescent="0.25">
      <c r="A112" s="158" t="s">
        <v>165</v>
      </c>
      <c r="B112" s="164" t="s">
        <v>27</v>
      </c>
      <c r="C112" s="160" t="s">
        <v>21</v>
      </c>
      <c r="D112" s="124" t="s">
        <v>228</v>
      </c>
      <c r="E112" s="124" t="s">
        <v>228</v>
      </c>
      <c r="F112" s="120">
        <f t="shared" si="3"/>
        <v>0</v>
      </c>
      <c r="G112" s="121">
        <f t="shared" si="2"/>
        <v>0</v>
      </c>
      <c r="H112" s="122"/>
      <c r="J112" s="157"/>
    </row>
    <row r="113" spans="1:10" s="153" customFormat="1" ht="31.5" x14ac:dyDescent="0.25">
      <c r="A113" s="158" t="s">
        <v>166</v>
      </c>
      <c r="B113" s="164" t="s">
        <v>29</v>
      </c>
      <c r="C113" s="160" t="s">
        <v>21</v>
      </c>
      <c r="D113" s="124" t="s">
        <v>228</v>
      </c>
      <c r="E113" s="124" t="s">
        <v>228</v>
      </c>
      <c r="F113" s="120">
        <f t="shared" si="3"/>
        <v>0</v>
      </c>
      <c r="G113" s="121">
        <f t="shared" si="2"/>
        <v>0</v>
      </c>
      <c r="H113" s="122"/>
      <c r="J113" s="157"/>
    </row>
    <row r="114" spans="1:10" s="153" customFormat="1" x14ac:dyDescent="0.25">
      <c r="A114" s="158" t="s">
        <v>167</v>
      </c>
      <c r="B114" s="159" t="s">
        <v>31</v>
      </c>
      <c r="C114" s="160" t="s">
        <v>21</v>
      </c>
      <c r="D114" s="124" t="s">
        <v>228</v>
      </c>
      <c r="E114" s="124" t="s">
        <v>228</v>
      </c>
      <c r="F114" s="120">
        <f t="shared" si="3"/>
        <v>0</v>
      </c>
      <c r="G114" s="121">
        <f t="shared" si="2"/>
        <v>0</v>
      </c>
      <c r="H114" s="122"/>
      <c r="J114" s="157"/>
    </row>
    <row r="115" spans="1:10" s="153" customFormat="1" x14ac:dyDescent="0.25">
      <c r="A115" s="158" t="s">
        <v>168</v>
      </c>
      <c r="B115" s="159" t="s">
        <v>33</v>
      </c>
      <c r="C115" s="160" t="s">
        <v>21</v>
      </c>
      <c r="D115" s="124">
        <v>949.15138222312453</v>
      </c>
      <c r="E115" s="124">
        <v>1299.6879199999998</v>
      </c>
      <c r="F115" s="124">
        <f t="shared" si="3"/>
        <v>350.53653777687532</v>
      </c>
      <c r="G115" s="124">
        <f t="shared" si="2"/>
        <v>36.931573228691974</v>
      </c>
      <c r="H115" s="122"/>
      <c r="J115" s="157"/>
    </row>
    <row r="116" spans="1:10" s="153" customFormat="1" x14ac:dyDescent="0.25">
      <c r="A116" s="158" t="s">
        <v>169</v>
      </c>
      <c r="B116" s="159" t="s">
        <v>35</v>
      </c>
      <c r="C116" s="160" t="s">
        <v>21</v>
      </c>
      <c r="D116" s="124" t="s">
        <v>228</v>
      </c>
      <c r="E116" s="124" t="s">
        <v>228</v>
      </c>
      <c r="F116" s="120">
        <f t="shared" si="3"/>
        <v>0</v>
      </c>
      <c r="G116" s="121">
        <f t="shared" si="2"/>
        <v>0</v>
      </c>
      <c r="H116" s="122"/>
      <c r="J116" s="157"/>
    </row>
    <row r="117" spans="1:10" s="153" customFormat="1" x14ac:dyDescent="0.25">
      <c r="A117" s="158" t="s">
        <v>170</v>
      </c>
      <c r="B117" s="159" t="s">
        <v>37</v>
      </c>
      <c r="C117" s="160" t="s">
        <v>21</v>
      </c>
      <c r="D117" s="124">
        <v>352.65077403835267</v>
      </c>
      <c r="E117" s="124">
        <v>290.58600000000001</v>
      </c>
      <c r="F117" s="124">
        <f t="shared" si="3"/>
        <v>-62.064774038352652</v>
      </c>
      <c r="G117" s="124">
        <f t="shared" si="2"/>
        <v>-17.599500300998283</v>
      </c>
      <c r="H117" s="122"/>
      <c r="J117" s="157"/>
    </row>
    <row r="118" spans="1:10" s="153" customFormat="1" x14ac:dyDescent="0.25">
      <c r="A118" s="158" t="s">
        <v>171</v>
      </c>
      <c r="B118" s="159" t="s">
        <v>39</v>
      </c>
      <c r="C118" s="160" t="s">
        <v>21</v>
      </c>
      <c r="D118" s="124">
        <v>9.6000000000000002E-2</v>
      </c>
      <c r="E118" s="124">
        <v>0.63284967999999986</v>
      </c>
      <c r="F118" s="124">
        <f t="shared" si="3"/>
        <v>0.53684967999999988</v>
      </c>
      <c r="G118" s="124">
        <f t="shared" si="2"/>
        <v>559.21841666666649</v>
      </c>
      <c r="H118" s="122"/>
      <c r="J118" s="157"/>
    </row>
    <row r="119" spans="1:10" s="153" customFormat="1" x14ac:dyDescent="0.25">
      <c r="A119" s="158" t="s">
        <v>172</v>
      </c>
      <c r="B119" s="159" t="s">
        <v>41</v>
      </c>
      <c r="C119" s="160" t="s">
        <v>21</v>
      </c>
      <c r="D119" s="124" t="s">
        <v>228</v>
      </c>
      <c r="E119" s="124" t="s">
        <v>228</v>
      </c>
      <c r="F119" s="120">
        <f t="shared" si="3"/>
        <v>0</v>
      </c>
      <c r="G119" s="121">
        <f t="shared" si="2"/>
        <v>0</v>
      </c>
      <c r="H119" s="122"/>
      <c r="J119" s="157"/>
    </row>
    <row r="120" spans="1:10" s="153" customFormat="1" ht="31.5" x14ac:dyDescent="0.25">
      <c r="A120" s="158" t="s">
        <v>173</v>
      </c>
      <c r="B120" s="161" t="s">
        <v>43</v>
      </c>
      <c r="C120" s="160" t="s">
        <v>21</v>
      </c>
      <c r="D120" s="124" t="s">
        <v>228</v>
      </c>
      <c r="E120" s="124" t="s">
        <v>228</v>
      </c>
      <c r="F120" s="120">
        <f t="shared" si="3"/>
        <v>0</v>
      </c>
      <c r="G120" s="121">
        <f t="shared" si="2"/>
        <v>0</v>
      </c>
      <c r="H120" s="122"/>
      <c r="J120" s="157"/>
    </row>
    <row r="121" spans="1:10" s="153" customFormat="1" x14ac:dyDescent="0.25">
      <c r="A121" s="158" t="s">
        <v>174</v>
      </c>
      <c r="B121" s="162" t="s">
        <v>45</v>
      </c>
      <c r="C121" s="160" t="s">
        <v>21</v>
      </c>
      <c r="D121" s="124" t="s">
        <v>228</v>
      </c>
      <c r="E121" s="124" t="s">
        <v>228</v>
      </c>
      <c r="F121" s="120">
        <f t="shared" si="3"/>
        <v>0</v>
      </c>
      <c r="G121" s="121">
        <f t="shared" si="2"/>
        <v>0</v>
      </c>
      <c r="H121" s="122"/>
      <c r="J121" s="157"/>
    </row>
    <row r="122" spans="1:10" s="153" customFormat="1" x14ac:dyDescent="0.25">
      <c r="A122" s="158" t="s">
        <v>175</v>
      </c>
      <c r="B122" s="162" t="s">
        <v>47</v>
      </c>
      <c r="C122" s="160" t="s">
        <v>21</v>
      </c>
      <c r="D122" s="124" t="s">
        <v>228</v>
      </c>
      <c r="E122" s="124" t="s">
        <v>228</v>
      </c>
      <c r="F122" s="120">
        <f t="shared" si="3"/>
        <v>0</v>
      </c>
      <c r="G122" s="121">
        <f t="shared" si="2"/>
        <v>0</v>
      </c>
      <c r="H122" s="122"/>
      <c r="J122" s="157"/>
    </row>
    <row r="123" spans="1:10" s="153" customFormat="1" x14ac:dyDescent="0.25">
      <c r="A123" s="158" t="s">
        <v>176</v>
      </c>
      <c r="B123" s="159" t="s">
        <v>49</v>
      </c>
      <c r="C123" s="160" t="s">
        <v>21</v>
      </c>
      <c r="D123" s="124">
        <v>67.022634128641158</v>
      </c>
      <c r="E123" s="124">
        <v>45.163230320000366</v>
      </c>
      <c r="F123" s="124">
        <f t="shared" si="3"/>
        <v>-21.859403808640792</v>
      </c>
      <c r="G123" s="124">
        <f t="shared" si="2"/>
        <v>-32.614957756934068</v>
      </c>
      <c r="H123" s="122"/>
      <c r="J123" s="157"/>
    </row>
    <row r="124" spans="1:10" s="153" customFormat="1" x14ac:dyDescent="0.25">
      <c r="A124" s="158" t="s">
        <v>177</v>
      </c>
      <c r="B124" s="163" t="s">
        <v>178</v>
      </c>
      <c r="C124" s="160" t="s">
        <v>21</v>
      </c>
      <c r="D124" s="124">
        <f>+D130+D138+D132+D133</f>
        <v>274.3878400020352</v>
      </c>
      <c r="E124" s="124">
        <f>+E130+E138+E132+E133</f>
        <v>105.49</v>
      </c>
      <c r="F124" s="124">
        <f t="shared" si="3"/>
        <v>-168.8978400020352</v>
      </c>
      <c r="G124" s="124">
        <f t="shared" si="2"/>
        <v>-61.554418738375006</v>
      </c>
      <c r="H124" s="122"/>
      <c r="J124" s="157"/>
    </row>
    <row r="125" spans="1:10" s="153" customFormat="1" x14ac:dyDescent="0.25">
      <c r="A125" s="158" t="s">
        <v>179</v>
      </c>
      <c r="B125" s="159" t="s">
        <v>23</v>
      </c>
      <c r="C125" s="160" t="s">
        <v>21</v>
      </c>
      <c r="D125" s="124" t="s">
        <v>228</v>
      </c>
      <c r="E125" s="124" t="s">
        <v>228</v>
      </c>
      <c r="F125" s="120">
        <f t="shared" si="3"/>
        <v>0</v>
      </c>
      <c r="G125" s="121">
        <f t="shared" si="2"/>
        <v>0</v>
      </c>
      <c r="H125" s="122"/>
      <c r="J125" s="157"/>
    </row>
    <row r="126" spans="1:10" s="153" customFormat="1" ht="31.5" x14ac:dyDescent="0.25">
      <c r="A126" s="158" t="s">
        <v>180</v>
      </c>
      <c r="B126" s="164" t="s">
        <v>25</v>
      </c>
      <c r="C126" s="160" t="s">
        <v>21</v>
      </c>
      <c r="D126" s="124" t="s">
        <v>228</v>
      </c>
      <c r="E126" s="124" t="s">
        <v>228</v>
      </c>
      <c r="F126" s="120">
        <f t="shared" si="3"/>
        <v>0</v>
      </c>
      <c r="G126" s="121">
        <f t="shared" si="2"/>
        <v>0</v>
      </c>
      <c r="H126" s="122"/>
      <c r="J126" s="157"/>
    </row>
    <row r="127" spans="1:10" s="153" customFormat="1" ht="31.5" x14ac:dyDescent="0.25">
      <c r="A127" s="158" t="s">
        <v>181</v>
      </c>
      <c r="B127" s="164" t="s">
        <v>27</v>
      </c>
      <c r="C127" s="160" t="s">
        <v>21</v>
      </c>
      <c r="D127" s="124" t="s">
        <v>228</v>
      </c>
      <c r="E127" s="124" t="s">
        <v>228</v>
      </c>
      <c r="F127" s="120">
        <f t="shared" si="3"/>
        <v>0</v>
      </c>
      <c r="G127" s="121">
        <f t="shared" si="2"/>
        <v>0</v>
      </c>
      <c r="H127" s="122"/>
      <c r="J127" s="157"/>
    </row>
    <row r="128" spans="1:10" s="153" customFormat="1" ht="31.5" x14ac:dyDescent="0.25">
      <c r="A128" s="158" t="s">
        <v>182</v>
      </c>
      <c r="B128" s="164" t="s">
        <v>29</v>
      </c>
      <c r="C128" s="160" t="s">
        <v>21</v>
      </c>
      <c r="D128" s="124" t="s">
        <v>228</v>
      </c>
      <c r="E128" s="124" t="s">
        <v>228</v>
      </c>
      <c r="F128" s="120">
        <f t="shared" si="3"/>
        <v>0</v>
      </c>
      <c r="G128" s="121">
        <f t="shared" si="2"/>
        <v>0</v>
      </c>
      <c r="H128" s="122"/>
      <c r="J128" s="157"/>
    </row>
    <row r="129" spans="1:10" s="153" customFormat="1" x14ac:dyDescent="0.25">
      <c r="A129" s="158" t="s">
        <v>183</v>
      </c>
      <c r="B129" s="161" t="s">
        <v>184</v>
      </c>
      <c r="C129" s="160" t="s">
        <v>21</v>
      </c>
      <c r="D129" s="124" t="s">
        <v>228</v>
      </c>
      <c r="E129" s="124" t="s">
        <v>228</v>
      </c>
      <c r="F129" s="120">
        <f t="shared" si="3"/>
        <v>0</v>
      </c>
      <c r="G129" s="121">
        <f t="shared" si="2"/>
        <v>0</v>
      </c>
      <c r="H129" s="122"/>
      <c r="J129" s="157"/>
    </row>
    <row r="130" spans="1:10" s="153" customFormat="1" x14ac:dyDescent="0.25">
      <c r="A130" s="158" t="s">
        <v>185</v>
      </c>
      <c r="B130" s="161" t="s">
        <v>186</v>
      </c>
      <c r="C130" s="160" t="s">
        <v>21</v>
      </c>
      <c r="D130" s="124">
        <v>211.92968566385477</v>
      </c>
      <c r="E130" s="124">
        <v>94.040999999999997</v>
      </c>
      <c r="F130" s="124">
        <f t="shared" si="3"/>
        <v>-117.88868566385477</v>
      </c>
      <c r="G130" s="124">
        <f t="shared" si="2"/>
        <v>-55.626320255502094</v>
      </c>
      <c r="H130" s="122"/>
      <c r="J130" s="157"/>
    </row>
    <row r="131" spans="1:10" s="153" customFormat="1" x14ac:dyDescent="0.25">
      <c r="A131" s="158" t="s">
        <v>187</v>
      </c>
      <c r="B131" s="161" t="s">
        <v>188</v>
      </c>
      <c r="C131" s="160" t="s">
        <v>21</v>
      </c>
      <c r="D131" s="124" t="s">
        <v>228</v>
      </c>
      <c r="E131" s="124" t="s">
        <v>228</v>
      </c>
      <c r="F131" s="120">
        <f t="shared" si="3"/>
        <v>0</v>
      </c>
      <c r="G131" s="121">
        <f t="shared" si="2"/>
        <v>0</v>
      </c>
      <c r="H131" s="122"/>
      <c r="J131" s="157"/>
    </row>
    <row r="132" spans="1:10" s="153" customFormat="1" x14ac:dyDescent="0.25">
      <c r="A132" s="158" t="s">
        <v>189</v>
      </c>
      <c r="B132" s="161" t="s">
        <v>190</v>
      </c>
      <c r="C132" s="160" t="s">
        <v>21</v>
      </c>
      <c r="D132" s="124">
        <v>0</v>
      </c>
      <c r="E132" s="124">
        <v>0</v>
      </c>
      <c r="F132" s="211">
        <f t="shared" si="3"/>
        <v>0</v>
      </c>
      <c r="G132" s="212">
        <f t="shared" si="2"/>
        <v>0</v>
      </c>
      <c r="H132" s="122"/>
      <c r="J132" s="157"/>
    </row>
    <row r="133" spans="1:10" s="153" customFormat="1" x14ac:dyDescent="0.25">
      <c r="A133" s="158" t="s">
        <v>191</v>
      </c>
      <c r="B133" s="161" t="s">
        <v>192</v>
      </c>
      <c r="C133" s="160" t="s">
        <v>21</v>
      </c>
      <c r="D133" s="124">
        <v>0</v>
      </c>
      <c r="E133" s="124">
        <v>0</v>
      </c>
      <c r="F133" s="211">
        <f t="shared" si="3"/>
        <v>0</v>
      </c>
      <c r="G133" s="212">
        <f t="shared" si="2"/>
        <v>0</v>
      </c>
      <c r="H133" s="122"/>
      <c r="J133" s="157"/>
    </row>
    <row r="134" spans="1:10" s="153" customFormat="1" x14ac:dyDescent="0.25">
      <c r="A134" s="158" t="s">
        <v>193</v>
      </c>
      <c r="B134" s="161" t="s">
        <v>194</v>
      </c>
      <c r="C134" s="160" t="s">
        <v>21</v>
      </c>
      <c r="D134" s="124" t="s">
        <v>228</v>
      </c>
      <c r="E134" s="124" t="s">
        <v>228</v>
      </c>
      <c r="F134" s="120">
        <f t="shared" si="3"/>
        <v>0</v>
      </c>
      <c r="G134" s="121">
        <f t="shared" si="2"/>
        <v>0</v>
      </c>
      <c r="H134" s="122"/>
      <c r="J134" s="157"/>
    </row>
    <row r="135" spans="1:10" s="153" customFormat="1" ht="31.5" x14ac:dyDescent="0.25">
      <c r="A135" s="158" t="s">
        <v>195</v>
      </c>
      <c r="B135" s="161" t="s">
        <v>43</v>
      </c>
      <c r="C135" s="160" t="s">
        <v>21</v>
      </c>
      <c r="D135" s="124" t="s">
        <v>228</v>
      </c>
      <c r="E135" s="124" t="s">
        <v>228</v>
      </c>
      <c r="F135" s="120">
        <f t="shared" si="3"/>
        <v>0</v>
      </c>
      <c r="G135" s="121">
        <f t="shared" si="2"/>
        <v>0</v>
      </c>
      <c r="H135" s="122"/>
      <c r="J135" s="157"/>
    </row>
    <row r="136" spans="1:10" s="153" customFormat="1" x14ac:dyDescent="0.25">
      <c r="A136" s="158" t="s">
        <v>196</v>
      </c>
      <c r="B136" s="162" t="s">
        <v>197</v>
      </c>
      <c r="C136" s="160" t="s">
        <v>21</v>
      </c>
      <c r="D136" s="124" t="s">
        <v>228</v>
      </c>
      <c r="E136" s="124" t="s">
        <v>228</v>
      </c>
      <c r="F136" s="120">
        <f t="shared" si="3"/>
        <v>0</v>
      </c>
      <c r="G136" s="121">
        <f t="shared" si="2"/>
        <v>0</v>
      </c>
      <c r="H136" s="122"/>
      <c r="J136" s="157"/>
    </row>
    <row r="137" spans="1:10" s="153" customFormat="1" x14ac:dyDescent="0.25">
      <c r="A137" s="158" t="s">
        <v>198</v>
      </c>
      <c r="B137" s="162" t="s">
        <v>47</v>
      </c>
      <c r="C137" s="160" t="s">
        <v>21</v>
      </c>
      <c r="D137" s="124" t="s">
        <v>228</v>
      </c>
      <c r="E137" s="124" t="s">
        <v>228</v>
      </c>
      <c r="F137" s="120">
        <f t="shared" si="3"/>
        <v>0</v>
      </c>
      <c r="G137" s="121">
        <f t="shared" si="2"/>
        <v>0</v>
      </c>
      <c r="H137" s="122"/>
      <c r="J137" s="157"/>
    </row>
    <row r="138" spans="1:10" s="153" customFormat="1" x14ac:dyDescent="0.25">
      <c r="A138" s="158" t="s">
        <v>199</v>
      </c>
      <c r="B138" s="161" t="s">
        <v>200</v>
      </c>
      <c r="C138" s="160" t="s">
        <v>21</v>
      </c>
      <c r="D138" s="124">
        <v>62.458154338180407</v>
      </c>
      <c r="E138" s="124">
        <v>11.448999999999998</v>
      </c>
      <c r="F138" s="124">
        <f t="shared" si="3"/>
        <v>-51.009154338180409</v>
      </c>
      <c r="G138" s="124">
        <f t="shared" si="2"/>
        <v>-81.669327053743444</v>
      </c>
      <c r="H138" s="122"/>
      <c r="J138" s="157"/>
    </row>
    <row r="139" spans="1:10" s="153" customFormat="1" x14ac:dyDescent="0.25">
      <c r="A139" s="158" t="s">
        <v>201</v>
      </c>
      <c r="B139" s="163" t="s">
        <v>202</v>
      </c>
      <c r="C139" s="160" t="s">
        <v>21</v>
      </c>
      <c r="D139" s="124">
        <f>+D109-D124</f>
        <v>1094.532950388083</v>
      </c>
      <c r="E139" s="124">
        <f>+E109-E124</f>
        <v>1530.5800000000002</v>
      </c>
      <c r="F139" s="124">
        <f t="shared" si="3"/>
        <v>436.04704961191715</v>
      </c>
      <c r="G139" s="124">
        <f t="shared" si="2"/>
        <v>39.838640714956099</v>
      </c>
      <c r="H139" s="122"/>
      <c r="J139" s="157"/>
    </row>
    <row r="140" spans="1:10" s="153" customFormat="1" x14ac:dyDescent="0.25">
      <c r="A140" s="158" t="s">
        <v>203</v>
      </c>
      <c r="B140" s="159" t="s">
        <v>23</v>
      </c>
      <c r="C140" s="160" t="s">
        <v>21</v>
      </c>
      <c r="D140" s="124" t="s">
        <v>228</v>
      </c>
      <c r="E140" s="124" t="s">
        <v>228</v>
      </c>
      <c r="F140" s="120">
        <f t="shared" si="3"/>
        <v>0</v>
      </c>
      <c r="G140" s="120">
        <f t="shared" si="2"/>
        <v>0</v>
      </c>
      <c r="H140" s="122"/>
      <c r="J140" s="157"/>
    </row>
    <row r="141" spans="1:10" s="153" customFormat="1" ht="31.5" x14ac:dyDescent="0.25">
      <c r="A141" s="158" t="s">
        <v>204</v>
      </c>
      <c r="B141" s="164" t="s">
        <v>25</v>
      </c>
      <c r="C141" s="160" t="s">
        <v>21</v>
      </c>
      <c r="D141" s="124" t="s">
        <v>228</v>
      </c>
      <c r="E141" s="124" t="s">
        <v>228</v>
      </c>
      <c r="F141" s="120">
        <f t="shared" si="3"/>
        <v>0</v>
      </c>
      <c r="G141" s="120">
        <f t="shared" si="2"/>
        <v>0</v>
      </c>
      <c r="H141" s="122"/>
      <c r="J141" s="157"/>
    </row>
    <row r="142" spans="1:10" s="153" customFormat="1" ht="31.5" x14ac:dyDescent="0.25">
      <c r="A142" s="158" t="s">
        <v>205</v>
      </c>
      <c r="B142" s="164" t="s">
        <v>27</v>
      </c>
      <c r="C142" s="160" t="s">
        <v>21</v>
      </c>
      <c r="D142" s="124" t="s">
        <v>228</v>
      </c>
      <c r="E142" s="124" t="s">
        <v>228</v>
      </c>
      <c r="F142" s="120">
        <f t="shared" si="3"/>
        <v>0</v>
      </c>
      <c r="G142" s="120">
        <f t="shared" ref="G142:G158" si="7">IFERROR(F142/D142*100,0)</f>
        <v>0</v>
      </c>
      <c r="H142" s="122"/>
      <c r="J142" s="157"/>
    </row>
    <row r="143" spans="1:10" s="153" customFormat="1" ht="31.5" x14ac:dyDescent="0.25">
      <c r="A143" s="158" t="s">
        <v>206</v>
      </c>
      <c r="B143" s="164" t="s">
        <v>29</v>
      </c>
      <c r="C143" s="160" t="s">
        <v>21</v>
      </c>
      <c r="D143" s="124" t="s">
        <v>228</v>
      </c>
      <c r="E143" s="124" t="s">
        <v>228</v>
      </c>
      <c r="F143" s="120">
        <f t="shared" si="3"/>
        <v>0</v>
      </c>
      <c r="G143" s="120">
        <f t="shared" si="7"/>
        <v>0</v>
      </c>
      <c r="H143" s="122"/>
      <c r="J143" s="157"/>
    </row>
    <row r="144" spans="1:10" s="153" customFormat="1" x14ac:dyDescent="0.25">
      <c r="A144" s="158" t="s">
        <v>207</v>
      </c>
      <c r="B144" s="159" t="s">
        <v>31</v>
      </c>
      <c r="C144" s="160" t="s">
        <v>21</v>
      </c>
      <c r="D144" s="124" t="s">
        <v>228</v>
      </c>
      <c r="E144" s="124" t="s">
        <v>228</v>
      </c>
      <c r="F144" s="120">
        <f t="shared" si="3"/>
        <v>0</v>
      </c>
      <c r="G144" s="120">
        <f t="shared" si="7"/>
        <v>0</v>
      </c>
      <c r="H144" s="122"/>
      <c r="J144" s="157"/>
    </row>
    <row r="145" spans="1:10" s="153" customFormat="1" x14ac:dyDescent="0.25">
      <c r="A145" s="158" t="s">
        <v>208</v>
      </c>
      <c r="B145" s="159" t="s">
        <v>33</v>
      </c>
      <c r="C145" s="160" t="s">
        <v>21</v>
      </c>
      <c r="D145" s="124">
        <f>+D115-D130</f>
        <v>737.22169655926973</v>
      </c>
      <c r="E145" s="124">
        <f>+E115-E130</f>
        <v>1205.6469199999999</v>
      </c>
      <c r="F145" s="124">
        <f t="shared" si="3"/>
        <v>468.42522344073018</v>
      </c>
      <c r="G145" s="124">
        <f t="shared" si="7"/>
        <v>63.539261748120659</v>
      </c>
      <c r="H145" s="122"/>
      <c r="J145" s="157"/>
    </row>
    <row r="146" spans="1:10" s="153" customFormat="1" x14ac:dyDescent="0.25">
      <c r="A146" s="158" t="s">
        <v>209</v>
      </c>
      <c r="B146" s="159" t="s">
        <v>35</v>
      </c>
      <c r="C146" s="160" t="s">
        <v>21</v>
      </c>
      <c r="D146" s="124" t="s">
        <v>228</v>
      </c>
      <c r="E146" s="124" t="s">
        <v>228</v>
      </c>
      <c r="F146" s="120">
        <f t="shared" si="3"/>
        <v>0</v>
      </c>
      <c r="G146" s="120">
        <f t="shared" si="7"/>
        <v>0</v>
      </c>
      <c r="H146" s="122"/>
      <c r="J146" s="157"/>
    </row>
    <row r="147" spans="1:10" s="153" customFormat="1" x14ac:dyDescent="0.25">
      <c r="A147" s="158" t="s">
        <v>210</v>
      </c>
      <c r="B147" s="161" t="s">
        <v>37</v>
      </c>
      <c r="C147" s="160" t="s">
        <v>21</v>
      </c>
      <c r="D147" s="124">
        <f t="shared" ref="D147" si="8">+D117-D132</f>
        <v>352.65077403835267</v>
      </c>
      <c r="E147" s="124">
        <f t="shared" ref="E147:E148" si="9">+E117-E132</f>
        <v>290.58600000000001</v>
      </c>
      <c r="F147" s="124">
        <f t="shared" si="3"/>
        <v>-62.064774038352652</v>
      </c>
      <c r="G147" s="124">
        <f t="shared" si="7"/>
        <v>-17.599500300998283</v>
      </c>
      <c r="H147" s="122"/>
      <c r="J147" s="157"/>
    </row>
    <row r="148" spans="1:10" s="153" customFormat="1" x14ac:dyDescent="0.25">
      <c r="A148" s="158" t="s">
        <v>211</v>
      </c>
      <c r="B148" s="159" t="s">
        <v>39</v>
      </c>
      <c r="C148" s="160" t="s">
        <v>21</v>
      </c>
      <c r="D148" s="124">
        <f t="shared" ref="D148" si="10">+D118-D133</f>
        <v>9.6000000000000002E-2</v>
      </c>
      <c r="E148" s="124">
        <f t="shared" si="9"/>
        <v>0.63284967999999986</v>
      </c>
      <c r="F148" s="124">
        <f t="shared" si="3"/>
        <v>0.53684967999999988</v>
      </c>
      <c r="G148" s="124">
        <f t="shared" si="7"/>
        <v>559.21841666666649</v>
      </c>
      <c r="H148" s="122"/>
      <c r="J148" s="157"/>
    </row>
    <row r="149" spans="1:10" s="153" customFormat="1" x14ac:dyDescent="0.25">
      <c r="A149" s="158" t="s">
        <v>212</v>
      </c>
      <c r="B149" s="159" t="s">
        <v>41</v>
      </c>
      <c r="C149" s="160" t="s">
        <v>21</v>
      </c>
      <c r="D149" s="124" t="s">
        <v>228</v>
      </c>
      <c r="E149" s="124" t="s">
        <v>228</v>
      </c>
      <c r="F149" s="120">
        <f t="shared" si="3"/>
        <v>0</v>
      </c>
      <c r="G149" s="120">
        <f t="shared" si="7"/>
        <v>0</v>
      </c>
      <c r="H149" s="122"/>
      <c r="J149" s="157"/>
    </row>
    <row r="150" spans="1:10" s="153" customFormat="1" ht="31.5" x14ac:dyDescent="0.25">
      <c r="A150" s="158" t="s">
        <v>213</v>
      </c>
      <c r="B150" s="161" t="s">
        <v>43</v>
      </c>
      <c r="C150" s="160" t="s">
        <v>21</v>
      </c>
      <c r="D150" s="124" t="s">
        <v>228</v>
      </c>
      <c r="E150" s="124" t="s">
        <v>228</v>
      </c>
      <c r="F150" s="120">
        <f t="shared" si="3"/>
        <v>0</v>
      </c>
      <c r="G150" s="120">
        <f t="shared" si="7"/>
        <v>0</v>
      </c>
      <c r="H150" s="122"/>
      <c r="J150" s="157"/>
    </row>
    <row r="151" spans="1:10" s="153" customFormat="1" x14ac:dyDescent="0.25">
      <c r="A151" s="158" t="s">
        <v>214</v>
      </c>
      <c r="B151" s="162" t="s">
        <v>45</v>
      </c>
      <c r="C151" s="160" t="s">
        <v>21</v>
      </c>
      <c r="D151" s="124" t="s">
        <v>228</v>
      </c>
      <c r="E151" s="124" t="s">
        <v>228</v>
      </c>
      <c r="F151" s="120">
        <f t="shared" si="3"/>
        <v>0</v>
      </c>
      <c r="G151" s="120">
        <f t="shared" si="7"/>
        <v>0</v>
      </c>
      <c r="H151" s="122"/>
      <c r="J151" s="157"/>
    </row>
    <row r="152" spans="1:10" s="153" customFormat="1" x14ac:dyDescent="0.25">
      <c r="A152" s="158" t="s">
        <v>215</v>
      </c>
      <c r="B152" s="162" t="s">
        <v>47</v>
      </c>
      <c r="C152" s="160" t="s">
        <v>21</v>
      </c>
      <c r="D152" s="124" t="s">
        <v>228</v>
      </c>
      <c r="E152" s="124" t="s">
        <v>228</v>
      </c>
      <c r="F152" s="120">
        <f t="shared" ref="F152:F215" si="11">+SUM(E152)-SUM(D152)</f>
        <v>0</v>
      </c>
      <c r="G152" s="120">
        <f t="shared" si="7"/>
        <v>0</v>
      </c>
      <c r="H152" s="122"/>
      <c r="J152" s="157"/>
    </row>
    <row r="153" spans="1:10" s="153" customFormat="1" x14ac:dyDescent="0.25">
      <c r="A153" s="158" t="s">
        <v>216</v>
      </c>
      <c r="B153" s="159" t="s">
        <v>49</v>
      </c>
      <c r="C153" s="160" t="s">
        <v>21</v>
      </c>
      <c r="D153" s="124">
        <f>+D123-D138</f>
        <v>4.5644797904607515</v>
      </c>
      <c r="E153" s="124">
        <f>+E123-E138</f>
        <v>33.714230320000368</v>
      </c>
      <c r="F153" s="124">
        <f t="shared" si="11"/>
        <v>29.149750529539617</v>
      </c>
      <c r="G153" s="124">
        <f t="shared" si="7"/>
        <v>638.62152682676583</v>
      </c>
      <c r="H153" s="122"/>
      <c r="J153" s="157"/>
    </row>
    <row r="154" spans="1:10" s="153" customFormat="1" x14ac:dyDescent="0.25">
      <c r="A154" s="158" t="s">
        <v>217</v>
      </c>
      <c r="B154" s="163" t="s">
        <v>218</v>
      </c>
      <c r="C154" s="160" t="s">
        <v>21</v>
      </c>
      <c r="D154" s="124">
        <v>1094.532950388083</v>
      </c>
      <c r="E154" s="124">
        <v>1530.5800000000002</v>
      </c>
      <c r="F154" s="124">
        <f t="shared" si="11"/>
        <v>436.04704961191715</v>
      </c>
      <c r="G154" s="124">
        <f t="shared" si="7"/>
        <v>39.838640714956099</v>
      </c>
      <c r="H154" s="122"/>
      <c r="J154" s="157"/>
    </row>
    <row r="155" spans="1:10" s="153" customFormat="1" x14ac:dyDescent="0.25">
      <c r="A155" s="158" t="s">
        <v>219</v>
      </c>
      <c r="B155" s="161" t="s">
        <v>220</v>
      </c>
      <c r="C155" s="160" t="s">
        <v>21</v>
      </c>
      <c r="D155" s="124">
        <v>0</v>
      </c>
      <c r="E155" s="124">
        <v>303.81393768000004</v>
      </c>
      <c r="F155" s="124">
        <f t="shared" si="11"/>
        <v>303.81393768000004</v>
      </c>
      <c r="G155" s="124">
        <f t="shared" si="7"/>
        <v>0</v>
      </c>
      <c r="H155" s="122"/>
      <c r="J155" s="157"/>
    </row>
    <row r="156" spans="1:10" s="153" customFormat="1" x14ac:dyDescent="0.25">
      <c r="A156" s="158" t="s">
        <v>221</v>
      </c>
      <c r="B156" s="161" t="s">
        <v>222</v>
      </c>
      <c r="C156" s="160" t="s">
        <v>21</v>
      </c>
      <c r="D156" s="124">
        <v>26.975244810014512</v>
      </c>
      <c r="E156" s="124">
        <v>0</v>
      </c>
      <c r="F156" s="124">
        <f t="shared" si="11"/>
        <v>-26.975244810014512</v>
      </c>
      <c r="G156" s="124">
        <f t="shared" si="7"/>
        <v>-100</v>
      </c>
      <c r="H156" s="122"/>
      <c r="J156" s="157"/>
    </row>
    <row r="157" spans="1:10" s="153" customFormat="1" x14ac:dyDescent="0.25">
      <c r="A157" s="158" t="s">
        <v>223</v>
      </c>
      <c r="B157" s="161" t="s">
        <v>224</v>
      </c>
      <c r="C157" s="160" t="s">
        <v>21</v>
      </c>
      <c r="D157" s="124">
        <v>0</v>
      </c>
      <c r="E157" s="124">
        <v>0</v>
      </c>
      <c r="F157" s="124">
        <f t="shared" si="11"/>
        <v>0</v>
      </c>
      <c r="G157" s="124">
        <f t="shared" si="7"/>
        <v>0</v>
      </c>
      <c r="H157" s="122"/>
      <c r="J157" s="157"/>
    </row>
    <row r="158" spans="1:10" s="153" customFormat="1" ht="16.5" thickBot="1" x14ac:dyDescent="0.3">
      <c r="A158" s="171" t="s">
        <v>225</v>
      </c>
      <c r="B158" s="161" t="s">
        <v>226</v>
      </c>
      <c r="C158" s="160" t="s">
        <v>21</v>
      </c>
      <c r="D158" s="130">
        <f>+D154-D155-D156-D157</f>
        <v>1067.5577055780684</v>
      </c>
      <c r="E158" s="130">
        <f>+E154-E155-E156-E157</f>
        <v>1226.7660623200002</v>
      </c>
      <c r="F158" s="130">
        <f t="shared" si="11"/>
        <v>159.20835674193177</v>
      </c>
      <c r="G158" s="130">
        <f t="shared" si="7"/>
        <v>14.913325613225052</v>
      </c>
      <c r="H158" s="131"/>
      <c r="J158" s="157"/>
    </row>
    <row r="159" spans="1:10" s="153" customFormat="1" x14ac:dyDescent="0.25">
      <c r="A159" s="154" t="s">
        <v>227</v>
      </c>
      <c r="B159" s="155" t="s">
        <v>112</v>
      </c>
      <c r="C159" s="156" t="s">
        <v>228</v>
      </c>
      <c r="D159" s="116" t="s">
        <v>228</v>
      </c>
      <c r="E159" s="116" t="s">
        <v>228</v>
      </c>
      <c r="F159" s="87" t="s">
        <v>228</v>
      </c>
      <c r="G159" s="116" t="s">
        <v>228</v>
      </c>
      <c r="H159" s="129"/>
      <c r="J159" s="157"/>
    </row>
    <row r="160" spans="1:10" s="153" customFormat="1" ht="31.5" x14ac:dyDescent="0.25">
      <c r="A160" s="158" t="s">
        <v>229</v>
      </c>
      <c r="B160" s="161" t="s">
        <v>230</v>
      </c>
      <c r="C160" s="160" t="s">
        <v>21</v>
      </c>
      <c r="D160" s="124">
        <f>D109+D105+D69</f>
        <v>3277.4105728083732</v>
      </c>
      <c r="E160" s="124">
        <f>E109+E105+E69</f>
        <v>3498.8555664304004</v>
      </c>
      <c r="F160" s="124">
        <f t="shared" si="11"/>
        <v>221.44499362202714</v>
      </c>
      <c r="G160" s="124">
        <f t="shared" ref="G160:G165" si="12">IFERROR(F160/D160*100,0)</f>
        <v>6.7567059024977034</v>
      </c>
      <c r="H160" s="122"/>
      <c r="J160" s="157"/>
    </row>
    <row r="161" spans="1:10" s="153" customFormat="1" x14ac:dyDescent="0.25">
      <c r="A161" s="158" t="s">
        <v>231</v>
      </c>
      <c r="B161" s="161" t="s">
        <v>232</v>
      </c>
      <c r="C161" s="160" t="s">
        <v>21</v>
      </c>
      <c r="D161" s="124">
        <v>5631.6648831900002</v>
      </c>
      <c r="E161" s="124">
        <v>5631.6648831900002</v>
      </c>
      <c r="F161" s="124">
        <f t="shared" si="11"/>
        <v>0</v>
      </c>
      <c r="G161" s="124">
        <f t="shared" si="12"/>
        <v>0</v>
      </c>
      <c r="H161" s="122"/>
      <c r="J161" s="157"/>
    </row>
    <row r="162" spans="1:10" s="153" customFormat="1" x14ac:dyDescent="0.25">
      <c r="A162" s="158" t="s">
        <v>233</v>
      </c>
      <c r="B162" s="164" t="s">
        <v>234</v>
      </c>
      <c r="C162" s="160" t="s">
        <v>21</v>
      </c>
      <c r="D162" s="124">
        <v>3320.1532040000002</v>
      </c>
      <c r="E162" s="124">
        <v>3320.1532040000002</v>
      </c>
      <c r="F162" s="124">
        <f t="shared" si="11"/>
        <v>0</v>
      </c>
      <c r="G162" s="124">
        <f t="shared" si="12"/>
        <v>0</v>
      </c>
      <c r="H162" s="122"/>
      <c r="J162" s="157"/>
    </row>
    <row r="163" spans="1:10" s="153" customFormat="1" x14ac:dyDescent="0.25">
      <c r="A163" s="158" t="s">
        <v>235</v>
      </c>
      <c r="B163" s="161" t="s">
        <v>236</v>
      </c>
      <c r="C163" s="160" t="s">
        <v>21</v>
      </c>
      <c r="D163" s="124">
        <v>5030.6558614599999</v>
      </c>
      <c r="E163" s="124">
        <v>3141.4575083173031</v>
      </c>
      <c r="F163" s="124">
        <f t="shared" si="11"/>
        <v>-1889.1983531426968</v>
      </c>
      <c r="G163" s="124">
        <f t="shared" si="12"/>
        <v>-37.553718743035077</v>
      </c>
      <c r="H163" s="122"/>
      <c r="J163" s="157"/>
    </row>
    <row r="164" spans="1:10" s="153" customFormat="1" x14ac:dyDescent="0.25">
      <c r="A164" s="167" t="s">
        <v>237</v>
      </c>
      <c r="B164" s="164" t="s">
        <v>238</v>
      </c>
      <c r="C164" s="160" t="s">
        <v>21</v>
      </c>
      <c r="D164" s="127">
        <v>1886.6597520399991</v>
      </c>
      <c r="E164" s="127">
        <v>456.51818484730228</v>
      </c>
      <c r="F164" s="127">
        <f t="shared" si="11"/>
        <v>-1430.1415671926968</v>
      </c>
      <c r="G164" s="127">
        <f t="shared" si="12"/>
        <v>-75.802834382104123</v>
      </c>
      <c r="H164" s="128"/>
      <c r="J164" s="157"/>
    </row>
    <row r="165" spans="1:10" s="153" customFormat="1" ht="32.25" thickBot="1" x14ac:dyDescent="0.3">
      <c r="A165" s="171" t="s">
        <v>239</v>
      </c>
      <c r="B165" s="177" t="s">
        <v>240</v>
      </c>
      <c r="C165" s="173" t="s">
        <v>228</v>
      </c>
      <c r="D165" s="130">
        <f>D163/D160</f>
        <v>1.5349483226781966</v>
      </c>
      <c r="E165" s="130">
        <f>E163/E160</f>
        <v>0.89785286893745042</v>
      </c>
      <c r="F165" s="130">
        <f t="shared" si="11"/>
        <v>-0.63709545374074616</v>
      </c>
      <c r="G165" s="130">
        <f t="shared" si="12"/>
        <v>-41.505987161126981</v>
      </c>
      <c r="H165" s="131"/>
      <c r="J165" s="157"/>
    </row>
    <row r="166" spans="1:10" s="153" customFormat="1" ht="19.5" thickBot="1" x14ac:dyDescent="0.3">
      <c r="A166" s="320" t="s">
        <v>241</v>
      </c>
      <c r="B166" s="321"/>
      <c r="C166" s="321"/>
      <c r="D166" s="321"/>
      <c r="E166" s="321"/>
      <c r="F166" s="321"/>
      <c r="G166" s="321"/>
      <c r="H166" s="322"/>
      <c r="J166" s="157"/>
    </row>
    <row r="167" spans="1:10" s="153" customFormat="1" x14ac:dyDescent="0.25">
      <c r="A167" s="174" t="s">
        <v>242</v>
      </c>
      <c r="B167" s="175" t="s">
        <v>243</v>
      </c>
      <c r="C167" s="160" t="s">
        <v>21</v>
      </c>
      <c r="D167" s="116">
        <v>19514.924469167676</v>
      </c>
      <c r="E167" s="116">
        <v>21565.093739490003</v>
      </c>
      <c r="F167" s="132">
        <f t="shared" si="11"/>
        <v>2050.1692703223271</v>
      </c>
      <c r="G167" s="132">
        <f t="shared" ref="G167:G230" si="13">IFERROR(F167/D167*100,0)</f>
        <v>10.505647990395568</v>
      </c>
      <c r="H167" s="133"/>
      <c r="J167" s="157"/>
    </row>
    <row r="168" spans="1:10" s="153" customFormat="1" x14ac:dyDescent="0.25">
      <c r="A168" s="158" t="s">
        <v>244</v>
      </c>
      <c r="B168" s="159" t="s">
        <v>23</v>
      </c>
      <c r="C168" s="160" t="s">
        <v>21</v>
      </c>
      <c r="D168" s="124" t="s">
        <v>228</v>
      </c>
      <c r="E168" s="124" t="s">
        <v>228</v>
      </c>
      <c r="F168" s="120">
        <f t="shared" si="11"/>
        <v>0</v>
      </c>
      <c r="G168" s="121">
        <f t="shared" si="13"/>
        <v>0</v>
      </c>
      <c r="H168" s="122"/>
      <c r="J168" s="157"/>
    </row>
    <row r="169" spans="1:10" s="153" customFormat="1" ht="31.5" x14ac:dyDescent="0.25">
      <c r="A169" s="158" t="s">
        <v>245</v>
      </c>
      <c r="B169" s="164" t="s">
        <v>25</v>
      </c>
      <c r="C169" s="160" t="s">
        <v>21</v>
      </c>
      <c r="D169" s="124" t="s">
        <v>228</v>
      </c>
      <c r="E169" s="124" t="s">
        <v>228</v>
      </c>
      <c r="F169" s="120">
        <f t="shared" si="11"/>
        <v>0</v>
      </c>
      <c r="G169" s="121">
        <f t="shared" si="13"/>
        <v>0</v>
      </c>
      <c r="H169" s="122"/>
      <c r="J169" s="157"/>
    </row>
    <row r="170" spans="1:10" s="153" customFormat="1" ht="31.5" x14ac:dyDescent="0.25">
      <c r="A170" s="158" t="s">
        <v>246</v>
      </c>
      <c r="B170" s="164" t="s">
        <v>27</v>
      </c>
      <c r="C170" s="160" t="s">
        <v>21</v>
      </c>
      <c r="D170" s="124" t="s">
        <v>228</v>
      </c>
      <c r="E170" s="124" t="s">
        <v>228</v>
      </c>
      <c r="F170" s="120">
        <f t="shared" si="11"/>
        <v>0</v>
      </c>
      <c r="G170" s="121">
        <f t="shared" si="13"/>
        <v>0</v>
      </c>
      <c r="H170" s="122"/>
      <c r="J170" s="157"/>
    </row>
    <row r="171" spans="1:10" s="153" customFormat="1" ht="31.5" x14ac:dyDescent="0.25">
      <c r="A171" s="158" t="s">
        <v>247</v>
      </c>
      <c r="B171" s="164" t="s">
        <v>29</v>
      </c>
      <c r="C171" s="160" t="s">
        <v>21</v>
      </c>
      <c r="D171" s="124" t="s">
        <v>228</v>
      </c>
      <c r="E171" s="124" t="s">
        <v>228</v>
      </c>
      <c r="F171" s="120">
        <f t="shared" si="11"/>
        <v>0</v>
      </c>
      <c r="G171" s="121">
        <f t="shared" si="13"/>
        <v>0</v>
      </c>
      <c r="H171" s="122"/>
      <c r="J171" s="157"/>
    </row>
    <row r="172" spans="1:10" s="153" customFormat="1" x14ac:dyDescent="0.25">
      <c r="A172" s="158" t="s">
        <v>248</v>
      </c>
      <c r="B172" s="159" t="s">
        <v>31</v>
      </c>
      <c r="C172" s="160" t="s">
        <v>21</v>
      </c>
      <c r="D172" s="124" t="s">
        <v>228</v>
      </c>
      <c r="E172" s="124" t="s">
        <v>228</v>
      </c>
      <c r="F172" s="120">
        <f t="shared" si="11"/>
        <v>0</v>
      </c>
      <c r="G172" s="121">
        <f t="shared" si="13"/>
        <v>0</v>
      </c>
      <c r="H172" s="122"/>
      <c r="J172" s="157"/>
    </row>
    <row r="173" spans="1:10" s="153" customFormat="1" x14ac:dyDescent="0.25">
      <c r="A173" s="158" t="s">
        <v>249</v>
      </c>
      <c r="B173" s="159" t="s">
        <v>33</v>
      </c>
      <c r="C173" s="160" t="s">
        <v>21</v>
      </c>
      <c r="D173" s="124">
        <v>17120.532338149311</v>
      </c>
      <c r="E173" s="124">
        <v>20681.616644090002</v>
      </c>
      <c r="F173" s="124">
        <f t="shared" si="11"/>
        <v>3561.0843059406907</v>
      </c>
      <c r="G173" s="124">
        <f t="shared" si="13"/>
        <v>20.800079317660021</v>
      </c>
      <c r="H173" s="122"/>
      <c r="J173" s="157"/>
    </row>
    <row r="174" spans="1:10" s="153" customFormat="1" x14ac:dyDescent="0.25">
      <c r="A174" s="158" t="s">
        <v>250</v>
      </c>
      <c r="B174" s="159" t="s">
        <v>35</v>
      </c>
      <c r="C174" s="160" t="s">
        <v>21</v>
      </c>
      <c r="D174" s="124" t="s">
        <v>228</v>
      </c>
      <c r="E174" s="124" t="s">
        <v>228</v>
      </c>
      <c r="F174" s="120">
        <f t="shared" si="11"/>
        <v>0</v>
      </c>
      <c r="G174" s="121">
        <f t="shared" si="13"/>
        <v>0</v>
      </c>
      <c r="H174" s="122"/>
      <c r="J174" s="157"/>
    </row>
    <row r="175" spans="1:10" s="153" customFormat="1" x14ac:dyDescent="0.25">
      <c r="A175" s="158" t="s">
        <v>251</v>
      </c>
      <c r="B175" s="159" t="s">
        <v>37</v>
      </c>
      <c r="C175" s="160" t="s">
        <v>21</v>
      </c>
      <c r="D175" s="124">
        <v>804.07330713999988</v>
      </c>
      <c r="E175" s="124">
        <v>630.73684519999995</v>
      </c>
      <c r="F175" s="124">
        <f t="shared" si="11"/>
        <v>-173.33646193999994</v>
      </c>
      <c r="G175" s="124">
        <f t="shared" si="13"/>
        <v>-21.557295883448564</v>
      </c>
      <c r="H175" s="122"/>
      <c r="J175" s="157"/>
    </row>
    <row r="176" spans="1:10" s="153" customFormat="1" x14ac:dyDescent="0.25">
      <c r="A176" s="158" t="s">
        <v>252</v>
      </c>
      <c r="B176" s="159" t="s">
        <v>39</v>
      </c>
      <c r="C176" s="160" t="s">
        <v>21</v>
      </c>
      <c r="D176" s="124">
        <v>9.6000000000000002E-2</v>
      </c>
      <c r="E176" s="124">
        <v>0.59937217999999992</v>
      </c>
      <c r="F176" s="124">
        <f t="shared" si="11"/>
        <v>0.50337217999999995</v>
      </c>
      <c r="G176" s="124">
        <f t="shared" si="13"/>
        <v>524.34602083333323</v>
      </c>
      <c r="H176" s="122"/>
      <c r="J176" s="157"/>
    </row>
    <row r="177" spans="1:10" s="153" customFormat="1" x14ac:dyDescent="0.25">
      <c r="A177" s="158" t="s">
        <v>253</v>
      </c>
      <c r="B177" s="159" t="s">
        <v>41</v>
      </c>
      <c r="C177" s="160" t="s">
        <v>21</v>
      </c>
      <c r="D177" s="124" t="s">
        <v>228</v>
      </c>
      <c r="E177" s="124" t="s">
        <v>228</v>
      </c>
      <c r="F177" s="120">
        <f t="shared" si="11"/>
        <v>0</v>
      </c>
      <c r="G177" s="121">
        <f t="shared" si="13"/>
        <v>0</v>
      </c>
      <c r="H177" s="122"/>
      <c r="J177" s="157"/>
    </row>
    <row r="178" spans="1:10" s="153" customFormat="1" ht="31.5" x14ac:dyDescent="0.25">
      <c r="A178" s="158" t="s">
        <v>254</v>
      </c>
      <c r="B178" s="161" t="s">
        <v>43</v>
      </c>
      <c r="C178" s="160" t="s">
        <v>21</v>
      </c>
      <c r="D178" s="124" t="s">
        <v>228</v>
      </c>
      <c r="E178" s="124" t="s">
        <v>228</v>
      </c>
      <c r="F178" s="120">
        <f t="shared" si="11"/>
        <v>0</v>
      </c>
      <c r="G178" s="121">
        <f t="shared" si="13"/>
        <v>0</v>
      </c>
      <c r="H178" s="122"/>
      <c r="J178" s="157"/>
    </row>
    <row r="179" spans="1:10" s="153" customFormat="1" x14ac:dyDescent="0.25">
      <c r="A179" s="158" t="s">
        <v>255</v>
      </c>
      <c r="B179" s="162" t="s">
        <v>45</v>
      </c>
      <c r="C179" s="160" t="s">
        <v>21</v>
      </c>
      <c r="D179" s="124" t="s">
        <v>228</v>
      </c>
      <c r="E179" s="124" t="s">
        <v>228</v>
      </c>
      <c r="F179" s="120">
        <f t="shared" si="11"/>
        <v>0</v>
      </c>
      <c r="G179" s="121">
        <f t="shared" si="13"/>
        <v>0</v>
      </c>
      <c r="H179" s="122"/>
      <c r="J179" s="157"/>
    </row>
    <row r="180" spans="1:10" s="153" customFormat="1" x14ac:dyDescent="0.25">
      <c r="A180" s="158" t="s">
        <v>256</v>
      </c>
      <c r="B180" s="162" t="s">
        <v>47</v>
      </c>
      <c r="C180" s="160" t="s">
        <v>21</v>
      </c>
      <c r="D180" s="124" t="s">
        <v>228</v>
      </c>
      <c r="E180" s="124" t="s">
        <v>228</v>
      </c>
      <c r="F180" s="120">
        <f t="shared" si="11"/>
        <v>0</v>
      </c>
      <c r="G180" s="121">
        <f t="shared" si="13"/>
        <v>0</v>
      </c>
      <c r="H180" s="122"/>
      <c r="J180" s="157"/>
    </row>
    <row r="181" spans="1:10" s="153" customFormat="1" ht="31.5" x14ac:dyDescent="0.25">
      <c r="A181" s="158" t="s">
        <v>257</v>
      </c>
      <c r="B181" s="161" t="s">
        <v>258</v>
      </c>
      <c r="C181" s="160" t="s">
        <v>21</v>
      </c>
      <c r="D181" s="124">
        <v>0</v>
      </c>
      <c r="E181" s="124">
        <v>0</v>
      </c>
      <c r="F181" s="120">
        <f t="shared" si="11"/>
        <v>0</v>
      </c>
      <c r="G181" s="121">
        <f t="shared" si="13"/>
        <v>0</v>
      </c>
      <c r="H181" s="122"/>
      <c r="J181" s="157"/>
    </row>
    <row r="182" spans="1:10" s="153" customFormat="1" x14ac:dyDescent="0.25">
      <c r="A182" s="158" t="s">
        <v>259</v>
      </c>
      <c r="B182" s="164" t="s">
        <v>260</v>
      </c>
      <c r="C182" s="160" t="s">
        <v>21</v>
      </c>
      <c r="D182" s="124">
        <v>0</v>
      </c>
      <c r="E182" s="124">
        <v>0</v>
      </c>
      <c r="F182" s="120">
        <f t="shared" si="11"/>
        <v>0</v>
      </c>
      <c r="G182" s="121">
        <f t="shared" si="13"/>
        <v>0</v>
      </c>
      <c r="H182" s="122"/>
      <c r="J182" s="157"/>
    </row>
    <row r="183" spans="1:10" s="153" customFormat="1" x14ac:dyDescent="0.25">
      <c r="A183" s="158" t="s">
        <v>261</v>
      </c>
      <c r="B183" s="164" t="s">
        <v>262</v>
      </c>
      <c r="C183" s="160" t="s">
        <v>21</v>
      </c>
      <c r="D183" s="124">
        <v>0</v>
      </c>
      <c r="E183" s="124">
        <v>0</v>
      </c>
      <c r="F183" s="120">
        <f t="shared" si="11"/>
        <v>0</v>
      </c>
      <c r="G183" s="121">
        <f t="shared" si="13"/>
        <v>0</v>
      </c>
      <c r="H183" s="122"/>
      <c r="J183" s="157"/>
    </row>
    <row r="184" spans="1:10" s="153" customFormat="1" x14ac:dyDescent="0.25">
      <c r="A184" s="158" t="s">
        <v>263</v>
      </c>
      <c r="B184" s="159" t="s">
        <v>49</v>
      </c>
      <c r="C184" s="160" t="s">
        <v>21</v>
      </c>
      <c r="D184" s="124">
        <v>1590.222823878363</v>
      </c>
      <c r="E184" s="124">
        <v>252.14087801999815</v>
      </c>
      <c r="F184" s="124">
        <f t="shared" si="11"/>
        <v>-1338.0819458583649</v>
      </c>
      <c r="G184" s="124">
        <f t="shared" si="13"/>
        <v>-84.144305173217376</v>
      </c>
      <c r="H184" s="122"/>
      <c r="J184" s="157"/>
    </row>
    <row r="185" spans="1:10" s="153" customFormat="1" x14ac:dyDescent="0.25">
      <c r="A185" s="158" t="s">
        <v>264</v>
      </c>
      <c r="B185" s="163" t="s">
        <v>265</v>
      </c>
      <c r="C185" s="160" t="s">
        <v>21</v>
      </c>
      <c r="D185" s="124">
        <v>17522.683217661797</v>
      </c>
      <c r="E185" s="124">
        <v>17457.928588913554</v>
      </c>
      <c r="F185" s="124">
        <f t="shared" si="11"/>
        <v>-64.754628748243704</v>
      </c>
      <c r="G185" s="124">
        <f t="shared" si="13"/>
        <v>-0.36954744854928945</v>
      </c>
      <c r="H185" s="122"/>
      <c r="J185" s="157"/>
    </row>
    <row r="186" spans="1:10" s="153" customFormat="1" x14ac:dyDescent="0.25">
      <c r="A186" s="158" t="s">
        <v>266</v>
      </c>
      <c r="B186" s="161" t="s">
        <v>267</v>
      </c>
      <c r="C186" s="160" t="s">
        <v>21</v>
      </c>
      <c r="D186" s="124">
        <v>13.753917984459306</v>
      </c>
      <c r="E186" s="124">
        <v>1.1348663600000002</v>
      </c>
      <c r="F186" s="211">
        <f t="shared" si="11"/>
        <v>-12.619051624459306</v>
      </c>
      <c r="G186" s="211">
        <f t="shared" si="13"/>
        <v>-91.748777611715454</v>
      </c>
      <c r="H186" s="122"/>
      <c r="J186" s="157"/>
    </row>
    <row r="187" spans="1:10" s="153" customFormat="1" x14ac:dyDescent="0.25">
      <c r="A187" s="158" t="s">
        <v>268</v>
      </c>
      <c r="B187" s="161" t="s">
        <v>269</v>
      </c>
      <c r="C187" s="160" t="s">
        <v>21</v>
      </c>
      <c r="D187" s="124">
        <v>2582.5057175900001</v>
      </c>
      <c r="E187" s="124">
        <v>2889.3233646599997</v>
      </c>
      <c r="F187" s="124">
        <f t="shared" si="11"/>
        <v>306.81764706999957</v>
      </c>
      <c r="G187" s="124">
        <f t="shared" si="13"/>
        <v>11.880618307258676</v>
      </c>
      <c r="H187" s="122"/>
      <c r="J187" s="157"/>
    </row>
    <row r="188" spans="1:10" s="153" customFormat="1" x14ac:dyDescent="0.25">
      <c r="A188" s="158" t="s">
        <v>270</v>
      </c>
      <c r="B188" s="164" t="s">
        <v>271</v>
      </c>
      <c r="C188" s="160" t="s">
        <v>21</v>
      </c>
      <c r="D188" s="124">
        <v>0</v>
      </c>
      <c r="E188" s="124">
        <v>0</v>
      </c>
      <c r="F188" s="124">
        <f t="shared" si="11"/>
        <v>0</v>
      </c>
      <c r="G188" s="124">
        <f t="shared" si="13"/>
        <v>0</v>
      </c>
      <c r="H188" s="122"/>
      <c r="J188" s="157"/>
    </row>
    <row r="189" spans="1:10" s="153" customFormat="1" x14ac:dyDescent="0.25">
      <c r="A189" s="158" t="s">
        <v>272</v>
      </c>
      <c r="B189" s="164" t="s">
        <v>273</v>
      </c>
      <c r="C189" s="160" t="s">
        <v>21</v>
      </c>
      <c r="D189" s="124">
        <v>48.821556999999999</v>
      </c>
      <c r="E189" s="124">
        <v>50.471434839999993</v>
      </c>
      <c r="F189" s="124">
        <f t="shared" si="11"/>
        <v>1.6498778399999949</v>
      </c>
      <c r="G189" s="124">
        <f t="shared" si="13"/>
        <v>3.3794043889259715</v>
      </c>
      <c r="H189" s="122"/>
      <c r="J189" s="157"/>
    </row>
    <row r="190" spans="1:10" s="153" customFormat="1" x14ac:dyDescent="0.25">
      <c r="A190" s="158" t="s">
        <v>274</v>
      </c>
      <c r="B190" s="164" t="s">
        <v>275</v>
      </c>
      <c r="C190" s="160" t="s">
        <v>21</v>
      </c>
      <c r="D190" s="124">
        <v>2533.6841605899999</v>
      </c>
      <c r="E190" s="124">
        <v>2838.8519298199999</v>
      </c>
      <c r="F190" s="124">
        <f t="shared" si="11"/>
        <v>305.16776922999998</v>
      </c>
      <c r="G190" s="124">
        <f t="shared" si="13"/>
        <v>12.044428187881866</v>
      </c>
      <c r="H190" s="122"/>
      <c r="J190" s="157"/>
    </row>
    <row r="191" spans="1:10" s="153" customFormat="1" ht="31.5" x14ac:dyDescent="0.25">
      <c r="A191" s="158" t="s">
        <v>276</v>
      </c>
      <c r="B191" s="161" t="s">
        <v>277</v>
      </c>
      <c r="C191" s="160" t="s">
        <v>21</v>
      </c>
      <c r="D191" s="124">
        <v>3025.0229150499999</v>
      </c>
      <c r="E191" s="124">
        <v>3082.7526409700004</v>
      </c>
      <c r="F191" s="124">
        <f t="shared" si="11"/>
        <v>57.729725920000419</v>
      </c>
      <c r="G191" s="124">
        <f t="shared" si="13"/>
        <v>1.9084062349671891</v>
      </c>
      <c r="H191" s="122"/>
      <c r="J191" s="157"/>
    </row>
    <row r="192" spans="1:10" s="153" customFormat="1" ht="31.5" x14ac:dyDescent="0.25">
      <c r="A192" s="158" t="s">
        <v>278</v>
      </c>
      <c r="B192" s="161" t="s">
        <v>279</v>
      </c>
      <c r="C192" s="160" t="s">
        <v>21</v>
      </c>
      <c r="D192" s="124">
        <v>4705.9790789470026</v>
      </c>
      <c r="E192" s="124">
        <v>4839.9120577900003</v>
      </c>
      <c r="F192" s="124">
        <f t="shared" si="11"/>
        <v>133.93297884299773</v>
      </c>
      <c r="G192" s="124">
        <f t="shared" si="13"/>
        <v>2.8460173025878861</v>
      </c>
      <c r="H192" s="122"/>
      <c r="J192" s="157"/>
    </row>
    <row r="193" spans="1:10" s="153" customFormat="1" x14ac:dyDescent="0.25">
      <c r="A193" s="158" t="s">
        <v>280</v>
      </c>
      <c r="B193" s="161" t="s">
        <v>281</v>
      </c>
      <c r="C193" s="160" t="s">
        <v>21</v>
      </c>
      <c r="D193" s="124">
        <v>0</v>
      </c>
      <c r="E193" s="124">
        <v>0</v>
      </c>
      <c r="F193" s="120">
        <f t="shared" si="11"/>
        <v>0</v>
      </c>
      <c r="G193" s="120">
        <f t="shared" si="13"/>
        <v>0</v>
      </c>
      <c r="H193" s="122"/>
      <c r="J193" s="157"/>
    </row>
    <row r="194" spans="1:10" s="153" customFormat="1" x14ac:dyDescent="0.25">
      <c r="A194" s="158" t="s">
        <v>282</v>
      </c>
      <c r="B194" s="161" t="s">
        <v>283</v>
      </c>
      <c r="C194" s="160" t="s">
        <v>21</v>
      </c>
      <c r="D194" s="124">
        <v>2439.3875976984859</v>
      </c>
      <c r="E194" s="124">
        <v>2277.0354378795996</v>
      </c>
      <c r="F194" s="124">
        <f t="shared" si="11"/>
        <v>-162.35215981888632</v>
      </c>
      <c r="G194" s="124">
        <f t="shared" si="13"/>
        <v>-6.6554474562411636</v>
      </c>
      <c r="H194" s="122"/>
      <c r="J194" s="157"/>
    </row>
    <row r="195" spans="1:10" s="153" customFormat="1" x14ac:dyDescent="0.25">
      <c r="A195" s="158" t="s">
        <v>284</v>
      </c>
      <c r="B195" s="161" t="s">
        <v>285</v>
      </c>
      <c r="C195" s="160" t="s">
        <v>21</v>
      </c>
      <c r="D195" s="124">
        <v>733.60366999352095</v>
      </c>
      <c r="E195" s="124">
        <v>702.30979578000006</v>
      </c>
      <c r="F195" s="124">
        <f t="shared" si="11"/>
        <v>-31.293874213520894</v>
      </c>
      <c r="G195" s="124">
        <f t="shared" si="13"/>
        <v>-4.2657739449145993</v>
      </c>
      <c r="H195" s="122"/>
      <c r="J195" s="157"/>
    </row>
    <row r="196" spans="1:10" s="153" customFormat="1" x14ac:dyDescent="0.25">
      <c r="A196" s="158" t="s">
        <v>286</v>
      </c>
      <c r="B196" s="161" t="s">
        <v>287</v>
      </c>
      <c r="C196" s="160" t="s">
        <v>21</v>
      </c>
      <c r="D196" s="124">
        <v>1337.5182943521711</v>
      </c>
      <c r="E196" s="124">
        <v>959.34959303000028</v>
      </c>
      <c r="F196" s="124">
        <f t="shared" si="11"/>
        <v>-378.16870132217082</v>
      </c>
      <c r="G196" s="124">
        <f t="shared" si="13"/>
        <v>-28.273908694859191</v>
      </c>
      <c r="H196" s="122"/>
      <c r="J196" s="157"/>
    </row>
    <row r="197" spans="1:10" s="153" customFormat="1" x14ac:dyDescent="0.25">
      <c r="A197" s="158" t="s">
        <v>288</v>
      </c>
      <c r="B197" s="164" t="s">
        <v>289</v>
      </c>
      <c r="C197" s="160" t="s">
        <v>21</v>
      </c>
      <c r="D197" s="124">
        <v>134.30764449315166</v>
      </c>
      <c r="E197" s="124">
        <v>23.743265000000001</v>
      </c>
      <c r="F197" s="124">
        <f t="shared" si="11"/>
        <v>-110.56437949315165</v>
      </c>
      <c r="G197" s="124">
        <f t="shared" si="13"/>
        <v>-82.321732251651042</v>
      </c>
      <c r="H197" s="122"/>
      <c r="J197" s="157"/>
    </row>
    <row r="198" spans="1:10" s="153" customFormat="1" x14ac:dyDescent="0.25">
      <c r="A198" s="158" t="s">
        <v>290</v>
      </c>
      <c r="B198" s="161" t="s">
        <v>291</v>
      </c>
      <c r="C198" s="160" t="s">
        <v>21</v>
      </c>
      <c r="D198" s="124">
        <v>697.98511305829891</v>
      </c>
      <c r="E198" s="124">
        <v>726.34135800999979</v>
      </c>
      <c r="F198" s="124">
        <f t="shared" si="11"/>
        <v>28.356244951700887</v>
      </c>
      <c r="G198" s="124">
        <f t="shared" si="13"/>
        <v>4.0625859235671751</v>
      </c>
      <c r="H198" s="122"/>
      <c r="J198" s="157"/>
    </row>
    <row r="199" spans="1:10" s="153" customFormat="1" x14ac:dyDescent="0.25">
      <c r="A199" s="158" t="s">
        <v>292</v>
      </c>
      <c r="B199" s="161" t="s">
        <v>293</v>
      </c>
      <c r="C199" s="160" t="s">
        <v>21</v>
      </c>
      <c r="D199" s="124">
        <v>207.63582314546832</v>
      </c>
      <c r="E199" s="124">
        <v>121.81919074</v>
      </c>
      <c r="F199" s="124">
        <f t="shared" si="11"/>
        <v>-85.816632405468326</v>
      </c>
      <c r="G199" s="124">
        <f t="shared" si="13"/>
        <v>-41.330359619758752</v>
      </c>
      <c r="H199" s="122"/>
      <c r="J199" s="157"/>
    </row>
    <row r="200" spans="1:10" s="153" customFormat="1" x14ac:dyDescent="0.25">
      <c r="A200" s="158" t="s">
        <v>294</v>
      </c>
      <c r="B200" s="161" t="s">
        <v>295</v>
      </c>
      <c r="C200" s="160" t="s">
        <v>21</v>
      </c>
      <c r="D200" s="124">
        <v>23.538797709585197</v>
      </c>
      <c r="E200" s="124">
        <v>21.593842260000002</v>
      </c>
      <c r="F200" s="124">
        <f t="shared" si="11"/>
        <v>-1.9449554495851942</v>
      </c>
      <c r="G200" s="124">
        <f t="shared" si="13"/>
        <v>-8.2627646219721402</v>
      </c>
      <c r="H200" s="122"/>
      <c r="J200" s="157"/>
    </row>
    <row r="201" spans="1:10" s="153" customFormat="1" ht="31.5" x14ac:dyDescent="0.25">
      <c r="A201" s="158" t="s">
        <v>296</v>
      </c>
      <c r="B201" s="161" t="s">
        <v>297</v>
      </c>
      <c r="C201" s="160" t="s">
        <v>21</v>
      </c>
      <c r="D201" s="124">
        <v>1162.2447513215602</v>
      </c>
      <c r="E201" s="124">
        <v>1192.16190987</v>
      </c>
      <c r="F201" s="124">
        <f t="shared" si="11"/>
        <v>29.917158548439829</v>
      </c>
      <c r="G201" s="124">
        <f t="shared" si="13"/>
        <v>2.5740842033850235</v>
      </c>
      <c r="H201" s="122"/>
      <c r="J201" s="157"/>
    </row>
    <row r="202" spans="1:10" s="153" customFormat="1" x14ac:dyDescent="0.25">
      <c r="A202" s="158" t="s">
        <v>298</v>
      </c>
      <c r="B202" s="161" t="s">
        <v>299</v>
      </c>
      <c r="C202" s="160" t="s">
        <v>21</v>
      </c>
      <c r="D202" s="124">
        <v>593.50754081124705</v>
      </c>
      <c r="E202" s="124">
        <v>644.19453156395298</v>
      </c>
      <c r="F202" s="124">
        <f t="shared" si="11"/>
        <v>50.686990752705924</v>
      </c>
      <c r="G202" s="124">
        <f t="shared" si="13"/>
        <v>8.5402437656349655</v>
      </c>
      <c r="H202" s="122"/>
      <c r="J202" s="157"/>
    </row>
    <row r="203" spans="1:10" s="153" customFormat="1" x14ac:dyDescent="0.25">
      <c r="A203" s="158" t="s">
        <v>300</v>
      </c>
      <c r="B203" s="163" t="s">
        <v>301</v>
      </c>
      <c r="C203" s="160" t="s">
        <v>21</v>
      </c>
      <c r="D203" s="124">
        <v>12.191514513059701</v>
      </c>
      <c r="E203" s="124">
        <v>14.56974849</v>
      </c>
      <c r="F203" s="124">
        <f t="shared" si="11"/>
        <v>2.3782339769402991</v>
      </c>
      <c r="G203" s="124">
        <f t="shared" si="13"/>
        <v>19.507289060704522</v>
      </c>
      <c r="H203" s="122"/>
      <c r="J203" s="157"/>
    </row>
    <row r="204" spans="1:10" s="153" customFormat="1" x14ac:dyDescent="0.25">
      <c r="A204" s="158" t="s">
        <v>302</v>
      </c>
      <c r="B204" s="161" t="s">
        <v>303</v>
      </c>
      <c r="C204" s="160" t="s">
        <v>21</v>
      </c>
      <c r="D204" s="124">
        <v>12.191514513059701</v>
      </c>
      <c r="E204" s="124">
        <v>14.56974849</v>
      </c>
      <c r="F204" s="124">
        <f t="shared" si="11"/>
        <v>2.3782339769402991</v>
      </c>
      <c r="G204" s="124">
        <f t="shared" si="13"/>
        <v>19.507289060704522</v>
      </c>
      <c r="H204" s="122"/>
      <c r="J204" s="157"/>
    </row>
    <row r="205" spans="1:10" s="153" customFormat="1" x14ac:dyDescent="0.25">
      <c r="A205" s="158" t="s">
        <v>304</v>
      </c>
      <c r="B205" s="161" t="s">
        <v>305</v>
      </c>
      <c r="C205" s="160" t="s">
        <v>21</v>
      </c>
      <c r="D205" s="124" t="s">
        <v>228</v>
      </c>
      <c r="E205" s="124" t="s">
        <v>228</v>
      </c>
      <c r="F205" s="120">
        <f t="shared" si="11"/>
        <v>0</v>
      </c>
      <c r="G205" s="120">
        <f t="shared" si="13"/>
        <v>0</v>
      </c>
      <c r="H205" s="122"/>
      <c r="J205" s="157"/>
    </row>
    <row r="206" spans="1:10" s="153" customFormat="1" ht="31.5" x14ac:dyDescent="0.25">
      <c r="A206" s="158" t="s">
        <v>306</v>
      </c>
      <c r="B206" s="164" t="s">
        <v>307</v>
      </c>
      <c r="C206" s="160" t="s">
        <v>21</v>
      </c>
      <c r="D206" s="124" t="s">
        <v>228</v>
      </c>
      <c r="E206" s="124" t="s">
        <v>228</v>
      </c>
      <c r="F206" s="120">
        <f t="shared" si="11"/>
        <v>0</v>
      </c>
      <c r="G206" s="120">
        <f t="shared" si="13"/>
        <v>0</v>
      </c>
      <c r="H206" s="122"/>
      <c r="J206" s="157"/>
    </row>
    <row r="207" spans="1:10" s="153" customFormat="1" x14ac:dyDescent="0.25">
      <c r="A207" s="158" t="s">
        <v>308</v>
      </c>
      <c r="B207" s="165" t="s">
        <v>309</v>
      </c>
      <c r="C207" s="160" t="s">
        <v>21</v>
      </c>
      <c r="D207" s="124" t="s">
        <v>228</v>
      </c>
      <c r="E207" s="124" t="s">
        <v>228</v>
      </c>
      <c r="F207" s="120">
        <f t="shared" si="11"/>
        <v>0</v>
      </c>
      <c r="G207" s="120">
        <f t="shared" si="13"/>
        <v>0</v>
      </c>
      <c r="H207" s="122"/>
      <c r="J207" s="157"/>
    </row>
    <row r="208" spans="1:10" s="153" customFormat="1" x14ac:dyDescent="0.25">
      <c r="A208" s="158" t="s">
        <v>310</v>
      </c>
      <c r="B208" s="165" t="s">
        <v>311</v>
      </c>
      <c r="C208" s="160" t="s">
        <v>21</v>
      </c>
      <c r="D208" s="124" t="s">
        <v>228</v>
      </c>
      <c r="E208" s="124" t="s">
        <v>228</v>
      </c>
      <c r="F208" s="120">
        <f t="shared" si="11"/>
        <v>0</v>
      </c>
      <c r="G208" s="120">
        <f t="shared" si="13"/>
        <v>0</v>
      </c>
      <c r="H208" s="122"/>
      <c r="J208" s="157"/>
    </row>
    <row r="209" spans="1:10" s="153" customFormat="1" x14ac:dyDescent="0.25">
      <c r="A209" s="158" t="s">
        <v>312</v>
      </c>
      <c r="B209" s="161" t="s">
        <v>313</v>
      </c>
      <c r="C209" s="160" t="s">
        <v>21</v>
      </c>
      <c r="D209" s="124">
        <v>0</v>
      </c>
      <c r="E209" s="124">
        <v>0</v>
      </c>
      <c r="F209" s="124">
        <f t="shared" si="11"/>
        <v>0</v>
      </c>
      <c r="G209" s="124">
        <f t="shared" si="13"/>
        <v>0</v>
      </c>
      <c r="H209" s="122"/>
      <c r="J209" s="157"/>
    </row>
    <row r="210" spans="1:10" s="153" customFormat="1" x14ac:dyDescent="0.25">
      <c r="A210" s="158" t="s">
        <v>314</v>
      </c>
      <c r="B210" s="163" t="s">
        <v>315</v>
      </c>
      <c r="C210" s="160" t="s">
        <v>21</v>
      </c>
      <c r="D210" s="124">
        <v>1349.3408041600001</v>
      </c>
      <c r="E210" s="124">
        <v>1383.6995362276759</v>
      </c>
      <c r="F210" s="124">
        <f t="shared" si="11"/>
        <v>34.358732067675874</v>
      </c>
      <c r="G210" s="124">
        <f t="shared" si="13"/>
        <v>2.5463346221909506</v>
      </c>
      <c r="H210" s="122"/>
      <c r="J210" s="157"/>
    </row>
    <row r="211" spans="1:10" s="153" customFormat="1" x14ac:dyDescent="0.25">
      <c r="A211" s="158" t="s">
        <v>316</v>
      </c>
      <c r="B211" s="161" t="s">
        <v>317</v>
      </c>
      <c r="C211" s="160" t="s">
        <v>21</v>
      </c>
      <c r="D211" s="124">
        <v>1275.0604744713423</v>
      </c>
      <c r="E211" s="124">
        <v>1292.2640813404</v>
      </c>
      <c r="F211" s="124">
        <f t="shared" si="11"/>
        <v>17.203606869057694</v>
      </c>
      <c r="G211" s="124">
        <f t="shared" si="13"/>
        <v>1.3492385038592423</v>
      </c>
      <c r="H211" s="122"/>
      <c r="J211" s="157"/>
    </row>
    <row r="212" spans="1:10" s="153" customFormat="1" x14ac:dyDescent="0.25">
      <c r="A212" s="158" t="s">
        <v>318</v>
      </c>
      <c r="B212" s="164" t="s">
        <v>319</v>
      </c>
      <c r="C212" s="160" t="s">
        <v>21</v>
      </c>
      <c r="D212" s="124">
        <v>0</v>
      </c>
      <c r="E212" s="124">
        <v>0</v>
      </c>
      <c r="F212" s="124">
        <f t="shared" si="11"/>
        <v>0</v>
      </c>
      <c r="G212" s="124">
        <f t="shared" si="13"/>
        <v>0</v>
      </c>
      <c r="H212" s="122"/>
      <c r="J212" s="157"/>
    </row>
    <row r="213" spans="1:10" s="153" customFormat="1" x14ac:dyDescent="0.25">
      <c r="A213" s="158" t="s">
        <v>320</v>
      </c>
      <c r="B213" s="164" t="s">
        <v>321</v>
      </c>
      <c r="C213" s="160" t="s">
        <v>21</v>
      </c>
      <c r="D213" s="124">
        <v>550.32298338552414</v>
      </c>
      <c r="E213" s="124">
        <v>329.96601945999998</v>
      </c>
      <c r="F213" s="124">
        <f t="shared" si="11"/>
        <v>-220.35696392552416</v>
      </c>
      <c r="G213" s="124">
        <f t="shared" si="13"/>
        <v>-40.041388526045793</v>
      </c>
      <c r="H213" s="122"/>
      <c r="J213" s="157"/>
    </row>
    <row r="214" spans="1:10" s="153" customFormat="1" x14ac:dyDescent="0.25">
      <c r="A214" s="158" t="s">
        <v>322</v>
      </c>
      <c r="B214" s="164" t="s">
        <v>323</v>
      </c>
      <c r="C214" s="160" t="s">
        <v>21</v>
      </c>
      <c r="D214" s="124">
        <v>0</v>
      </c>
      <c r="E214" s="124">
        <v>0</v>
      </c>
      <c r="F214" s="124">
        <f t="shared" si="11"/>
        <v>0</v>
      </c>
      <c r="G214" s="124">
        <f t="shared" si="13"/>
        <v>0</v>
      </c>
      <c r="H214" s="122"/>
      <c r="J214" s="157"/>
    </row>
    <row r="215" spans="1:10" s="153" customFormat="1" x14ac:dyDescent="0.25">
      <c r="A215" s="158" t="s">
        <v>324</v>
      </c>
      <c r="B215" s="164" t="s">
        <v>325</v>
      </c>
      <c r="C215" s="160" t="s">
        <v>21</v>
      </c>
      <c r="D215" s="124">
        <v>0</v>
      </c>
      <c r="E215" s="124">
        <v>0</v>
      </c>
      <c r="F215" s="124">
        <f t="shared" si="11"/>
        <v>0</v>
      </c>
      <c r="G215" s="124">
        <f t="shared" si="13"/>
        <v>0</v>
      </c>
      <c r="H215" s="122"/>
      <c r="J215" s="157"/>
    </row>
    <row r="216" spans="1:10" s="153" customFormat="1" x14ac:dyDescent="0.25">
      <c r="A216" s="158" t="s">
        <v>326</v>
      </c>
      <c r="B216" s="164" t="s">
        <v>327</v>
      </c>
      <c r="C216" s="160" t="s">
        <v>21</v>
      </c>
      <c r="D216" s="124">
        <v>0</v>
      </c>
      <c r="E216" s="124">
        <v>0</v>
      </c>
      <c r="F216" s="124">
        <f t="shared" ref="F216:F272" si="14">+SUM(E216)-SUM(D216)</f>
        <v>0</v>
      </c>
      <c r="G216" s="124">
        <f t="shared" si="13"/>
        <v>0</v>
      </c>
      <c r="H216" s="122"/>
      <c r="J216" s="157"/>
    </row>
    <row r="217" spans="1:10" s="153" customFormat="1" x14ac:dyDescent="0.25">
      <c r="A217" s="158" t="s">
        <v>328</v>
      </c>
      <c r="B217" s="164" t="s">
        <v>329</v>
      </c>
      <c r="C217" s="160" t="s">
        <v>21</v>
      </c>
      <c r="D217" s="124">
        <v>724.73749108581808</v>
      </c>
      <c r="E217" s="124">
        <v>962.29806188040016</v>
      </c>
      <c r="F217" s="124">
        <f t="shared" si="14"/>
        <v>237.56057079458208</v>
      </c>
      <c r="G217" s="124">
        <f t="shared" si="13"/>
        <v>32.778843887138152</v>
      </c>
      <c r="H217" s="122"/>
      <c r="J217" s="157"/>
    </row>
    <row r="218" spans="1:10" s="153" customFormat="1" x14ac:dyDescent="0.25">
      <c r="A218" s="158" t="s">
        <v>330</v>
      </c>
      <c r="B218" s="161" t="s">
        <v>331</v>
      </c>
      <c r="C218" s="160" t="s">
        <v>21</v>
      </c>
      <c r="D218" s="124">
        <v>0</v>
      </c>
      <c r="E218" s="124">
        <v>0</v>
      </c>
      <c r="F218" s="124">
        <f t="shared" si="14"/>
        <v>0</v>
      </c>
      <c r="G218" s="124">
        <f t="shared" si="13"/>
        <v>0</v>
      </c>
      <c r="H218" s="122"/>
      <c r="J218" s="157"/>
    </row>
    <row r="219" spans="1:10" s="153" customFormat="1" x14ac:dyDescent="0.25">
      <c r="A219" s="158" t="s">
        <v>332</v>
      </c>
      <c r="B219" s="161" t="s">
        <v>333</v>
      </c>
      <c r="C219" s="160" t="s">
        <v>21</v>
      </c>
      <c r="D219" s="124">
        <v>74.280329688657787</v>
      </c>
      <c r="E219" s="124">
        <v>91.435454887275995</v>
      </c>
      <c r="F219" s="124">
        <f t="shared" si="14"/>
        <v>17.155125198618208</v>
      </c>
      <c r="G219" s="124">
        <f t="shared" si="13"/>
        <v>23.095111815635498</v>
      </c>
      <c r="H219" s="122"/>
      <c r="J219" s="157"/>
    </row>
    <row r="220" spans="1:10" s="153" customFormat="1" x14ac:dyDescent="0.25">
      <c r="A220" s="158" t="s">
        <v>334</v>
      </c>
      <c r="B220" s="161" t="s">
        <v>112</v>
      </c>
      <c r="C220" s="160" t="s">
        <v>228</v>
      </c>
      <c r="D220" s="124" t="s">
        <v>228</v>
      </c>
      <c r="E220" s="124" t="s">
        <v>228</v>
      </c>
      <c r="F220" s="119" t="s">
        <v>228</v>
      </c>
      <c r="G220" s="120">
        <f t="shared" si="13"/>
        <v>0</v>
      </c>
      <c r="H220" s="122"/>
      <c r="J220" s="157"/>
    </row>
    <row r="221" spans="1:10" s="153" customFormat="1" ht="31.5" x14ac:dyDescent="0.25">
      <c r="A221" s="158" t="s">
        <v>335</v>
      </c>
      <c r="B221" s="161" t="s">
        <v>336</v>
      </c>
      <c r="C221" s="160" t="s">
        <v>21</v>
      </c>
      <c r="D221" s="124">
        <v>39.91523648489099</v>
      </c>
      <c r="E221" s="124">
        <v>60.562403449999998</v>
      </c>
      <c r="F221" s="124">
        <f t="shared" si="14"/>
        <v>20.647166965109008</v>
      </c>
      <c r="G221" s="124">
        <f t="shared" si="13"/>
        <v>51.727532600049919</v>
      </c>
      <c r="H221" s="122"/>
      <c r="J221" s="157"/>
    </row>
    <row r="222" spans="1:10" s="153" customFormat="1" x14ac:dyDescent="0.25">
      <c r="A222" s="158" t="s">
        <v>337</v>
      </c>
      <c r="B222" s="163" t="s">
        <v>338</v>
      </c>
      <c r="C222" s="160" t="s">
        <v>21</v>
      </c>
      <c r="D222" s="124">
        <v>2736.9198151999999</v>
      </c>
      <c r="E222" s="124">
        <v>9025.1679452799999</v>
      </c>
      <c r="F222" s="124">
        <f t="shared" si="14"/>
        <v>6288.24813008</v>
      </c>
      <c r="G222" s="124">
        <f t="shared" si="13"/>
        <v>229.75638873879421</v>
      </c>
      <c r="H222" s="122"/>
      <c r="J222" s="157"/>
    </row>
    <row r="223" spans="1:10" s="153" customFormat="1" x14ac:dyDescent="0.25">
      <c r="A223" s="158" t="s">
        <v>339</v>
      </c>
      <c r="B223" s="161" t="s">
        <v>340</v>
      </c>
      <c r="C223" s="160" t="s">
        <v>21</v>
      </c>
      <c r="D223" s="124">
        <v>0</v>
      </c>
      <c r="E223" s="124">
        <v>12.96279301</v>
      </c>
      <c r="F223" s="124">
        <f t="shared" si="14"/>
        <v>12.96279301</v>
      </c>
      <c r="G223" s="124">
        <f t="shared" si="13"/>
        <v>0</v>
      </c>
      <c r="H223" s="122"/>
      <c r="J223" s="157"/>
    </row>
    <row r="224" spans="1:10" s="153" customFormat="1" x14ac:dyDescent="0.25">
      <c r="A224" s="158" t="s">
        <v>341</v>
      </c>
      <c r="B224" s="161" t="s">
        <v>342</v>
      </c>
      <c r="C224" s="160" t="s">
        <v>21</v>
      </c>
      <c r="D224" s="124">
        <v>2735.7198152000001</v>
      </c>
      <c r="E224" s="124">
        <v>9004.9464015600006</v>
      </c>
      <c r="F224" s="124">
        <f t="shared" si="14"/>
        <v>6269.2265863600005</v>
      </c>
      <c r="G224" s="124">
        <f t="shared" si="13"/>
        <v>229.16186634052934</v>
      </c>
      <c r="H224" s="122"/>
      <c r="J224" s="157"/>
    </row>
    <row r="225" spans="1:10" s="153" customFormat="1" x14ac:dyDescent="0.25">
      <c r="A225" s="158" t="s">
        <v>343</v>
      </c>
      <c r="B225" s="164" t="s">
        <v>344</v>
      </c>
      <c r="C225" s="160" t="s">
        <v>21</v>
      </c>
      <c r="D225" s="124">
        <v>921.78700000000003</v>
      </c>
      <c r="E225" s="124">
        <v>662.00090640000053</v>
      </c>
      <c r="F225" s="124">
        <f t="shared" si="14"/>
        <v>-259.7860935999995</v>
      </c>
      <c r="G225" s="124">
        <f t="shared" si="13"/>
        <v>-28.182876694941399</v>
      </c>
      <c r="H225" s="122"/>
      <c r="J225" s="157"/>
    </row>
    <row r="226" spans="1:10" s="153" customFormat="1" x14ac:dyDescent="0.25">
      <c r="A226" s="158" t="s">
        <v>345</v>
      </c>
      <c r="B226" s="164" t="s">
        <v>346</v>
      </c>
      <c r="C226" s="160" t="s">
        <v>21</v>
      </c>
      <c r="D226" s="124">
        <v>0</v>
      </c>
      <c r="E226" s="124">
        <v>0</v>
      </c>
      <c r="F226" s="124">
        <f t="shared" si="14"/>
        <v>0</v>
      </c>
      <c r="G226" s="124">
        <f t="shared" si="13"/>
        <v>0</v>
      </c>
      <c r="H226" s="122"/>
      <c r="J226" s="157"/>
    </row>
    <row r="227" spans="1:10" s="153" customFormat="1" x14ac:dyDescent="0.25">
      <c r="A227" s="158" t="s">
        <v>347</v>
      </c>
      <c r="B227" s="164" t="s">
        <v>348</v>
      </c>
      <c r="C227" s="160" t="s">
        <v>21</v>
      </c>
      <c r="D227" s="124">
        <v>1813.9328152000001</v>
      </c>
      <c r="E227" s="124">
        <v>8342.9454951600001</v>
      </c>
      <c r="F227" s="124">
        <f t="shared" si="14"/>
        <v>6529.0126799600002</v>
      </c>
      <c r="G227" s="124">
        <f t="shared" si="13"/>
        <v>359.93685241534848</v>
      </c>
      <c r="H227" s="122"/>
      <c r="J227" s="157"/>
    </row>
    <row r="228" spans="1:10" s="153" customFormat="1" x14ac:dyDescent="0.25">
      <c r="A228" s="158" t="s">
        <v>349</v>
      </c>
      <c r="B228" s="161" t="s">
        <v>350</v>
      </c>
      <c r="C228" s="160" t="s">
        <v>21</v>
      </c>
      <c r="D228" s="124">
        <v>0</v>
      </c>
      <c r="E228" s="124">
        <v>0</v>
      </c>
      <c r="F228" s="124">
        <f t="shared" si="14"/>
        <v>0</v>
      </c>
      <c r="G228" s="124">
        <f t="shared" si="13"/>
        <v>0</v>
      </c>
      <c r="H228" s="122"/>
      <c r="J228" s="157"/>
    </row>
    <row r="229" spans="1:10" s="153" customFormat="1" x14ac:dyDescent="0.25">
      <c r="A229" s="158" t="s">
        <v>351</v>
      </c>
      <c r="B229" s="161" t="s">
        <v>352</v>
      </c>
      <c r="C229" s="160" t="s">
        <v>21</v>
      </c>
      <c r="D229" s="124">
        <v>0</v>
      </c>
      <c r="E229" s="124">
        <v>0</v>
      </c>
      <c r="F229" s="124">
        <f t="shared" si="14"/>
        <v>0</v>
      </c>
      <c r="G229" s="124">
        <f t="shared" si="13"/>
        <v>0</v>
      </c>
      <c r="H229" s="122"/>
      <c r="J229" s="157"/>
    </row>
    <row r="230" spans="1:10" s="153" customFormat="1" x14ac:dyDescent="0.25">
      <c r="A230" s="158" t="s">
        <v>353</v>
      </c>
      <c r="B230" s="164" t="s">
        <v>354</v>
      </c>
      <c r="C230" s="160" t="s">
        <v>21</v>
      </c>
      <c r="D230" s="124">
        <v>0</v>
      </c>
      <c r="E230" s="124">
        <v>0</v>
      </c>
      <c r="F230" s="124">
        <f t="shared" si="14"/>
        <v>0</v>
      </c>
      <c r="G230" s="124">
        <f t="shared" si="13"/>
        <v>0</v>
      </c>
      <c r="H230" s="122"/>
      <c r="J230" s="157"/>
    </row>
    <row r="231" spans="1:10" s="153" customFormat="1" x14ac:dyDescent="0.25">
      <c r="A231" s="158" t="s">
        <v>355</v>
      </c>
      <c r="B231" s="164" t="s">
        <v>356</v>
      </c>
      <c r="C231" s="160" t="s">
        <v>21</v>
      </c>
      <c r="D231" s="124">
        <v>0</v>
      </c>
      <c r="E231" s="124">
        <v>0</v>
      </c>
      <c r="F231" s="124">
        <f t="shared" si="14"/>
        <v>0</v>
      </c>
      <c r="G231" s="124">
        <f t="shared" ref="G231:G252" si="15">IFERROR(F231/D231*100,0)</f>
        <v>0</v>
      </c>
      <c r="H231" s="122"/>
      <c r="J231" s="157"/>
    </row>
    <row r="232" spans="1:10" s="153" customFormat="1" x14ac:dyDescent="0.25">
      <c r="A232" s="158" t="s">
        <v>357</v>
      </c>
      <c r="B232" s="161" t="s">
        <v>358</v>
      </c>
      <c r="C232" s="160" t="s">
        <v>21</v>
      </c>
      <c r="D232" s="124">
        <v>0</v>
      </c>
      <c r="E232" s="124">
        <v>0</v>
      </c>
      <c r="F232" s="124">
        <f t="shared" si="14"/>
        <v>0</v>
      </c>
      <c r="G232" s="124">
        <f t="shared" si="15"/>
        <v>0</v>
      </c>
      <c r="H232" s="122"/>
      <c r="J232" s="157"/>
    </row>
    <row r="233" spans="1:10" s="153" customFormat="1" x14ac:dyDescent="0.25">
      <c r="A233" s="158" t="s">
        <v>359</v>
      </c>
      <c r="B233" s="161" t="s">
        <v>360</v>
      </c>
      <c r="C233" s="160" t="s">
        <v>21</v>
      </c>
      <c r="D233" s="124" t="s">
        <v>228</v>
      </c>
      <c r="E233" s="124" t="s">
        <v>228</v>
      </c>
      <c r="F233" s="120">
        <f t="shared" si="14"/>
        <v>0</v>
      </c>
      <c r="G233" s="120">
        <f t="shared" si="15"/>
        <v>0</v>
      </c>
      <c r="H233" s="122"/>
      <c r="J233" s="157"/>
    </row>
    <row r="234" spans="1:10" s="153" customFormat="1" x14ac:dyDescent="0.25">
      <c r="A234" s="158" t="s">
        <v>361</v>
      </c>
      <c r="B234" s="161" t="s">
        <v>362</v>
      </c>
      <c r="C234" s="160" t="s">
        <v>21</v>
      </c>
      <c r="D234" s="124">
        <v>1.2</v>
      </c>
      <c r="E234" s="124">
        <v>7.2587507100000002</v>
      </c>
      <c r="F234" s="124">
        <f t="shared" si="14"/>
        <v>6.05875071</v>
      </c>
      <c r="G234" s="124">
        <f t="shared" si="15"/>
        <v>504.8958925</v>
      </c>
      <c r="H234" s="122"/>
      <c r="J234" s="157"/>
    </row>
    <row r="235" spans="1:10" s="153" customFormat="1" x14ac:dyDescent="0.25">
      <c r="A235" s="158" t="s">
        <v>363</v>
      </c>
      <c r="B235" s="163" t="s">
        <v>364</v>
      </c>
      <c r="C235" s="160" t="s">
        <v>21</v>
      </c>
      <c r="D235" s="124">
        <v>3324.4434881099996</v>
      </c>
      <c r="E235" s="124">
        <v>11492.014839670001</v>
      </c>
      <c r="F235" s="124">
        <f t="shared" si="14"/>
        <v>8167.5713515600009</v>
      </c>
      <c r="G235" s="124">
        <f t="shared" si="15"/>
        <v>245.68236400382909</v>
      </c>
      <c r="H235" s="122"/>
      <c r="J235" s="157"/>
    </row>
    <row r="236" spans="1:10" s="153" customFormat="1" x14ac:dyDescent="0.25">
      <c r="A236" s="158" t="s">
        <v>365</v>
      </c>
      <c r="B236" s="161" t="s">
        <v>366</v>
      </c>
      <c r="C236" s="160" t="s">
        <v>21</v>
      </c>
      <c r="D236" s="124">
        <v>3324.4434881099996</v>
      </c>
      <c r="E236" s="124">
        <v>11492.014839670001</v>
      </c>
      <c r="F236" s="124">
        <f t="shared" si="14"/>
        <v>8167.5713515600009</v>
      </c>
      <c r="G236" s="124">
        <f t="shared" si="15"/>
        <v>245.68236400382909</v>
      </c>
      <c r="H236" s="122"/>
      <c r="J236" s="157"/>
    </row>
    <row r="237" spans="1:10" s="153" customFormat="1" x14ac:dyDescent="0.25">
      <c r="A237" s="158" t="s">
        <v>367</v>
      </c>
      <c r="B237" s="164" t="s">
        <v>344</v>
      </c>
      <c r="C237" s="160" t="s">
        <v>21</v>
      </c>
      <c r="D237" s="124">
        <v>1510.5106729099996</v>
      </c>
      <c r="E237" s="124">
        <v>3126.2291508900007</v>
      </c>
      <c r="F237" s="124">
        <f t="shared" si="14"/>
        <v>1615.7184779800011</v>
      </c>
      <c r="G237" s="124">
        <f t="shared" si="15"/>
        <v>106.96504877170571</v>
      </c>
      <c r="H237" s="122"/>
      <c r="J237" s="157"/>
    </row>
    <row r="238" spans="1:10" s="153" customFormat="1" x14ac:dyDescent="0.25">
      <c r="A238" s="158" t="s">
        <v>368</v>
      </c>
      <c r="B238" s="164" t="s">
        <v>346</v>
      </c>
      <c r="C238" s="160" t="s">
        <v>21</v>
      </c>
      <c r="D238" s="124">
        <v>0</v>
      </c>
      <c r="E238" s="124">
        <v>22.840193620000008</v>
      </c>
      <c r="F238" s="120">
        <f t="shared" si="14"/>
        <v>22.840193620000008</v>
      </c>
      <c r="G238" s="120">
        <f t="shared" si="15"/>
        <v>0</v>
      </c>
      <c r="H238" s="122"/>
      <c r="J238" s="157"/>
    </row>
    <row r="239" spans="1:10" s="153" customFormat="1" x14ac:dyDescent="0.25">
      <c r="A239" s="158" t="s">
        <v>369</v>
      </c>
      <c r="B239" s="164" t="s">
        <v>348</v>
      </c>
      <c r="C239" s="160" t="s">
        <v>21</v>
      </c>
      <c r="D239" s="124">
        <v>1813.9328152000001</v>
      </c>
      <c r="E239" s="124">
        <v>8342.9454951600001</v>
      </c>
      <c r="F239" s="124">
        <f t="shared" si="14"/>
        <v>6529.0126799600002</v>
      </c>
      <c r="G239" s="124">
        <f t="shared" si="15"/>
        <v>359.93685241534848</v>
      </c>
      <c r="H239" s="122"/>
      <c r="J239" s="157"/>
    </row>
    <row r="240" spans="1:10" s="153" customFormat="1" x14ac:dyDescent="0.25">
      <c r="A240" s="158" t="s">
        <v>370</v>
      </c>
      <c r="B240" s="161" t="s">
        <v>224</v>
      </c>
      <c r="C240" s="160" t="s">
        <v>21</v>
      </c>
      <c r="D240" s="124">
        <v>0</v>
      </c>
      <c r="E240" s="124">
        <v>0</v>
      </c>
      <c r="F240" s="124">
        <f t="shared" si="14"/>
        <v>0</v>
      </c>
      <c r="G240" s="124">
        <f t="shared" si="15"/>
        <v>0</v>
      </c>
      <c r="H240" s="122"/>
      <c r="J240" s="157"/>
    </row>
    <row r="241" spans="1:10" s="153" customFormat="1" x14ac:dyDescent="0.25">
      <c r="A241" s="158" t="s">
        <v>371</v>
      </c>
      <c r="B241" s="161" t="s">
        <v>372</v>
      </c>
      <c r="C241" s="160" t="s">
        <v>21</v>
      </c>
      <c r="D241" s="124">
        <v>0</v>
      </c>
      <c r="E241" s="124">
        <v>0</v>
      </c>
      <c r="F241" s="124">
        <f t="shared" si="14"/>
        <v>0</v>
      </c>
      <c r="G241" s="124">
        <f t="shared" si="15"/>
        <v>0</v>
      </c>
      <c r="H241" s="122"/>
      <c r="J241" s="157"/>
    </row>
    <row r="242" spans="1:10" s="153" customFormat="1" ht="31.5" x14ac:dyDescent="0.25">
      <c r="A242" s="158" t="s">
        <v>373</v>
      </c>
      <c r="B242" s="163" t="s">
        <v>374</v>
      </c>
      <c r="C242" s="160" t="s">
        <v>21</v>
      </c>
      <c r="D242" s="124">
        <f>D167-D185</f>
        <v>1992.2412515058786</v>
      </c>
      <c r="E242" s="124">
        <f>E167-E185</f>
        <v>4107.1651505764494</v>
      </c>
      <c r="F242" s="124">
        <f t="shared" si="14"/>
        <v>2114.9238990705708</v>
      </c>
      <c r="G242" s="124">
        <f t="shared" si="15"/>
        <v>106.15802164883192</v>
      </c>
      <c r="H242" s="122"/>
      <c r="J242" s="157"/>
    </row>
    <row r="243" spans="1:10" s="153" customFormat="1" ht="31.5" x14ac:dyDescent="0.25">
      <c r="A243" s="158" t="s">
        <v>375</v>
      </c>
      <c r="B243" s="163" t="s">
        <v>376</v>
      </c>
      <c r="C243" s="160" t="s">
        <v>21</v>
      </c>
      <c r="D243" s="124">
        <f>D203-D210</f>
        <v>-1337.1492896469404</v>
      </c>
      <c r="E243" s="124">
        <f>E203-E210</f>
        <v>-1369.129787737676</v>
      </c>
      <c r="F243" s="124">
        <f t="shared" si="14"/>
        <v>-31.980498090735637</v>
      </c>
      <c r="G243" s="124">
        <f t="shared" si="15"/>
        <v>2.3916924114868081</v>
      </c>
      <c r="H243" s="122"/>
      <c r="J243" s="157"/>
    </row>
    <row r="244" spans="1:10" s="153" customFormat="1" x14ac:dyDescent="0.25">
      <c r="A244" s="158" t="s">
        <v>377</v>
      </c>
      <c r="B244" s="161" t="s">
        <v>378</v>
      </c>
      <c r="C244" s="160" t="s">
        <v>21</v>
      </c>
      <c r="D244" s="124">
        <f>D204-D211</f>
        <v>-1262.8689599582826</v>
      </c>
      <c r="E244" s="124">
        <f>E204-E211</f>
        <v>-1277.6943328504001</v>
      </c>
      <c r="F244" s="120">
        <f t="shared" si="14"/>
        <v>-14.825372892117457</v>
      </c>
      <c r="G244" s="120">
        <f t="shared" si="15"/>
        <v>1.1739438819216204</v>
      </c>
      <c r="H244" s="122"/>
      <c r="J244" s="157"/>
    </row>
    <row r="245" spans="1:10" s="153" customFormat="1" x14ac:dyDescent="0.25">
      <c r="A245" s="158" t="s">
        <v>379</v>
      </c>
      <c r="B245" s="161" t="s">
        <v>380</v>
      </c>
      <c r="C245" s="160" t="s">
        <v>21</v>
      </c>
      <c r="D245" s="124">
        <f>+D209-D219</f>
        <v>-74.280329688657787</v>
      </c>
      <c r="E245" s="124">
        <f>+E209-E219</f>
        <v>-91.435454887275995</v>
      </c>
      <c r="F245" s="120">
        <f t="shared" si="14"/>
        <v>-17.155125198618208</v>
      </c>
      <c r="G245" s="120">
        <f t="shared" si="15"/>
        <v>23.095111815635498</v>
      </c>
      <c r="H245" s="122"/>
      <c r="J245" s="157"/>
    </row>
    <row r="246" spans="1:10" s="153" customFormat="1" ht="31.5" x14ac:dyDescent="0.25">
      <c r="A246" s="158" t="s">
        <v>381</v>
      </c>
      <c r="B246" s="163" t="s">
        <v>382</v>
      </c>
      <c r="C246" s="160" t="s">
        <v>21</v>
      </c>
      <c r="D246" s="124">
        <f>D222-D235</f>
        <v>-587.52367290999973</v>
      </c>
      <c r="E246" s="124">
        <f>E222-E235</f>
        <v>-2466.8468943900007</v>
      </c>
      <c r="F246" s="124">
        <f t="shared" si="14"/>
        <v>-1879.3232214800009</v>
      </c>
      <c r="G246" s="124">
        <f t="shared" si="15"/>
        <v>319.87191463651652</v>
      </c>
      <c r="H246" s="122"/>
      <c r="J246" s="157"/>
    </row>
    <row r="247" spans="1:10" s="153" customFormat="1" x14ac:dyDescent="0.25">
      <c r="A247" s="158" t="s">
        <v>383</v>
      </c>
      <c r="B247" s="161" t="s">
        <v>384</v>
      </c>
      <c r="C247" s="160" t="s">
        <v>21</v>
      </c>
      <c r="D247" s="124">
        <f>D224-D236</f>
        <v>-588.72367290999955</v>
      </c>
      <c r="E247" s="124">
        <f>E224-E236</f>
        <v>-2487.06843811</v>
      </c>
      <c r="F247" s="124">
        <f t="shared" si="14"/>
        <v>-1898.3447652000004</v>
      </c>
      <c r="G247" s="124">
        <f t="shared" si="15"/>
        <v>322.45089717841324</v>
      </c>
      <c r="H247" s="122"/>
      <c r="J247" s="157"/>
    </row>
    <row r="248" spans="1:10" s="153" customFormat="1" x14ac:dyDescent="0.25">
      <c r="A248" s="158" t="s">
        <v>385</v>
      </c>
      <c r="B248" s="161" t="s">
        <v>386</v>
      </c>
      <c r="C248" s="160" t="s">
        <v>21</v>
      </c>
      <c r="D248" s="124">
        <f>D246-D247</f>
        <v>1.1999999999998181</v>
      </c>
      <c r="E248" s="124">
        <f>E246-E247</f>
        <v>20.221543719999318</v>
      </c>
      <c r="F248" s="124">
        <f t="shared" si="14"/>
        <v>19.021543719999499</v>
      </c>
      <c r="G248" s="124">
        <f t="shared" si="15"/>
        <v>1585.128643333532</v>
      </c>
      <c r="H248" s="122"/>
      <c r="J248" s="157"/>
    </row>
    <row r="249" spans="1:10" s="153" customFormat="1" x14ac:dyDescent="0.25">
      <c r="A249" s="158" t="s">
        <v>387</v>
      </c>
      <c r="B249" s="163" t="s">
        <v>388</v>
      </c>
      <c r="C249" s="160" t="s">
        <v>21</v>
      </c>
      <c r="D249" s="124">
        <v>0</v>
      </c>
      <c r="E249" s="124">
        <v>0</v>
      </c>
      <c r="F249" s="124">
        <f t="shared" si="14"/>
        <v>0</v>
      </c>
      <c r="G249" s="120">
        <f t="shared" si="15"/>
        <v>0</v>
      </c>
      <c r="H249" s="122"/>
      <c r="J249" s="157"/>
    </row>
    <row r="250" spans="1:10" s="153" customFormat="1" x14ac:dyDescent="0.25">
      <c r="A250" s="158" t="s">
        <v>389</v>
      </c>
      <c r="B250" s="163" t="s">
        <v>390</v>
      </c>
      <c r="C250" s="160" t="s">
        <v>21</v>
      </c>
      <c r="D250" s="124">
        <f>D242+D243+D246+D249</f>
        <v>67.568288948938516</v>
      </c>
      <c r="E250" s="124">
        <f>E242+E243+E246+E249</f>
        <v>271.18846844877271</v>
      </c>
      <c r="F250" s="124">
        <f t="shared" si="14"/>
        <v>203.62017949983419</v>
      </c>
      <c r="G250" s="124">
        <f t="shared" si="15"/>
        <v>301.35464826364091</v>
      </c>
      <c r="H250" s="122"/>
      <c r="J250" s="157"/>
    </row>
    <row r="251" spans="1:10" s="153" customFormat="1" x14ac:dyDescent="0.25">
      <c r="A251" s="158" t="s">
        <v>391</v>
      </c>
      <c r="B251" s="163" t="s">
        <v>392</v>
      </c>
      <c r="C251" s="160" t="s">
        <v>21</v>
      </c>
      <c r="D251" s="124">
        <v>0.12649461798353878</v>
      </c>
      <c r="E251" s="124">
        <v>-102.59922032562437</v>
      </c>
      <c r="F251" s="124">
        <f t="shared" si="14"/>
        <v>-102.72571494360791</v>
      </c>
      <c r="G251" s="124">
        <f t="shared" si="15"/>
        <v>-81209.553877601327</v>
      </c>
      <c r="H251" s="122"/>
      <c r="J251" s="157"/>
    </row>
    <row r="252" spans="1:10" s="153" customFormat="1" ht="16.5" thickBot="1" x14ac:dyDescent="0.3">
      <c r="A252" s="167" t="s">
        <v>393</v>
      </c>
      <c r="B252" s="178" t="s">
        <v>394</v>
      </c>
      <c r="C252" s="160" t="s">
        <v>21</v>
      </c>
      <c r="D252" s="127">
        <f>D251+D250</f>
        <v>67.694783566922055</v>
      </c>
      <c r="E252" s="127">
        <f>E251+E250</f>
        <v>168.58924812314834</v>
      </c>
      <c r="F252" s="127">
        <f t="shared" si="14"/>
        <v>100.89446455622628</v>
      </c>
      <c r="G252" s="127">
        <f t="shared" si="15"/>
        <v>149.04318950437815</v>
      </c>
      <c r="H252" s="128"/>
      <c r="J252" s="157"/>
    </row>
    <row r="253" spans="1:10" s="153" customFormat="1" x14ac:dyDescent="0.25">
      <c r="A253" s="154" t="s">
        <v>395</v>
      </c>
      <c r="B253" s="155" t="s">
        <v>112</v>
      </c>
      <c r="C253" s="156" t="s">
        <v>228</v>
      </c>
      <c r="D253" s="87" t="s">
        <v>228</v>
      </c>
      <c r="E253" s="87" t="s">
        <v>228</v>
      </c>
      <c r="F253" s="87" t="s">
        <v>228</v>
      </c>
      <c r="G253" s="87" t="s">
        <v>228</v>
      </c>
      <c r="H253" s="129"/>
      <c r="J253" s="157"/>
    </row>
    <row r="254" spans="1:10" s="153" customFormat="1" x14ac:dyDescent="0.25">
      <c r="A254" s="158" t="s">
        <v>396</v>
      </c>
      <c r="B254" s="161" t="s">
        <v>397</v>
      </c>
      <c r="C254" s="160" t="s">
        <v>21</v>
      </c>
      <c r="D254" s="126">
        <v>1964.966215128276</v>
      </c>
      <c r="E254" s="127">
        <v>1012.8102706200001</v>
      </c>
      <c r="F254" s="127">
        <f t="shared" si="14"/>
        <v>-952.15594450827587</v>
      </c>
      <c r="G254" s="127">
        <f t="shared" ref="G254:G313" si="16">IFERROR(F254/D254*100,0)</f>
        <v>-48.456606387307154</v>
      </c>
      <c r="H254" s="122"/>
      <c r="J254" s="157"/>
    </row>
    <row r="255" spans="1:10" s="153" customFormat="1" ht="15.75" customHeight="1" x14ac:dyDescent="0.25">
      <c r="A255" s="158" t="s">
        <v>398</v>
      </c>
      <c r="B255" s="164" t="s">
        <v>399</v>
      </c>
      <c r="C255" s="160" t="s">
        <v>21</v>
      </c>
      <c r="D255" s="221" t="s">
        <v>228</v>
      </c>
      <c r="E255" s="85" t="s">
        <v>228</v>
      </c>
      <c r="F255" s="85" t="s">
        <v>228</v>
      </c>
      <c r="G255" s="85" t="s">
        <v>228</v>
      </c>
      <c r="H255" s="122"/>
      <c r="J255" s="157"/>
    </row>
    <row r="256" spans="1:10" s="153" customFormat="1" ht="15.75" customHeight="1" x14ac:dyDescent="0.25">
      <c r="A256" s="158" t="s">
        <v>400</v>
      </c>
      <c r="B256" s="165" t="s">
        <v>401</v>
      </c>
      <c r="C256" s="160" t="s">
        <v>21</v>
      </c>
      <c r="D256" s="221" t="s">
        <v>228</v>
      </c>
      <c r="E256" s="85" t="s">
        <v>228</v>
      </c>
      <c r="F256" s="85" t="s">
        <v>228</v>
      </c>
      <c r="G256" s="85" t="s">
        <v>228</v>
      </c>
      <c r="H256" s="122"/>
      <c r="J256" s="157"/>
    </row>
    <row r="257" spans="1:10" s="153" customFormat="1" ht="31.5" customHeight="1" x14ac:dyDescent="0.25">
      <c r="A257" s="158" t="s">
        <v>402</v>
      </c>
      <c r="B257" s="165" t="s">
        <v>403</v>
      </c>
      <c r="C257" s="160" t="s">
        <v>21</v>
      </c>
      <c r="D257" s="221" t="s">
        <v>228</v>
      </c>
      <c r="E257" s="85" t="s">
        <v>228</v>
      </c>
      <c r="F257" s="85" t="s">
        <v>228</v>
      </c>
      <c r="G257" s="85" t="s">
        <v>228</v>
      </c>
      <c r="H257" s="122"/>
      <c r="J257" s="157"/>
    </row>
    <row r="258" spans="1:10" s="153" customFormat="1" ht="15.75" customHeight="1" x14ac:dyDescent="0.25">
      <c r="A258" s="158" t="s">
        <v>404</v>
      </c>
      <c r="B258" s="166" t="s">
        <v>401</v>
      </c>
      <c r="C258" s="160" t="s">
        <v>21</v>
      </c>
      <c r="D258" s="221" t="s">
        <v>228</v>
      </c>
      <c r="E258" s="85" t="s">
        <v>228</v>
      </c>
      <c r="F258" s="85" t="s">
        <v>228</v>
      </c>
      <c r="G258" s="85" t="s">
        <v>228</v>
      </c>
      <c r="H258" s="122"/>
      <c r="J258" s="157"/>
    </row>
    <row r="259" spans="1:10" s="153" customFormat="1" ht="31.5" customHeight="1" x14ac:dyDescent="0.25">
      <c r="A259" s="158" t="s">
        <v>405</v>
      </c>
      <c r="B259" s="165" t="s">
        <v>27</v>
      </c>
      <c r="C259" s="160" t="s">
        <v>21</v>
      </c>
      <c r="D259" s="221" t="s">
        <v>228</v>
      </c>
      <c r="E259" s="85" t="s">
        <v>228</v>
      </c>
      <c r="F259" s="85" t="s">
        <v>228</v>
      </c>
      <c r="G259" s="85" t="s">
        <v>228</v>
      </c>
      <c r="H259" s="122"/>
      <c r="J259" s="157"/>
    </row>
    <row r="260" spans="1:10" s="153" customFormat="1" ht="15.75" customHeight="1" x14ac:dyDescent="0.25">
      <c r="A260" s="158" t="s">
        <v>406</v>
      </c>
      <c r="B260" s="166" t="s">
        <v>401</v>
      </c>
      <c r="C260" s="160" t="s">
        <v>21</v>
      </c>
      <c r="D260" s="221" t="s">
        <v>228</v>
      </c>
      <c r="E260" s="85" t="s">
        <v>228</v>
      </c>
      <c r="F260" s="85" t="s">
        <v>228</v>
      </c>
      <c r="G260" s="85" t="s">
        <v>228</v>
      </c>
      <c r="H260" s="122"/>
      <c r="J260" s="157"/>
    </row>
    <row r="261" spans="1:10" s="153" customFormat="1" ht="31.5" customHeight="1" x14ac:dyDescent="0.25">
      <c r="A261" s="158" t="s">
        <v>407</v>
      </c>
      <c r="B261" s="165" t="s">
        <v>29</v>
      </c>
      <c r="C261" s="160" t="s">
        <v>21</v>
      </c>
      <c r="D261" s="221" t="s">
        <v>228</v>
      </c>
      <c r="E261" s="85" t="s">
        <v>228</v>
      </c>
      <c r="F261" s="85" t="s">
        <v>228</v>
      </c>
      <c r="G261" s="85" t="s">
        <v>228</v>
      </c>
      <c r="H261" s="122"/>
      <c r="J261" s="157"/>
    </row>
    <row r="262" spans="1:10" s="153" customFormat="1" ht="15.75" customHeight="1" x14ac:dyDescent="0.25">
      <c r="A262" s="158" t="s">
        <v>408</v>
      </c>
      <c r="B262" s="166" t="s">
        <v>401</v>
      </c>
      <c r="C262" s="160" t="s">
        <v>21</v>
      </c>
      <c r="D262" s="221" t="s">
        <v>228</v>
      </c>
      <c r="E262" s="85" t="s">
        <v>228</v>
      </c>
      <c r="F262" s="85" t="s">
        <v>228</v>
      </c>
      <c r="G262" s="85" t="s">
        <v>228</v>
      </c>
      <c r="H262" s="122"/>
      <c r="J262" s="157"/>
    </row>
    <row r="263" spans="1:10" s="153" customFormat="1" ht="15.75" customHeight="1" x14ac:dyDescent="0.25">
      <c r="A263" s="158" t="s">
        <v>409</v>
      </c>
      <c r="B263" s="164" t="s">
        <v>410</v>
      </c>
      <c r="C263" s="160" t="s">
        <v>21</v>
      </c>
      <c r="D263" s="221" t="s">
        <v>228</v>
      </c>
      <c r="E263" s="85" t="s">
        <v>228</v>
      </c>
      <c r="F263" s="85" t="s">
        <v>228</v>
      </c>
      <c r="G263" s="85" t="s">
        <v>228</v>
      </c>
      <c r="H263" s="122"/>
      <c r="J263" s="157"/>
    </row>
    <row r="264" spans="1:10" s="153" customFormat="1" ht="15.75" customHeight="1" x14ac:dyDescent="0.25">
      <c r="A264" s="158" t="s">
        <v>411</v>
      </c>
      <c r="B264" s="165" t="s">
        <v>401</v>
      </c>
      <c r="C264" s="160" t="s">
        <v>21</v>
      </c>
      <c r="D264" s="221" t="s">
        <v>228</v>
      </c>
      <c r="E264" s="85" t="s">
        <v>228</v>
      </c>
      <c r="F264" s="85" t="s">
        <v>228</v>
      </c>
      <c r="G264" s="85" t="s">
        <v>228</v>
      </c>
      <c r="H264" s="122"/>
      <c r="J264" s="157"/>
    </row>
    <row r="265" spans="1:10" s="153" customFormat="1" x14ac:dyDescent="0.25">
      <c r="A265" s="158" t="s">
        <v>412</v>
      </c>
      <c r="B265" s="162" t="s">
        <v>413</v>
      </c>
      <c r="C265" s="160" t="s">
        <v>21</v>
      </c>
      <c r="D265" s="123">
        <v>1871.2676493444512</v>
      </c>
      <c r="E265" s="124">
        <v>895.34814355999993</v>
      </c>
      <c r="F265" s="124">
        <f t="shared" si="14"/>
        <v>-975.9195057844513</v>
      </c>
      <c r="G265" s="124">
        <f t="shared" si="16"/>
        <v>-52.152855104738151</v>
      </c>
      <c r="H265" s="122"/>
      <c r="J265" s="157"/>
    </row>
    <row r="266" spans="1:10" s="153" customFormat="1" x14ac:dyDescent="0.25">
      <c r="A266" s="158" t="s">
        <v>414</v>
      </c>
      <c r="B266" s="165" t="s">
        <v>401</v>
      </c>
      <c r="C266" s="160" t="s">
        <v>21</v>
      </c>
      <c r="D266" s="123">
        <v>721.23590081477448</v>
      </c>
      <c r="E266" s="124">
        <v>4.6688453899999658</v>
      </c>
      <c r="F266" s="124">
        <f t="shared" si="14"/>
        <v>-716.56705542477448</v>
      </c>
      <c r="G266" s="124">
        <f t="shared" si="16"/>
        <v>-99.352660428477606</v>
      </c>
      <c r="H266" s="122"/>
      <c r="J266" s="157"/>
    </row>
    <row r="267" spans="1:10" s="153" customFormat="1" x14ac:dyDescent="0.25">
      <c r="A267" s="158" t="s">
        <v>415</v>
      </c>
      <c r="B267" s="162" t="s">
        <v>416</v>
      </c>
      <c r="C267" s="160" t="s">
        <v>21</v>
      </c>
      <c r="D267" s="221" t="s">
        <v>228</v>
      </c>
      <c r="E267" s="85" t="s">
        <v>228</v>
      </c>
      <c r="F267" s="85" t="s">
        <v>228</v>
      </c>
      <c r="G267" s="85" t="s">
        <v>228</v>
      </c>
      <c r="H267" s="122"/>
      <c r="J267" s="157"/>
    </row>
    <row r="268" spans="1:10" s="153" customFormat="1" x14ac:dyDescent="0.25">
      <c r="A268" s="158" t="s">
        <v>417</v>
      </c>
      <c r="B268" s="165" t="s">
        <v>401</v>
      </c>
      <c r="C268" s="160" t="s">
        <v>21</v>
      </c>
      <c r="D268" s="221" t="s">
        <v>228</v>
      </c>
      <c r="E268" s="85" t="s">
        <v>228</v>
      </c>
      <c r="F268" s="85" t="s">
        <v>228</v>
      </c>
      <c r="G268" s="85" t="s">
        <v>228</v>
      </c>
      <c r="H268" s="122"/>
      <c r="J268" s="157"/>
    </row>
    <row r="269" spans="1:10" s="153" customFormat="1" x14ac:dyDescent="0.25">
      <c r="A269" s="158" t="s">
        <v>418</v>
      </c>
      <c r="B269" s="162" t="s">
        <v>419</v>
      </c>
      <c r="C269" s="160" t="s">
        <v>21</v>
      </c>
      <c r="D269" s="123">
        <v>1.1189999873749912E-5</v>
      </c>
      <c r="E269" s="124">
        <v>4.4302696500000005</v>
      </c>
      <c r="F269" s="124">
        <f t="shared" si="14"/>
        <v>4.4302584600001271</v>
      </c>
      <c r="G269" s="124">
        <f t="shared" si="16"/>
        <v>39591228.864915892</v>
      </c>
      <c r="H269" s="122"/>
      <c r="J269" s="157"/>
    </row>
    <row r="270" spans="1:10" s="153" customFormat="1" x14ac:dyDescent="0.25">
      <c r="A270" s="158" t="s">
        <v>420</v>
      </c>
      <c r="B270" s="165" t="s">
        <v>401</v>
      </c>
      <c r="C270" s="160" t="s">
        <v>21</v>
      </c>
      <c r="D270" s="123">
        <v>0</v>
      </c>
      <c r="E270" s="124">
        <v>0.72333442000000014</v>
      </c>
      <c r="F270" s="124">
        <f t="shared" si="14"/>
        <v>0.72333442000000014</v>
      </c>
      <c r="G270" s="124">
        <f t="shared" si="16"/>
        <v>0</v>
      </c>
      <c r="H270" s="122"/>
      <c r="J270" s="157"/>
    </row>
    <row r="271" spans="1:10" s="153" customFormat="1" x14ac:dyDescent="0.25">
      <c r="A271" s="158" t="s">
        <v>421</v>
      </c>
      <c r="B271" s="162" t="s">
        <v>422</v>
      </c>
      <c r="C271" s="160" t="s">
        <v>21</v>
      </c>
      <c r="D271" s="123">
        <v>8.769948000009551E-4</v>
      </c>
      <c r="E271" s="124">
        <v>2.6397500000002764E-3</v>
      </c>
      <c r="F271" s="124">
        <f t="shared" si="14"/>
        <v>1.7627551999993213E-3</v>
      </c>
      <c r="G271" s="124">
        <f t="shared" si="16"/>
        <v>200.99950421569224</v>
      </c>
      <c r="H271" s="122"/>
      <c r="J271" s="157"/>
    </row>
    <row r="272" spans="1:10" s="153" customFormat="1" x14ac:dyDescent="0.25">
      <c r="A272" s="158" t="s">
        <v>423</v>
      </c>
      <c r="B272" s="165" t="s">
        <v>401</v>
      </c>
      <c r="C272" s="160" t="s">
        <v>21</v>
      </c>
      <c r="D272" s="123">
        <v>0</v>
      </c>
      <c r="E272" s="124">
        <v>2.6397499999999997E-3</v>
      </c>
      <c r="F272" s="124">
        <f t="shared" si="14"/>
        <v>2.6397499999999997E-3</v>
      </c>
      <c r="G272" s="124">
        <f t="shared" si="16"/>
        <v>0</v>
      </c>
      <c r="H272" s="122"/>
      <c r="J272" s="157"/>
    </row>
    <row r="273" spans="1:10" s="153" customFormat="1" ht="15.75" customHeight="1" x14ac:dyDescent="0.25">
      <c r="A273" s="158" t="s">
        <v>421</v>
      </c>
      <c r="B273" s="162" t="s">
        <v>424</v>
      </c>
      <c r="C273" s="160" t="s">
        <v>21</v>
      </c>
      <c r="D273" s="221" t="s">
        <v>228</v>
      </c>
      <c r="E273" s="85" t="s">
        <v>228</v>
      </c>
      <c r="F273" s="85" t="s">
        <v>228</v>
      </c>
      <c r="G273" s="85" t="s">
        <v>228</v>
      </c>
      <c r="H273" s="122"/>
      <c r="J273" s="157"/>
    </row>
    <row r="274" spans="1:10" s="153" customFormat="1" ht="15.75" customHeight="1" x14ac:dyDescent="0.25">
      <c r="A274" s="158" t="s">
        <v>425</v>
      </c>
      <c r="B274" s="165" t="s">
        <v>401</v>
      </c>
      <c r="C274" s="160" t="s">
        <v>21</v>
      </c>
      <c r="D274" s="221" t="s">
        <v>228</v>
      </c>
      <c r="E274" s="85" t="s">
        <v>228</v>
      </c>
      <c r="F274" s="85" t="s">
        <v>228</v>
      </c>
      <c r="G274" s="85" t="s">
        <v>228</v>
      </c>
      <c r="H274" s="122"/>
      <c r="J274" s="157"/>
    </row>
    <row r="275" spans="1:10" s="153" customFormat="1" ht="31.5" customHeight="1" x14ac:dyDescent="0.25">
      <c r="A275" s="158" t="s">
        <v>426</v>
      </c>
      <c r="B275" s="164" t="s">
        <v>427</v>
      </c>
      <c r="C275" s="160" t="s">
        <v>21</v>
      </c>
      <c r="D275" s="221" t="s">
        <v>228</v>
      </c>
      <c r="E275" s="85" t="s">
        <v>228</v>
      </c>
      <c r="F275" s="85" t="s">
        <v>228</v>
      </c>
      <c r="G275" s="85" t="s">
        <v>228</v>
      </c>
      <c r="H275" s="122"/>
      <c r="J275" s="157"/>
    </row>
    <row r="276" spans="1:10" s="153" customFormat="1" ht="15.75" customHeight="1" x14ac:dyDescent="0.25">
      <c r="A276" s="158" t="s">
        <v>428</v>
      </c>
      <c r="B276" s="165" t="s">
        <v>401</v>
      </c>
      <c r="C276" s="160" t="s">
        <v>21</v>
      </c>
      <c r="D276" s="221" t="s">
        <v>228</v>
      </c>
      <c r="E276" s="85" t="s">
        <v>228</v>
      </c>
      <c r="F276" s="85" t="s">
        <v>228</v>
      </c>
      <c r="G276" s="85" t="s">
        <v>228</v>
      </c>
      <c r="H276" s="122"/>
      <c r="J276" s="157"/>
    </row>
    <row r="277" spans="1:10" s="153" customFormat="1" ht="15.75" customHeight="1" x14ac:dyDescent="0.25">
      <c r="A277" s="158" t="s">
        <v>429</v>
      </c>
      <c r="B277" s="165" t="s">
        <v>45</v>
      </c>
      <c r="C277" s="160" t="s">
        <v>21</v>
      </c>
      <c r="D277" s="221" t="s">
        <v>228</v>
      </c>
      <c r="E277" s="85" t="s">
        <v>228</v>
      </c>
      <c r="F277" s="85" t="s">
        <v>228</v>
      </c>
      <c r="G277" s="85" t="s">
        <v>228</v>
      </c>
      <c r="H277" s="122"/>
      <c r="J277" s="157"/>
    </row>
    <row r="278" spans="1:10" s="153" customFormat="1" ht="15.75" customHeight="1" x14ac:dyDescent="0.25">
      <c r="A278" s="158" t="s">
        <v>430</v>
      </c>
      <c r="B278" s="166" t="s">
        <v>401</v>
      </c>
      <c r="C278" s="160" t="s">
        <v>21</v>
      </c>
      <c r="D278" s="221" t="s">
        <v>228</v>
      </c>
      <c r="E278" s="85" t="s">
        <v>228</v>
      </c>
      <c r="F278" s="85" t="s">
        <v>228</v>
      </c>
      <c r="G278" s="85" t="s">
        <v>228</v>
      </c>
      <c r="H278" s="122"/>
      <c r="J278" s="157"/>
    </row>
    <row r="279" spans="1:10" s="153" customFormat="1" ht="15.75" customHeight="1" x14ac:dyDescent="0.25">
      <c r="A279" s="158" t="s">
        <v>431</v>
      </c>
      <c r="B279" s="165" t="s">
        <v>47</v>
      </c>
      <c r="C279" s="160" t="s">
        <v>21</v>
      </c>
      <c r="D279" s="221" t="s">
        <v>228</v>
      </c>
      <c r="E279" s="85" t="s">
        <v>228</v>
      </c>
      <c r="F279" s="85" t="s">
        <v>228</v>
      </c>
      <c r="G279" s="85" t="s">
        <v>228</v>
      </c>
      <c r="H279" s="122"/>
      <c r="J279" s="157"/>
    </row>
    <row r="280" spans="1:10" s="153" customFormat="1" ht="15.75" customHeight="1" x14ac:dyDescent="0.25">
      <c r="A280" s="158" t="s">
        <v>432</v>
      </c>
      <c r="B280" s="166" t="s">
        <v>401</v>
      </c>
      <c r="C280" s="160" t="s">
        <v>21</v>
      </c>
      <c r="D280" s="221" t="s">
        <v>228</v>
      </c>
      <c r="E280" s="85" t="s">
        <v>228</v>
      </c>
      <c r="F280" s="85" t="s">
        <v>228</v>
      </c>
      <c r="G280" s="85" t="s">
        <v>228</v>
      </c>
      <c r="H280" s="122"/>
      <c r="J280" s="157"/>
    </row>
    <row r="281" spans="1:10" s="153" customFormat="1" x14ac:dyDescent="0.25">
      <c r="A281" s="158" t="s">
        <v>433</v>
      </c>
      <c r="B281" s="164" t="s">
        <v>434</v>
      </c>
      <c r="C281" s="160" t="s">
        <v>21</v>
      </c>
      <c r="D281" s="123">
        <v>93.697677599024871</v>
      </c>
      <c r="E281" s="124">
        <v>113.02921766000017</v>
      </c>
      <c r="F281" s="124">
        <f t="shared" ref="F281:F313" si="17">+SUM(E281)-SUM(D281)</f>
        <v>19.3315400609753</v>
      </c>
      <c r="G281" s="124">
        <f t="shared" si="16"/>
        <v>20.631824135176309</v>
      </c>
      <c r="H281" s="122"/>
      <c r="J281" s="157"/>
    </row>
    <row r="282" spans="1:10" s="153" customFormat="1" x14ac:dyDescent="0.25">
      <c r="A282" s="158" t="s">
        <v>435</v>
      </c>
      <c r="B282" s="165" t="s">
        <v>401</v>
      </c>
      <c r="C282" s="160" t="s">
        <v>21</v>
      </c>
      <c r="D282" s="123">
        <v>48.090178509824909</v>
      </c>
      <c r="E282" s="124">
        <v>3.088810840000058</v>
      </c>
      <c r="F282" s="124">
        <f t="shared" si="17"/>
        <v>-45.001367669824852</v>
      </c>
      <c r="G282" s="124">
        <f t="shared" si="16"/>
        <v>-93.577044345200321</v>
      </c>
      <c r="H282" s="122"/>
      <c r="J282" s="157"/>
    </row>
    <row r="283" spans="1:10" s="153" customFormat="1" x14ac:dyDescent="0.25">
      <c r="A283" s="158" t="s">
        <v>436</v>
      </c>
      <c r="B283" s="161" t="s">
        <v>437</v>
      </c>
      <c r="C283" s="160" t="s">
        <v>21</v>
      </c>
      <c r="D283" s="123">
        <v>2377.1621158812941</v>
      </c>
      <c r="E283" s="124">
        <v>2553.76500141</v>
      </c>
      <c r="F283" s="124">
        <f t="shared" si="17"/>
        <v>176.60288552870588</v>
      </c>
      <c r="G283" s="124">
        <f t="shared" si="16"/>
        <v>7.4291477366588117</v>
      </c>
      <c r="H283" s="122"/>
      <c r="J283" s="157"/>
    </row>
    <row r="284" spans="1:10" s="153" customFormat="1" x14ac:dyDescent="0.25">
      <c r="A284" s="158" t="s">
        <v>438</v>
      </c>
      <c r="B284" s="164" t="s">
        <v>439</v>
      </c>
      <c r="C284" s="160" t="s">
        <v>21</v>
      </c>
      <c r="D284" s="123">
        <v>0</v>
      </c>
      <c r="E284" s="124">
        <v>0</v>
      </c>
      <c r="F284" s="120">
        <f t="shared" si="17"/>
        <v>0</v>
      </c>
      <c r="G284" s="120">
        <f t="shared" si="16"/>
        <v>0</v>
      </c>
      <c r="H284" s="122"/>
      <c r="J284" s="157"/>
    </row>
    <row r="285" spans="1:10" s="153" customFormat="1" x14ac:dyDescent="0.25">
      <c r="A285" s="158" t="s">
        <v>440</v>
      </c>
      <c r="B285" s="165" t="s">
        <v>401</v>
      </c>
      <c r="C285" s="160" t="s">
        <v>21</v>
      </c>
      <c r="D285" s="123">
        <v>0</v>
      </c>
      <c r="E285" s="124">
        <v>0</v>
      </c>
      <c r="F285" s="211">
        <f t="shared" si="17"/>
        <v>0</v>
      </c>
      <c r="G285" s="211">
        <f t="shared" si="16"/>
        <v>0</v>
      </c>
      <c r="H285" s="122"/>
      <c r="J285" s="157"/>
    </row>
    <row r="286" spans="1:10" s="153" customFormat="1" x14ac:dyDescent="0.25">
      <c r="A286" s="158" t="s">
        <v>441</v>
      </c>
      <c r="B286" s="164" t="s">
        <v>442</v>
      </c>
      <c r="C286" s="160" t="s">
        <v>21</v>
      </c>
      <c r="D286" s="123">
        <v>152.20836268799951</v>
      </c>
      <c r="E286" s="124">
        <v>113.45712802</v>
      </c>
      <c r="F286" s="124">
        <f t="shared" si="17"/>
        <v>-38.751234667999512</v>
      </c>
      <c r="G286" s="120">
        <f t="shared" si="16"/>
        <v>-25.459333497616527</v>
      </c>
      <c r="H286" s="122"/>
      <c r="J286" s="157"/>
    </row>
    <row r="287" spans="1:10" s="153" customFormat="1" x14ac:dyDescent="0.25">
      <c r="A287" s="158" t="s">
        <v>443</v>
      </c>
      <c r="B287" s="165" t="s">
        <v>271</v>
      </c>
      <c r="C287" s="160" t="s">
        <v>21</v>
      </c>
      <c r="D287" s="123">
        <v>0</v>
      </c>
      <c r="E287" s="124">
        <v>0</v>
      </c>
      <c r="F287" s="124">
        <f t="shared" si="17"/>
        <v>0</v>
      </c>
      <c r="G287" s="120">
        <f t="shared" si="16"/>
        <v>0</v>
      </c>
      <c r="H287" s="122"/>
      <c r="J287" s="157"/>
    </row>
    <row r="288" spans="1:10" s="153" customFormat="1" x14ac:dyDescent="0.25">
      <c r="A288" s="158" t="s">
        <v>444</v>
      </c>
      <c r="B288" s="166" t="s">
        <v>401</v>
      </c>
      <c r="C288" s="160" t="s">
        <v>21</v>
      </c>
      <c r="D288" s="123">
        <v>0</v>
      </c>
      <c r="E288" s="124">
        <v>0</v>
      </c>
      <c r="F288" s="211">
        <f t="shared" si="17"/>
        <v>0</v>
      </c>
      <c r="G288" s="211">
        <f t="shared" si="16"/>
        <v>0</v>
      </c>
      <c r="H288" s="122"/>
      <c r="J288" s="157"/>
    </row>
    <row r="289" spans="1:10" s="153" customFormat="1" x14ac:dyDescent="0.25">
      <c r="A289" s="158" t="s">
        <v>445</v>
      </c>
      <c r="B289" s="165" t="s">
        <v>446</v>
      </c>
      <c r="C289" s="160" t="s">
        <v>21</v>
      </c>
      <c r="D289" s="123">
        <v>152.20836268799951</v>
      </c>
      <c r="E289" s="124">
        <v>113.45712802</v>
      </c>
      <c r="F289" s="124">
        <f t="shared" si="17"/>
        <v>-38.751234667999512</v>
      </c>
      <c r="G289" s="120">
        <f t="shared" si="16"/>
        <v>-25.459333497616527</v>
      </c>
      <c r="H289" s="122"/>
      <c r="J289" s="157"/>
    </row>
    <row r="290" spans="1:10" s="153" customFormat="1" x14ac:dyDescent="0.25">
      <c r="A290" s="158" t="s">
        <v>447</v>
      </c>
      <c r="B290" s="166" t="s">
        <v>401</v>
      </c>
      <c r="C290" s="160" t="s">
        <v>21</v>
      </c>
      <c r="D290" s="123">
        <v>0</v>
      </c>
      <c r="E290" s="124">
        <v>0</v>
      </c>
      <c r="F290" s="211">
        <f t="shared" si="17"/>
        <v>0</v>
      </c>
      <c r="G290" s="120">
        <f t="shared" si="16"/>
        <v>0</v>
      </c>
      <c r="H290" s="122"/>
      <c r="J290" s="157"/>
    </row>
    <row r="291" spans="1:10" s="153" customFormat="1" ht="31.5" x14ac:dyDescent="0.25">
      <c r="A291" s="158" t="s">
        <v>448</v>
      </c>
      <c r="B291" s="164" t="s">
        <v>449</v>
      </c>
      <c r="C291" s="160" t="s">
        <v>21</v>
      </c>
      <c r="D291" s="123">
        <v>282.38490469515671</v>
      </c>
      <c r="E291" s="124">
        <v>312.5964512700001</v>
      </c>
      <c r="F291" s="124">
        <f t="shared" si="17"/>
        <v>30.211546574843396</v>
      </c>
      <c r="G291" s="120">
        <f t="shared" si="16"/>
        <v>10.698711606931575</v>
      </c>
      <c r="H291" s="122"/>
      <c r="J291" s="157"/>
    </row>
    <row r="292" spans="1:10" s="153" customFormat="1" x14ac:dyDescent="0.25">
      <c r="A292" s="158" t="s">
        <v>450</v>
      </c>
      <c r="B292" s="165" t="s">
        <v>401</v>
      </c>
      <c r="C292" s="160" t="s">
        <v>21</v>
      </c>
      <c r="D292" s="123">
        <v>0</v>
      </c>
      <c r="E292" s="124">
        <v>0</v>
      </c>
      <c r="F292" s="211">
        <f t="shared" si="17"/>
        <v>0</v>
      </c>
      <c r="G292" s="211">
        <f t="shared" si="16"/>
        <v>0</v>
      </c>
      <c r="H292" s="122"/>
      <c r="J292" s="157"/>
    </row>
    <row r="293" spans="1:10" s="153" customFormat="1" x14ac:dyDescent="0.25">
      <c r="A293" s="158" t="s">
        <v>451</v>
      </c>
      <c r="B293" s="164" t="s">
        <v>452</v>
      </c>
      <c r="C293" s="160" t="s">
        <v>21</v>
      </c>
      <c r="D293" s="123">
        <v>244.40757579999789</v>
      </c>
      <c r="E293" s="124">
        <v>174.49562463999999</v>
      </c>
      <c r="F293" s="124">
        <f t="shared" si="17"/>
        <v>-69.911951159997898</v>
      </c>
      <c r="G293" s="120">
        <f t="shared" si="16"/>
        <v>-28.60465799031034</v>
      </c>
      <c r="H293" s="122"/>
      <c r="J293" s="157"/>
    </row>
    <row r="294" spans="1:10" s="153" customFormat="1" x14ac:dyDescent="0.25">
      <c r="A294" s="158" t="s">
        <v>453</v>
      </c>
      <c r="B294" s="165" t="s">
        <v>401</v>
      </c>
      <c r="C294" s="160" t="s">
        <v>21</v>
      </c>
      <c r="D294" s="123">
        <v>0</v>
      </c>
      <c r="E294" s="124">
        <v>0</v>
      </c>
      <c r="F294" s="124">
        <f t="shared" si="17"/>
        <v>0</v>
      </c>
      <c r="G294" s="120">
        <f t="shared" si="16"/>
        <v>0</v>
      </c>
      <c r="H294" s="122"/>
      <c r="J294" s="157"/>
    </row>
    <row r="295" spans="1:10" s="153" customFormat="1" x14ac:dyDescent="0.25">
      <c r="A295" s="158" t="s">
        <v>454</v>
      </c>
      <c r="B295" s="164" t="s">
        <v>455</v>
      </c>
      <c r="C295" s="160" t="s">
        <v>21</v>
      </c>
      <c r="D295" s="123">
        <v>64.984145704940076</v>
      </c>
      <c r="E295" s="124">
        <v>165.30266384999999</v>
      </c>
      <c r="F295" s="124">
        <f t="shared" si="17"/>
        <v>100.31851814505991</v>
      </c>
      <c r="G295" s="120">
        <f t="shared" si="16"/>
        <v>154.37383542834468</v>
      </c>
      <c r="H295" s="122"/>
      <c r="J295" s="157"/>
    </row>
    <row r="296" spans="1:10" s="153" customFormat="1" x14ac:dyDescent="0.25">
      <c r="A296" s="158" t="s">
        <v>456</v>
      </c>
      <c r="B296" s="165" t="s">
        <v>401</v>
      </c>
      <c r="C296" s="160" t="s">
        <v>21</v>
      </c>
      <c r="D296" s="123">
        <v>0</v>
      </c>
      <c r="E296" s="124">
        <v>0</v>
      </c>
      <c r="F296" s="211">
        <f t="shared" si="17"/>
        <v>0</v>
      </c>
      <c r="G296" s="211">
        <f t="shared" si="16"/>
        <v>0</v>
      </c>
      <c r="H296" s="122"/>
      <c r="J296" s="157"/>
    </row>
    <row r="297" spans="1:10" s="153" customFormat="1" x14ac:dyDescent="0.25">
      <c r="A297" s="158" t="s">
        <v>457</v>
      </c>
      <c r="B297" s="164" t="s">
        <v>458</v>
      </c>
      <c r="C297" s="160" t="s">
        <v>21</v>
      </c>
      <c r="D297" s="123">
        <v>285.26021783418105</v>
      </c>
      <c r="E297" s="124">
        <v>323.56169175000002</v>
      </c>
      <c r="F297" s="124">
        <f t="shared" si="17"/>
        <v>38.301473915818974</v>
      </c>
      <c r="G297" s="120">
        <f t="shared" si="16"/>
        <v>13.426854332027203</v>
      </c>
      <c r="H297" s="122"/>
      <c r="J297" s="157"/>
    </row>
    <row r="298" spans="1:10" s="153" customFormat="1" x14ac:dyDescent="0.25">
      <c r="A298" s="158" t="s">
        <v>459</v>
      </c>
      <c r="B298" s="165" t="s">
        <v>401</v>
      </c>
      <c r="C298" s="160" t="s">
        <v>21</v>
      </c>
      <c r="D298" s="123">
        <v>0</v>
      </c>
      <c r="E298" s="124">
        <v>0</v>
      </c>
      <c r="F298" s="211">
        <f t="shared" si="17"/>
        <v>0</v>
      </c>
      <c r="G298" s="211">
        <f t="shared" si="16"/>
        <v>0</v>
      </c>
      <c r="H298" s="122"/>
      <c r="J298" s="157"/>
    </row>
    <row r="299" spans="1:10" s="153" customFormat="1" x14ac:dyDescent="0.25">
      <c r="A299" s="158" t="s">
        <v>460</v>
      </c>
      <c r="B299" s="164" t="s">
        <v>461</v>
      </c>
      <c r="C299" s="160" t="s">
        <v>21</v>
      </c>
      <c r="D299" s="123">
        <v>620.92582999999991</v>
      </c>
      <c r="E299" s="124">
        <v>516.62281433999988</v>
      </c>
      <c r="F299" s="124">
        <f t="shared" si="17"/>
        <v>-104.30301566000003</v>
      </c>
      <c r="G299" s="120">
        <f t="shared" si="16"/>
        <v>-16.797983047347223</v>
      </c>
      <c r="H299" s="122"/>
      <c r="J299" s="157"/>
    </row>
    <row r="300" spans="1:10" s="153" customFormat="1" x14ac:dyDescent="0.25">
      <c r="A300" s="158" t="s">
        <v>462</v>
      </c>
      <c r="B300" s="165" t="s">
        <v>401</v>
      </c>
      <c r="C300" s="160" t="s">
        <v>21</v>
      </c>
      <c r="D300" s="123">
        <v>0</v>
      </c>
      <c r="E300" s="124">
        <v>66.400521469999916</v>
      </c>
      <c r="F300" s="124">
        <f t="shared" si="17"/>
        <v>66.400521469999916</v>
      </c>
      <c r="G300" s="211">
        <f t="shared" si="16"/>
        <v>0</v>
      </c>
      <c r="H300" s="122"/>
      <c r="J300" s="157"/>
    </row>
    <row r="301" spans="1:10" s="153" customFormat="1" ht="31.5" x14ac:dyDescent="0.25">
      <c r="A301" s="158" t="s">
        <v>463</v>
      </c>
      <c r="B301" s="164" t="s">
        <v>464</v>
      </c>
      <c r="C301" s="160" t="s">
        <v>21</v>
      </c>
      <c r="D301" s="123">
        <v>171.77639596499992</v>
      </c>
      <c r="E301" s="124">
        <v>127.87602372899974</v>
      </c>
      <c r="F301" s="124">
        <f t="shared" si="17"/>
        <v>-43.90037223600018</v>
      </c>
      <c r="G301" s="120">
        <f t="shared" si="16"/>
        <v>-25.556696535270795</v>
      </c>
      <c r="H301" s="122"/>
      <c r="J301" s="157"/>
    </row>
    <row r="302" spans="1:10" s="153" customFormat="1" x14ac:dyDescent="0.25">
      <c r="A302" s="158" t="s">
        <v>465</v>
      </c>
      <c r="B302" s="165" t="s">
        <v>401</v>
      </c>
      <c r="C302" s="160" t="s">
        <v>21</v>
      </c>
      <c r="D302" s="123">
        <v>0</v>
      </c>
      <c r="E302" s="124">
        <v>156.28971076000002</v>
      </c>
      <c r="F302" s="124">
        <f t="shared" si="17"/>
        <v>156.28971076000002</v>
      </c>
      <c r="G302" s="120">
        <f t="shared" si="16"/>
        <v>0</v>
      </c>
      <c r="H302" s="122"/>
      <c r="J302" s="157"/>
    </row>
    <row r="303" spans="1:10" s="153" customFormat="1" x14ac:dyDescent="0.25">
      <c r="A303" s="158" t="s">
        <v>466</v>
      </c>
      <c r="B303" s="164" t="s">
        <v>467</v>
      </c>
      <c r="C303" s="160" t="s">
        <v>21</v>
      </c>
      <c r="D303" s="123">
        <v>460.71058315401905</v>
      </c>
      <c r="E303" s="124">
        <v>819.85260381100045</v>
      </c>
      <c r="F303" s="124">
        <f t="shared" si="17"/>
        <v>359.1420206569814</v>
      </c>
      <c r="G303" s="120">
        <f t="shared" si="16"/>
        <v>77.953933291112932</v>
      </c>
      <c r="H303" s="122"/>
      <c r="J303" s="157"/>
    </row>
    <row r="304" spans="1:10" s="153" customFormat="1" x14ac:dyDescent="0.25">
      <c r="A304" s="158" t="s">
        <v>468</v>
      </c>
      <c r="B304" s="165" t="s">
        <v>401</v>
      </c>
      <c r="C304" s="160" t="s">
        <v>21</v>
      </c>
      <c r="D304" s="123">
        <v>722.46182536205492</v>
      </c>
      <c r="E304" s="124">
        <v>355.7430538000001</v>
      </c>
      <c r="F304" s="124">
        <f t="shared" si="17"/>
        <v>-366.71877156205483</v>
      </c>
      <c r="G304" s="120">
        <f t="shared" si="16"/>
        <v>-50.75960537821873</v>
      </c>
      <c r="H304" s="122"/>
      <c r="J304" s="157"/>
    </row>
    <row r="305" spans="1:10" s="153" customFormat="1" ht="31.5" x14ac:dyDescent="0.25">
      <c r="A305" s="158" t="s">
        <v>469</v>
      </c>
      <c r="B305" s="161" t="s">
        <v>470</v>
      </c>
      <c r="C305" s="160" t="s">
        <v>471</v>
      </c>
      <c r="D305" s="124">
        <f>D167/1.2/D23*100</f>
        <v>104.40980078343283</v>
      </c>
      <c r="E305" s="124">
        <f>E167/1.2/E23*100</f>
        <v>116.10065428849028</v>
      </c>
      <c r="F305" s="124">
        <f>+SUM(E305)-SUM(D305)</f>
        <v>11.690853505057447</v>
      </c>
      <c r="G305" s="120">
        <f t="shared" si="16"/>
        <v>11.19708438990958</v>
      </c>
      <c r="H305" s="122"/>
      <c r="J305" s="157"/>
    </row>
    <row r="306" spans="1:10" s="153" customFormat="1" x14ac:dyDescent="0.25">
      <c r="A306" s="158" t="s">
        <v>472</v>
      </c>
      <c r="B306" s="164" t="s">
        <v>473</v>
      </c>
      <c r="C306" s="160" t="s">
        <v>471</v>
      </c>
      <c r="D306" s="120" t="s">
        <v>228</v>
      </c>
      <c r="E306" s="120" t="s">
        <v>228</v>
      </c>
      <c r="F306" s="120" t="s">
        <v>228</v>
      </c>
      <c r="G306" s="120" t="s">
        <v>228</v>
      </c>
      <c r="H306" s="122"/>
      <c r="J306" s="157"/>
    </row>
    <row r="307" spans="1:10" s="153" customFormat="1" ht="31.5" x14ac:dyDescent="0.25">
      <c r="A307" s="158" t="s">
        <v>474</v>
      </c>
      <c r="B307" s="164" t="s">
        <v>475</v>
      </c>
      <c r="C307" s="160" t="s">
        <v>471</v>
      </c>
      <c r="D307" s="120" t="s">
        <v>228</v>
      </c>
      <c r="E307" s="120" t="s">
        <v>228</v>
      </c>
      <c r="F307" s="120" t="s">
        <v>228</v>
      </c>
      <c r="G307" s="120" t="s">
        <v>228</v>
      </c>
      <c r="H307" s="122"/>
      <c r="J307" s="157"/>
    </row>
    <row r="308" spans="1:10" s="153" customFormat="1" ht="31.5" x14ac:dyDescent="0.25">
      <c r="A308" s="158" t="s">
        <v>476</v>
      </c>
      <c r="B308" s="164" t="s">
        <v>477</v>
      </c>
      <c r="C308" s="160" t="s">
        <v>471</v>
      </c>
      <c r="D308" s="120" t="s">
        <v>228</v>
      </c>
      <c r="E308" s="120" t="s">
        <v>228</v>
      </c>
      <c r="F308" s="120" t="s">
        <v>228</v>
      </c>
      <c r="G308" s="120" t="s">
        <v>228</v>
      </c>
      <c r="H308" s="122"/>
      <c r="J308" s="157"/>
    </row>
    <row r="309" spans="1:10" s="153" customFormat="1" ht="31.5" x14ac:dyDescent="0.25">
      <c r="A309" s="158" t="s">
        <v>478</v>
      </c>
      <c r="B309" s="164" t="s">
        <v>479</v>
      </c>
      <c r="C309" s="160" t="s">
        <v>471</v>
      </c>
      <c r="D309" s="120" t="s">
        <v>228</v>
      </c>
      <c r="E309" s="120" t="s">
        <v>228</v>
      </c>
      <c r="F309" s="120" t="s">
        <v>228</v>
      </c>
      <c r="G309" s="120" t="s">
        <v>228</v>
      </c>
      <c r="H309" s="122"/>
      <c r="J309" s="157"/>
    </row>
    <row r="310" spans="1:10" s="153" customFormat="1" x14ac:dyDescent="0.25">
      <c r="A310" s="158" t="s">
        <v>480</v>
      </c>
      <c r="B310" s="162" t="s">
        <v>481</v>
      </c>
      <c r="C310" s="160" t="s">
        <v>471</v>
      </c>
      <c r="D310" s="120" t="s">
        <v>228</v>
      </c>
      <c r="E310" s="120" t="s">
        <v>228</v>
      </c>
      <c r="F310" s="120" t="s">
        <v>228</v>
      </c>
      <c r="G310" s="120" t="s">
        <v>228</v>
      </c>
      <c r="H310" s="122"/>
      <c r="J310" s="157"/>
    </row>
    <row r="311" spans="1:10" s="153" customFormat="1" x14ac:dyDescent="0.25">
      <c r="A311" s="158" t="s">
        <v>482</v>
      </c>
      <c r="B311" s="162" t="s">
        <v>483</v>
      </c>
      <c r="C311" s="160" t="s">
        <v>471</v>
      </c>
      <c r="D311" s="124">
        <f>D173/1.2/D29*100</f>
        <v>95.985907114776637</v>
      </c>
      <c r="E311" s="124">
        <f>E173/1.2/E29*100</f>
        <v>115.79910378998086</v>
      </c>
      <c r="F311" s="124">
        <f t="shared" si="17"/>
        <v>19.813196675204225</v>
      </c>
      <c r="G311" s="124">
        <f t="shared" si="16"/>
        <v>20.641776767825185</v>
      </c>
      <c r="H311" s="122"/>
      <c r="J311" s="157"/>
    </row>
    <row r="312" spans="1:10" s="153" customFormat="1" x14ac:dyDescent="0.25">
      <c r="A312" s="158" t="s">
        <v>484</v>
      </c>
      <c r="B312" s="162" t="s">
        <v>485</v>
      </c>
      <c r="C312" s="160" t="s">
        <v>471</v>
      </c>
      <c r="D312" s="120" t="s">
        <v>228</v>
      </c>
      <c r="E312" s="120" t="s">
        <v>228</v>
      </c>
      <c r="F312" s="120" t="s">
        <v>228</v>
      </c>
      <c r="G312" s="120" t="s">
        <v>228</v>
      </c>
      <c r="H312" s="122"/>
      <c r="J312" s="157"/>
    </row>
    <row r="313" spans="1:10" s="153" customFormat="1" x14ac:dyDescent="0.25">
      <c r="A313" s="158" t="s">
        <v>486</v>
      </c>
      <c r="B313" s="162" t="s">
        <v>487</v>
      </c>
      <c r="C313" s="160" t="s">
        <v>471</v>
      </c>
      <c r="D313" s="124">
        <f>IF(D32=0,0,D176/1.2/D32*100)</f>
        <v>0</v>
      </c>
      <c r="E313" s="124">
        <f>IF(E32=0,0,E176/1.2/E32*100)</f>
        <v>0</v>
      </c>
      <c r="F313" s="124">
        <f t="shared" si="17"/>
        <v>0</v>
      </c>
      <c r="G313" s="124">
        <f t="shared" si="16"/>
        <v>0</v>
      </c>
      <c r="H313" s="122"/>
      <c r="J313" s="157"/>
    </row>
    <row r="314" spans="1:10" s="153" customFormat="1" x14ac:dyDescent="0.25">
      <c r="A314" s="158" t="s">
        <v>488</v>
      </c>
      <c r="B314" s="162" t="s">
        <v>489</v>
      </c>
      <c r="C314" s="160" t="s">
        <v>471</v>
      </c>
      <c r="D314" s="120" t="s">
        <v>228</v>
      </c>
      <c r="E314" s="120" t="s">
        <v>228</v>
      </c>
      <c r="F314" s="120" t="s">
        <v>228</v>
      </c>
      <c r="G314" s="120" t="s">
        <v>228</v>
      </c>
      <c r="H314" s="128"/>
      <c r="J314" s="157"/>
    </row>
    <row r="315" spans="1:10" s="153" customFormat="1" ht="31.5" x14ac:dyDescent="0.25">
      <c r="A315" s="158" t="s">
        <v>490</v>
      </c>
      <c r="B315" s="164" t="s">
        <v>491</v>
      </c>
      <c r="C315" s="160" t="s">
        <v>471</v>
      </c>
      <c r="D315" s="120" t="s">
        <v>228</v>
      </c>
      <c r="E315" s="120" t="s">
        <v>228</v>
      </c>
      <c r="F315" s="120" t="s">
        <v>228</v>
      </c>
      <c r="G315" s="120" t="s">
        <v>228</v>
      </c>
      <c r="H315" s="128"/>
      <c r="J315" s="157"/>
    </row>
    <row r="316" spans="1:10" s="153" customFormat="1" x14ac:dyDescent="0.25">
      <c r="A316" s="158" t="s">
        <v>492</v>
      </c>
      <c r="B316" s="179" t="s">
        <v>45</v>
      </c>
      <c r="C316" s="160" t="s">
        <v>471</v>
      </c>
      <c r="D316" s="120" t="s">
        <v>228</v>
      </c>
      <c r="E316" s="120" t="s">
        <v>228</v>
      </c>
      <c r="F316" s="120" t="s">
        <v>228</v>
      </c>
      <c r="G316" s="120" t="s">
        <v>228</v>
      </c>
      <c r="H316" s="122"/>
      <c r="J316" s="157"/>
    </row>
    <row r="317" spans="1:10" s="153" customFormat="1" ht="16.5" thickBot="1" x14ac:dyDescent="0.3">
      <c r="A317" s="171" t="s">
        <v>493</v>
      </c>
      <c r="B317" s="180" t="s">
        <v>47</v>
      </c>
      <c r="C317" s="173" t="s">
        <v>471</v>
      </c>
      <c r="D317" s="120" t="s">
        <v>228</v>
      </c>
      <c r="E317" s="120" t="s">
        <v>228</v>
      </c>
      <c r="F317" s="120" t="s">
        <v>228</v>
      </c>
      <c r="G317" s="120" t="s">
        <v>228</v>
      </c>
      <c r="H317" s="131"/>
      <c r="J317" s="157"/>
    </row>
    <row r="318" spans="1:10" s="153" customFormat="1" ht="19.5" thickBot="1" x14ac:dyDescent="0.3">
      <c r="A318" s="320" t="s">
        <v>494</v>
      </c>
      <c r="B318" s="321"/>
      <c r="C318" s="321"/>
      <c r="D318" s="321"/>
      <c r="E318" s="321"/>
      <c r="F318" s="321"/>
      <c r="G318" s="321"/>
      <c r="H318" s="322"/>
      <c r="J318" s="157"/>
    </row>
    <row r="319" spans="1:10" ht="31.5" x14ac:dyDescent="0.25">
      <c r="A319" s="174" t="s">
        <v>495</v>
      </c>
      <c r="B319" s="175" t="s">
        <v>496</v>
      </c>
      <c r="C319" s="176" t="s">
        <v>228</v>
      </c>
      <c r="D319" s="220" t="s">
        <v>706</v>
      </c>
      <c r="E319" s="220" t="s">
        <v>706</v>
      </c>
      <c r="F319" s="220" t="s">
        <v>706</v>
      </c>
      <c r="G319" s="220" t="s">
        <v>706</v>
      </c>
      <c r="H319" s="182"/>
    </row>
    <row r="320" spans="1:10" x14ac:dyDescent="0.25">
      <c r="A320" s="158" t="s">
        <v>498</v>
      </c>
      <c r="B320" s="161" t="s">
        <v>499</v>
      </c>
      <c r="C320" s="160" t="s">
        <v>500</v>
      </c>
      <c r="D320" s="120" t="s">
        <v>228</v>
      </c>
      <c r="E320" s="120" t="s">
        <v>228</v>
      </c>
      <c r="F320" s="120" t="s">
        <v>228</v>
      </c>
      <c r="G320" s="120" t="s">
        <v>228</v>
      </c>
      <c r="H320" s="122"/>
    </row>
    <row r="321" spans="1:8" x14ac:dyDescent="0.25">
      <c r="A321" s="158" t="s">
        <v>501</v>
      </c>
      <c r="B321" s="161" t="s">
        <v>502</v>
      </c>
      <c r="C321" s="160" t="s">
        <v>503</v>
      </c>
      <c r="D321" s="120" t="s">
        <v>228</v>
      </c>
      <c r="E321" s="120" t="s">
        <v>228</v>
      </c>
      <c r="F321" s="120" t="s">
        <v>228</v>
      </c>
      <c r="G321" s="120" t="s">
        <v>228</v>
      </c>
      <c r="H321" s="122"/>
    </row>
    <row r="322" spans="1:8" x14ac:dyDescent="0.25">
      <c r="A322" s="158" t="s">
        <v>504</v>
      </c>
      <c r="B322" s="161" t="s">
        <v>505</v>
      </c>
      <c r="C322" s="160" t="s">
        <v>500</v>
      </c>
      <c r="D322" s="120" t="s">
        <v>228</v>
      </c>
      <c r="E322" s="120" t="s">
        <v>228</v>
      </c>
      <c r="F322" s="120" t="s">
        <v>228</v>
      </c>
      <c r="G322" s="120" t="s">
        <v>228</v>
      </c>
      <c r="H322" s="122"/>
    </row>
    <row r="323" spans="1:8" x14ac:dyDescent="0.25">
      <c r="A323" s="158" t="s">
        <v>506</v>
      </c>
      <c r="B323" s="161" t="s">
        <v>507</v>
      </c>
      <c r="C323" s="160" t="s">
        <v>503</v>
      </c>
      <c r="D323" s="120" t="s">
        <v>228</v>
      </c>
      <c r="E323" s="120" t="s">
        <v>228</v>
      </c>
      <c r="F323" s="120" t="s">
        <v>228</v>
      </c>
      <c r="G323" s="120" t="s">
        <v>228</v>
      </c>
      <c r="H323" s="122"/>
    </row>
    <row r="324" spans="1:8" x14ac:dyDescent="0.25">
      <c r="A324" s="158" t="s">
        <v>508</v>
      </c>
      <c r="B324" s="161" t="s">
        <v>509</v>
      </c>
      <c r="C324" s="160" t="s">
        <v>510</v>
      </c>
      <c r="D324" s="120" t="s">
        <v>228</v>
      </c>
      <c r="E324" s="120" t="s">
        <v>228</v>
      </c>
      <c r="F324" s="120" t="s">
        <v>228</v>
      </c>
      <c r="G324" s="120" t="s">
        <v>228</v>
      </c>
      <c r="H324" s="122"/>
    </row>
    <row r="325" spans="1:8" x14ac:dyDescent="0.25">
      <c r="A325" s="158" t="s">
        <v>511</v>
      </c>
      <c r="B325" s="161" t="s">
        <v>512</v>
      </c>
      <c r="C325" s="160" t="s">
        <v>228</v>
      </c>
      <c r="D325" s="220" t="s">
        <v>706</v>
      </c>
      <c r="E325" s="220" t="s">
        <v>706</v>
      </c>
      <c r="F325" s="220" t="s">
        <v>706</v>
      </c>
      <c r="G325" s="220" t="s">
        <v>706</v>
      </c>
      <c r="H325" s="183"/>
    </row>
    <row r="326" spans="1:8" x14ac:dyDescent="0.25">
      <c r="A326" s="158" t="s">
        <v>513</v>
      </c>
      <c r="B326" s="164" t="s">
        <v>514</v>
      </c>
      <c r="C326" s="160" t="s">
        <v>510</v>
      </c>
      <c r="D326" s="120" t="s">
        <v>228</v>
      </c>
      <c r="E326" s="120" t="s">
        <v>228</v>
      </c>
      <c r="F326" s="120" t="s">
        <v>228</v>
      </c>
      <c r="G326" s="120" t="s">
        <v>228</v>
      </c>
      <c r="H326" s="122"/>
    </row>
    <row r="327" spans="1:8" x14ac:dyDescent="0.25">
      <c r="A327" s="158" t="s">
        <v>515</v>
      </c>
      <c r="B327" s="164" t="s">
        <v>516</v>
      </c>
      <c r="C327" s="160" t="s">
        <v>517</v>
      </c>
      <c r="D327" s="120" t="s">
        <v>228</v>
      </c>
      <c r="E327" s="120" t="s">
        <v>228</v>
      </c>
      <c r="F327" s="120" t="s">
        <v>228</v>
      </c>
      <c r="G327" s="120" t="s">
        <v>228</v>
      </c>
      <c r="H327" s="122"/>
    </row>
    <row r="328" spans="1:8" x14ac:dyDescent="0.25">
      <c r="A328" s="158" t="s">
        <v>518</v>
      </c>
      <c r="B328" s="161" t="s">
        <v>519</v>
      </c>
      <c r="C328" s="160" t="s">
        <v>228</v>
      </c>
      <c r="D328" s="220" t="s">
        <v>706</v>
      </c>
      <c r="E328" s="220" t="s">
        <v>706</v>
      </c>
      <c r="F328" s="220" t="s">
        <v>706</v>
      </c>
      <c r="G328" s="220" t="s">
        <v>706</v>
      </c>
      <c r="H328" s="183"/>
    </row>
    <row r="329" spans="1:8" x14ac:dyDescent="0.25">
      <c r="A329" s="158" t="s">
        <v>520</v>
      </c>
      <c r="B329" s="164" t="s">
        <v>514</v>
      </c>
      <c r="C329" s="160" t="s">
        <v>510</v>
      </c>
      <c r="D329" s="120" t="s">
        <v>228</v>
      </c>
      <c r="E329" s="120" t="s">
        <v>228</v>
      </c>
      <c r="F329" s="120" t="s">
        <v>228</v>
      </c>
      <c r="G329" s="120" t="s">
        <v>228</v>
      </c>
      <c r="H329" s="122"/>
    </row>
    <row r="330" spans="1:8" x14ac:dyDescent="0.25">
      <c r="A330" s="158" t="s">
        <v>521</v>
      </c>
      <c r="B330" s="164" t="s">
        <v>522</v>
      </c>
      <c r="C330" s="160" t="s">
        <v>500</v>
      </c>
      <c r="D330" s="120" t="s">
        <v>228</v>
      </c>
      <c r="E330" s="120" t="s">
        <v>228</v>
      </c>
      <c r="F330" s="120" t="s">
        <v>228</v>
      </c>
      <c r="G330" s="120" t="s">
        <v>228</v>
      </c>
      <c r="H330" s="122"/>
    </row>
    <row r="331" spans="1:8" x14ac:dyDescent="0.25">
      <c r="A331" s="158" t="s">
        <v>523</v>
      </c>
      <c r="B331" s="164" t="s">
        <v>516</v>
      </c>
      <c r="C331" s="160" t="s">
        <v>517</v>
      </c>
      <c r="D331" s="120" t="s">
        <v>228</v>
      </c>
      <c r="E331" s="120" t="s">
        <v>228</v>
      </c>
      <c r="F331" s="120" t="s">
        <v>228</v>
      </c>
      <c r="G331" s="120" t="s">
        <v>228</v>
      </c>
      <c r="H331" s="122"/>
    </row>
    <row r="332" spans="1:8" x14ac:dyDescent="0.25">
      <c r="A332" s="158" t="s">
        <v>524</v>
      </c>
      <c r="B332" s="161" t="s">
        <v>525</v>
      </c>
      <c r="C332" s="160" t="s">
        <v>228</v>
      </c>
      <c r="D332" s="220" t="s">
        <v>706</v>
      </c>
      <c r="E332" s="220" t="s">
        <v>706</v>
      </c>
      <c r="F332" s="220" t="s">
        <v>706</v>
      </c>
      <c r="G332" s="220" t="s">
        <v>706</v>
      </c>
      <c r="H332" s="183"/>
    </row>
    <row r="333" spans="1:8" x14ac:dyDescent="0.25">
      <c r="A333" s="158" t="s">
        <v>526</v>
      </c>
      <c r="B333" s="164" t="s">
        <v>514</v>
      </c>
      <c r="C333" s="160" t="s">
        <v>510</v>
      </c>
      <c r="D333" s="120" t="s">
        <v>228</v>
      </c>
      <c r="E333" s="120" t="s">
        <v>228</v>
      </c>
      <c r="F333" s="120" t="s">
        <v>228</v>
      </c>
      <c r="G333" s="120" t="s">
        <v>228</v>
      </c>
      <c r="H333" s="122"/>
    </row>
    <row r="334" spans="1:8" x14ac:dyDescent="0.25">
      <c r="A334" s="158" t="s">
        <v>527</v>
      </c>
      <c r="B334" s="164" t="s">
        <v>516</v>
      </c>
      <c r="C334" s="160" t="s">
        <v>517</v>
      </c>
      <c r="D334" s="120" t="s">
        <v>228</v>
      </c>
      <c r="E334" s="120" t="s">
        <v>228</v>
      </c>
      <c r="F334" s="120" t="s">
        <v>228</v>
      </c>
      <c r="G334" s="120" t="s">
        <v>228</v>
      </c>
      <c r="H334" s="122"/>
    </row>
    <row r="335" spans="1:8" x14ac:dyDescent="0.25">
      <c r="A335" s="158" t="s">
        <v>528</v>
      </c>
      <c r="B335" s="161" t="s">
        <v>529</v>
      </c>
      <c r="C335" s="160" t="s">
        <v>228</v>
      </c>
      <c r="D335" s="220" t="s">
        <v>706</v>
      </c>
      <c r="E335" s="220" t="s">
        <v>706</v>
      </c>
      <c r="F335" s="220" t="s">
        <v>706</v>
      </c>
      <c r="G335" s="220" t="s">
        <v>706</v>
      </c>
      <c r="H335" s="183"/>
    </row>
    <row r="336" spans="1:8" x14ac:dyDescent="0.25">
      <c r="A336" s="158" t="s">
        <v>530</v>
      </c>
      <c r="B336" s="164" t="s">
        <v>514</v>
      </c>
      <c r="C336" s="160" t="s">
        <v>510</v>
      </c>
      <c r="D336" s="120" t="s">
        <v>228</v>
      </c>
      <c r="E336" s="120" t="s">
        <v>228</v>
      </c>
      <c r="F336" s="120" t="s">
        <v>228</v>
      </c>
      <c r="G336" s="120" t="s">
        <v>228</v>
      </c>
      <c r="H336" s="122"/>
    </row>
    <row r="337" spans="1:8" x14ac:dyDescent="0.25">
      <c r="A337" s="158" t="s">
        <v>531</v>
      </c>
      <c r="B337" s="164" t="s">
        <v>522</v>
      </c>
      <c r="C337" s="160" t="s">
        <v>500</v>
      </c>
      <c r="D337" s="120" t="s">
        <v>228</v>
      </c>
      <c r="E337" s="120" t="s">
        <v>228</v>
      </c>
      <c r="F337" s="120" t="s">
        <v>228</v>
      </c>
      <c r="G337" s="120" t="s">
        <v>228</v>
      </c>
      <c r="H337" s="122"/>
    </row>
    <row r="338" spans="1:8" x14ac:dyDescent="0.25">
      <c r="A338" s="158" t="s">
        <v>532</v>
      </c>
      <c r="B338" s="164" t="s">
        <v>516</v>
      </c>
      <c r="C338" s="160" t="s">
        <v>517</v>
      </c>
      <c r="D338" s="120" t="s">
        <v>228</v>
      </c>
      <c r="E338" s="120" t="s">
        <v>228</v>
      </c>
      <c r="F338" s="120" t="s">
        <v>228</v>
      </c>
      <c r="G338" s="120" t="s">
        <v>228</v>
      </c>
      <c r="H338" s="122"/>
    </row>
    <row r="339" spans="1:8" x14ac:dyDescent="0.25">
      <c r="A339" s="174" t="s">
        <v>533</v>
      </c>
      <c r="B339" s="175" t="s">
        <v>534</v>
      </c>
      <c r="C339" s="176" t="s">
        <v>228</v>
      </c>
      <c r="D339" s="220" t="s">
        <v>706</v>
      </c>
      <c r="E339" s="220" t="s">
        <v>706</v>
      </c>
      <c r="F339" s="220" t="s">
        <v>706</v>
      </c>
      <c r="G339" s="220" t="s">
        <v>706</v>
      </c>
      <c r="H339" s="182"/>
    </row>
    <row r="340" spans="1:8" x14ac:dyDescent="0.25">
      <c r="A340" s="158" t="s">
        <v>535</v>
      </c>
      <c r="B340" s="161" t="s">
        <v>536</v>
      </c>
      <c r="C340" s="160" t="s">
        <v>510</v>
      </c>
      <c r="D340" s="123">
        <v>8409.7455409622999</v>
      </c>
      <c r="E340" s="124">
        <v>8503.1013064789622</v>
      </c>
      <c r="F340" s="124">
        <f t="shared" ref="F340:F367" si="18">+SUM(E340)-SUM(D340)</f>
        <v>93.355765516662359</v>
      </c>
      <c r="G340" s="124">
        <f t="shared" ref="G340:G350" si="19">IFERROR(F340/D340*100,0)</f>
        <v>1.1100902525759413</v>
      </c>
      <c r="H340" s="122"/>
    </row>
    <row r="341" spans="1:8" ht="31.5" x14ac:dyDescent="0.25">
      <c r="A341" s="158" t="s">
        <v>537</v>
      </c>
      <c r="B341" s="164" t="s">
        <v>538</v>
      </c>
      <c r="C341" s="160" t="s">
        <v>510</v>
      </c>
      <c r="D341" s="123">
        <v>8409.7455409622999</v>
      </c>
      <c r="E341" s="124">
        <v>8503.1013064789622</v>
      </c>
      <c r="F341" s="124">
        <f t="shared" si="18"/>
        <v>93.355765516662359</v>
      </c>
      <c r="G341" s="124">
        <f t="shared" si="19"/>
        <v>1.1100902525759413</v>
      </c>
      <c r="H341" s="122"/>
    </row>
    <row r="342" spans="1:8" x14ac:dyDescent="0.25">
      <c r="A342" s="158" t="s">
        <v>539</v>
      </c>
      <c r="B342" s="179" t="s">
        <v>540</v>
      </c>
      <c r="C342" s="160" t="s">
        <v>510</v>
      </c>
      <c r="D342" s="123">
        <v>0</v>
      </c>
      <c r="E342" s="124">
        <v>0</v>
      </c>
      <c r="F342" s="124">
        <f t="shared" si="18"/>
        <v>0</v>
      </c>
      <c r="G342" s="124">
        <f t="shared" si="19"/>
        <v>0</v>
      </c>
      <c r="H342" s="122"/>
    </row>
    <row r="343" spans="1:8" x14ac:dyDescent="0.25">
      <c r="A343" s="158" t="s">
        <v>541</v>
      </c>
      <c r="B343" s="179" t="s">
        <v>542</v>
      </c>
      <c r="C343" s="160" t="s">
        <v>510</v>
      </c>
      <c r="D343" s="123">
        <v>8409.7455409622999</v>
      </c>
      <c r="E343" s="124">
        <v>8503.1013064789622</v>
      </c>
      <c r="F343" s="124">
        <f t="shared" si="18"/>
        <v>93.355765516662359</v>
      </c>
      <c r="G343" s="124">
        <f t="shared" si="19"/>
        <v>1.1100902525759413</v>
      </c>
      <c r="H343" s="122"/>
    </row>
    <row r="344" spans="1:8" x14ac:dyDescent="0.25">
      <c r="A344" s="158" t="s">
        <v>543</v>
      </c>
      <c r="B344" s="161" t="s">
        <v>544</v>
      </c>
      <c r="C344" s="160" t="s">
        <v>510</v>
      </c>
      <c r="D344" s="123">
        <v>655.02846499999941</v>
      </c>
      <c r="E344" s="124">
        <v>639.92379200000028</v>
      </c>
      <c r="F344" s="124">
        <f t="shared" si="18"/>
        <v>-15.104672999999138</v>
      </c>
      <c r="G344" s="124">
        <f t="shared" si="19"/>
        <v>-2.3059567342617928</v>
      </c>
      <c r="H344" s="122"/>
    </row>
    <row r="345" spans="1:8" x14ac:dyDescent="0.25">
      <c r="A345" s="158" t="s">
        <v>545</v>
      </c>
      <c r="B345" s="161" t="s">
        <v>546</v>
      </c>
      <c r="C345" s="160" t="s">
        <v>500</v>
      </c>
      <c r="D345" s="123">
        <v>358.51840896663504</v>
      </c>
      <c r="E345" s="124">
        <v>389.71180958674995</v>
      </c>
      <c r="F345" s="124">
        <f t="shared" si="18"/>
        <v>31.193400620114915</v>
      </c>
      <c r="G345" s="124">
        <f t="shared" si="19"/>
        <v>8.7006412613579016</v>
      </c>
      <c r="H345" s="122"/>
    </row>
    <row r="346" spans="1:8" ht="31.5" x14ac:dyDescent="0.25">
      <c r="A346" s="158" t="s">
        <v>547</v>
      </c>
      <c r="B346" s="164" t="s">
        <v>548</v>
      </c>
      <c r="C346" s="160" t="s">
        <v>500</v>
      </c>
      <c r="D346" s="123">
        <v>358.51840896663504</v>
      </c>
      <c r="E346" s="124">
        <v>389.71180958674995</v>
      </c>
      <c r="F346" s="124">
        <f t="shared" si="18"/>
        <v>31.193400620114915</v>
      </c>
      <c r="G346" s="124">
        <f t="shared" si="19"/>
        <v>8.7006412613579016</v>
      </c>
      <c r="H346" s="122"/>
    </row>
    <row r="347" spans="1:8" x14ac:dyDescent="0.25">
      <c r="A347" s="158" t="s">
        <v>549</v>
      </c>
      <c r="B347" s="179" t="s">
        <v>540</v>
      </c>
      <c r="C347" s="160" t="s">
        <v>500</v>
      </c>
      <c r="D347" s="123">
        <v>0</v>
      </c>
      <c r="E347" s="124">
        <v>0</v>
      </c>
      <c r="F347" s="124">
        <f t="shared" si="18"/>
        <v>0</v>
      </c>
      <c r="G347" s="124">
        <f t="shared" si="19"/>
        <v>0</v>
      </c>
      <c r="H347" s="122"/>
    </row>
    <row r="348" spans="1:8" x14ac:dyDescent="0.25">
      <c r="A348" s="158" t="s">
        <v>550</v>
      </c>
      <c r="B348" s="179" t="s">
        <v>542</v>
      </c>
      <c r="C348" s="160" t="s">
        <v>500</v>
      </c>
      <c r="D348" s="123">
        <v>358.51840896663504</v>
      </c>
      <c r="E348" s="124">
        <v>389.71180958674995</v>
      </c>
      <c r="F348" s="124">
        <f t="shared" si="18"/>
        <v>31.193400620114915</v>
      </c>
      <c r="G348" s="124">
        <f t="shared" si="19"/>
        <v>8.7006412613579016</v>
      </c>
      <c r="H348" s="122"/>
    </row>
    <row r="349" spans="1:8" x14ac:dyDescent="0.25">
      <c r="A349" s="158" t="s">
        <v>551</v>
      </c>
      <c r="B349" s="161" t="s">
        <v>552</v>
      </c>
      <c r="C349" s="160" t="s">
        <v>553</v>
      </c>
      <c r="D349" s="123">
        <v>284720.28999999998</v>
      </c>
      <c r="E349" s="124">
        <v>277698.83074200002</v>
      </c>
      <c r="F349" s="124">
        <f t="shared" si="18"/>
        <v>-7021.4592579999589</v>
      </c>
      <c r="G349" s="124">
        <f t="shared" si="19"/>
        <v>-2.4660902312230575</v>
      </c>
      <c r="H349" s="122"/>
    </row>
    <row r="350" spans="1:8" ht="31.5" x14ac:dyDescent="0.25">
      <c r="A350" s="158" t="s">
        <v>554</v>
      </c>
      <c r="B350" s="161" t="s">
        <v>555</v>
      </c>
      <c r="C350" s="160" t="s">
        <v>21</v>
      </c>
      <c r="D350" s="123">
        <v>5924.4343673209405</v>
      </c>
      <c r="E350" s="124">
        <v>5728.94</v>
      </c>
      <c r="F350" s="124">
        <f t="shared" si="18"/>
        <v>-195.49436732094091</v>
      </c>
      <c r="G350" s="124">
        <f t="shared" si="19"/>
        <v>-3.2997980093978905</v>
      </c>
      <c r="H350" s="122"/>
    </row>
    <row r="351" spans="1:8" x14ac:dyDescent="0.25">
      <c r="A351" s="158" t="s">
        <v>556</v>
      </c>
      <c r="B351" s="163" t="s">
        <v>557</v>
      </c>
      <c r="C351" s="160" t="s">
        <v>228</v>
      </c>
      <c r="D351" s="220" t="s">
        <v>706</v>
      </c>
      <c r="E351" s="220" t="s">
        <v>706</v>
      </c>
      <c r="F351" s="220" t="s">
        <v>706</v>
      </c>
      <c r="G351" s="220" t="s">
        <v>706</v>
      </c>
      <c r="H351" s="183"/>
    </row>
    <row r="352" spans="1:8" x14ac:dyDescent="0.25">
      <c r="A352" s="158" t="s">
        <v>558</v>
      </c>
      <c r="B352" s="161" t="s">
        <v>559</v>
      </c>
      <c r="C352" s="160" t="s">
        <v>510</v>
      </c>
      <c r="D352" s="123">
        <v>0</v>
      </c>
      <c r="E352" s="124">
        <v>0</v>
      </c>
      <c r="F352" s="124">
        <f t="shared" si="18"/>
        <v>0</v>
      </c>
      <c r="G352" s="124">
        <f t="shared" ref="G352:G354" si="20">IFERROR(F352/D352*100,0)</f>
        <v>0</v>
      </c>
      <c r="H352" s="122"/>
    </row>
    <row r="353" spans="1:8" x14ac:dyDescent="0.25">
      <c r="A353" s="158" t="s">
        <v>560</v>
      </c>
      <c r="B353" s="161" t="s">
        <v>561</v>
      </c>
      <c r="C353" s="160" t="s">
        <v>503</v>
      </c>
      <c r="D353" s="120" t="s">
        <v>228</v>
      </c>
      <c r="E353" s="120" t="s">
        <v>228</v>
      </c>
      <c r="F353" s="120" t="s">
        <v>228</v>
      </c>
      <c r="G353" s="120" t="s">
        <v>228</v>
      </c>
      <c r="H353" s="122"/>
    </row>
    <row r="354" spans="1:8" ht="47.25" x14ac:dyDescent="0.25">
      <c r="A354" s="158" t="s">
        <v>562</v>
      </c>
      <c r="B354" s="161" t="s">
        <v>563</v>
      </c>
      <c r="C354" s="160" t="s">
        <v>21</v>
      </c>
      <c r="D354" s="123">
        <v>0</v>
      </c>
      <c r="E354" s="124">
        <v>0</v>
      </c>
      <c r="F354" s="124">
        <f t="shared" si="18"/>
        <v>0</v>
      </c>
      <c r="G354" s="124">
        <f t="shared" si="20"/>
        <v>0</v>
      </c>
      <c r="H354" s="122"/>
    </row>
    <row r="355" spans="1:8" ht="31.5" x14ac:dyDescent="0.25">
      <c r="A355" s="158" t="s">
        <v>564</v>
      </c>
      <c r="B355" s="161" t="s">
        <v>565</v>
      </c>
      <c r="C355" s="160" t="s">
        <v>21</v>
      </c>
      <c r="D355" s="120" t="s">
        <v>228</v>
      </c>
      <c r="E355" s="120" t="s">
        <v>228</v>
      </c>
      <c r="F355" s="120" t="s">
        <v>228</v>
      </c>
      <c r="G355" s="120" t="s">
        <v>228</v>
      </c>
      <c r="H355" s="122"/>
    </row>
    <row r="356" spans="1:8" x14ac:dyDescent="0.25">
      <c r="A356" s="158" t="s">
        <v>566</v>
      </c>
      <c r="B356" s="163" t="s">
        <v>567</v>
      </c>
      <c r="C356" s="183" t="s">
        <v>228</v>
      </c>
      <c r="D356" s="220" t="s">
        <v>706</v>
      </c>
      <c r="E356" s="220" t="s">
        <v>706</v>
      </c>
      <c r="F356" s="220" t="s">
        <v>706</v>
      </c>
      <c r="G356" s="220" t="s">
        <v>706</v>
      </c>
      <c r="H356" s="183"/>
    </row>
    <row r="357" spans="1:8" x14ac:dyDescent="0.25">
      <c r="A357" s="158" t="s">
        <v>568</v>
      </c>
      <c r="B357" s="161" t="s">
        <v>569</v>
      </c>
      <c r="C357" s="160" t="s">
        <v>500</v>
      </c>
      <c r="D357" s="120" t="s">
        <v>228</v>
      </c>
      <c r="E357" s="120" t="s">
        <v>228</v>
      </c>
      <c r="F357" s="120" t="s">
        <v>228</v>
      </c>
      <c r="G357" s="120" t="s">
        <v>228</v>
      </c>
      <c r="H357" s="122"/>
    </row>
    <row r="358" spans="1:8" ht="47.25" x14ac:dyDescent="0.25">
      <c r="A358" s="158" t="s">
        <v>570</v>
      </c>
      <c r="B358" s="164" t="s">
        <v>571</v>
      </c>
      <c r="C358" s="160" t="s">
        <v>500</v>
      </c>
      <c r="D358" s="120" t="s">
        <v>228</v>
      </c>
      <c r="E358" s="120" t="s">
        <v>228</v>
      </c>
      <c r="F358" s="120" t="s">
        <v>228</v>
      </c>
      <c r="G358" s="120" t="s">
        <v>228</v>
      </c>
      <c r="H358" s="122"/>
    </row>
    <row r="359" spans="1:8" ht="47.25" x14ac:dyDescent="0.25">
      <c r="A359" s="158" t="s">
        <v>572</v>
      </c>
      <c r="B359" s="164" t="s">
        <v>573</v>
      </c>
      <c r="C359" s="160" t="s">
        <v>500</v>
      </c>
      <c r="D359" s="120" t="s">
        <v>228</v>
      </c>
      <c r="E359" s="120" t="s">
        <v>228</v>
      </c>
      <c r="F359" s="120" t="s">
        <v>228</v>
      </c>
      <c r="G359" s="120" t="s">
        <v>228</v>
      </c>
      <c r="H359" s="122"/>
    </row>
    <row r="360" spans="1:8" ht="31.5" x14ac:dyDescent="0.25">
      <c r="A360" s="158" t="s">
        <v>574</v>
      </c>
      <c r="B360" s="164" t="s">
        <v>575</v>
      </c>
      <c r="C360" s="160" t="s">
        <v>500</v>
      </c>
      <c r="D360" s="120" t="s">
        <v>228</v>
      </c>
      <c r="E360" s="120" t="s">
        <v>228</v>
      </c>
      <c r="F360" s="120" t="s">
        <v>228</v>
      </c>
      <c r="G360" s="120" t="s">
        <v>228</v>
      </c>
      <c r="H360" s="122"/>
    </row>
    <row r="361" spans="1:8" x14ac:dyDescent="0.25">
      <c r="A361" s="158" t="s">
        <v>576</v>
      </c>
      <c r="B361" s="161" t="s">
        <v>577</v>
      </c>
      <c r="C361" s="160" t="s">
        <v>510</v>
      </c>
      <c r="D361" s="120" t="s">
        <v>228</v>
      </c>
      <c r="E361" s="120" t="s">
        <v>228</v>
      </c>
      <c r="F361" s="120" t="s">
        <v>228</v>
      </c>
      <c r="G361" s="120" t="s">
        <v>228</v>
      </c>
      <c r="H361" s="122"/>
    </row>
    <row r="362" spans="1:8" ht="31.5" x14ac:dyDescent="0.25">
      <c r="A362" s="158" t="s">
        <v>578</v>
      </c>
      <c r="B362" s="164" t="s">
        <v>579</v>
      </c>
      <c r="C362" s="160" t="s">
        <v>510</v>
      </c>
      <c r="D362" s="120" t="s">
        <v>228</v>
      </c>
      <c r="E362" s="120" t="s">
        <v>228</v>
      </c>
      <c r="F362" s="120" t="s">
        <v>228</v>
      </c>
      <c r="G362" s="120" t="s">
        <v>228</v>
      </c>
      <c r="H362" s="122"/>
    </row>
    <row r="363" spans="1:8" x14ac:dyDescent="0.25">
      <c r="A363" s="158" t="s">
        <v>580</v>
      </c>
      <c r="B363" s="164" t="s">
        <v>581</v>
      </c>
      <c r="C363" s="160" t="s">
        <v>510</v>
      </c>
      <c r="D363" s="120" t="s">
        <v>228</v>
      </c>
      <c r="E363" s="120" t="s">
        <v>228</v>
      </c>
      <c r="F363" s="120" t="s">
        <v>228</v>
      </c>
      <c r="G363" s="120" t="s">
        <v>228</v>
      </c>
      <c r="H363" s="122"/>
    </row>
    <row r="364" spans="1:8" ht="31.5" x14ac:dyDescent="0.25">
      <c r="A364" s="158" t="s">
        <v>582</v>
      </c>
      <c r="B364" s="161" t="s">
        <v>583</v>
      </c>
      <c r="C364" s="160" t="s">
        <v>21</v>
      </c>
      <c r="D364" s="120" t="s">
        <v>228</v>
      </c>
      <c r="E364" s="120" t="s">
        <v>228</v>
      </c>
      <c r="F364" s="120" t="s">
        <v>228</v>
      </c>
      <c r="G364" s="120" t="s">
        <v>228</v>
      </c>
      <c r="H364" s="122"/>
    </row>
    <row r="365" spans="1:8" x14ac:dyDescent="0.25">
      <c r="A365" s="158" t="s">
        <v>584</v>
      </c>
      <c r="B365" s="164" t="s">
        <v>585</v>
      </c>
      <c r="C365" s="160" t="s">
        <v>21</v>
      </c>
      <c r="D365" s="120" t="s">
        <v>228</v>
      </c>
      <c r="E365" s="120" t="s">
        <v>228</v>
      </c>
      <c r="F365" s="120" t="s">
        <v>228</v>
      </c>
      <c r="G365" s="120" t="s">
        <v>228</v>
      </c>
      <c r="H365" s="128"/>
    </row>
    <row r="366" spans="1:8" x14ac:dyDescent="0.25">
      <c r="A366" s="158" t="s">
        <v>586</v>
      </c>
      <c r="B366" s="164" t="s">
        <v>47</v>
      </c>
      <c r="C366" s="160" t="s">
        <v>21</v>
      </c>
      <c r="D366" s="120" t="s">
        <v>228</v>
      </c>
      <c r="E366" s="120" t="s">
        <v>228</v>
      </c>
      <c r="F366" s="120" t="s">
        <v>228</v>
      </c>
      <c r="G366" s="120" t="s">
        <v>228</v>
      </c>
      <c r="H366" s="128"/>
    </row>
    <row r="367" spans="1:8" ht="16.5" thickBot="1" x14ac:dyDescent="0.3">
      <c r="A367" s="171" t="s">
        <v>587</v>
      </c>
      <c r="B367" s="261" t="s">
        <v>588</v>
      </c>
      <c r="C367" s="173" t="s">
        <v>589</v>
      </c>
      <c r="D367" s="262">
        <v>2647.3849999999998</v>
      </c>
      <c r="E367" s="130">
        <v>2461.4150824999988</v>
      </c>
      <c r="F367" s="130">
        <f t="shared" si="18"/>
        <v>-185.96991750000097</v>
      </c>
      <c r="G367" s="130">
        <f t="shared" ref="G367" si="21">IFERROR(F367/D367*100,0)</f>
        <v>-7.0246646218816293</v>
      </c>
      <c r="H367" s="184"/>
    </row>
    <row r="368" spans="1:8" x14ac:dyDescent="0.25">
      <c r="A368" s="323" t="s">
        <v>590</v>
      </c>
      <c r="B368" s="324"/>
      <c r="C368" s="324"/>
      <c r="D368" s="324"/>
      <c r="E368" s="324"/>
      <c r="F368" s="324"/>
      <c r="G368" s="324"/>
      <c r="H368" s="325"/>
    </row>
    <row r="369" spans="1:10" ht="16.5" thickBot="1" x14ac:dyDescent="0.3">
      <c r="A369" s="323"/>
      <c r="B369" s="324"/>
      <c r="C369" s="324"/>
      <c r="D369" s="324"/>
      <c r="E369" s="324"/>
      <c r="F369" s="324"/>
      <c r="G369" s="324"/>
      <c r="H369" s="325"/>
    </row>
    <row r="370" spans="1:10" s="144" customFormat="1" ht="67.5" customHeight="1" x14ac:dyDescent="0.25">
      <c r="A370" s="326" t="s">
        <v>7</v>
      </c>
      <c r="B370" s="328" t="s">
        <v>8</v>
      </c>
      <c r="C370" s="330" t="s">
        <v>9</v>
      </c>
      <c r="D370" s="310" t="s">
        <v>735</v>
      </c>
      <c r="E370" s="311"/>
      <c r="F370" s="312" t="s">
        <v>11</v>
      </c>
      <c r="G370" s="311"/>
      <c r="H370" s="313" t="s">
        <v>12</v>
      </c>
      <c r="J370" s="264"/>
    </row>
    <row r="371" spans="1:10" s="144" customFormat="1" x14ac:dyDescent="0.25">
      <c r="A371" s="327"/>
      <c r="B371" s="329"/>
      <c r="C371" s="331"/>
      <c r="D371" s="185" t="s">
        <v>13</v>
      </c>
      <c r="E371" s="147" t="s">
        <v>14</v>
      </c>
      <c r="F371" s="147" t="s">
        <v>15</v>
      </c>
      <c r="G371" s="148" t="s">
        <v>16</v>
      </c>
      <c r="H371" s="314"/>
      <c r="J371" s="264"/>
    </row>
    <row r="372" spans="1:10" ht="16.5" thickBot="1" x14ac:dyDescent="0.3">
      <c r="A372" s="186">
        <v>1</v>
      </c>
      <c r="B372" s="187">
        <v>2</v>
      </c>
      <c r="C372" s="188">
        <v>3</v>
      </c>
      <c r="D372" s="189">
        <v>4</v>
      </c>
      <c r="E372" s="190">
        <v>5</v>
      </c>
      <c r="F372" s="190">
        <v>6</v>
      </c>
      <c r="G372" s="190">
        <v>7</v>
      </c>
      <c r="H372" s="191">
        <v>8</v>
      </c>
    </row>
    <row r="373" spans="1:10" x14ac:dyDescent="0.25">
      <c r="A373" s="332" t="s">
        <v>591</v>
      </c>
      <c r="B373" s="333"/>
      <c r="C373" s="160" t="s">
        <v>21</v>
      </c>
      <c r="D373" s="213">
        <f t="shared" ref="D373:E373" si="22">SUM(D374,D431)</f>
        <v>1349.3408041600001</v>
      </c>
      <c r="E373" s="116">
        <f t="shared" si="22"/>
        <v>1362.6380137100005</v>
      </c>
      <c r="F373" s="214">
        <f t="shared" ref="F373:F432" si="23">+SUM(E373)-SUM(D373)</f>
        <v>13.297209550000389</v>
      </c>
      <c r="G373" s="192">
        <f t="shared" ref="G373:G432" si="24">IFERROR(F373/D373*100,0)</f>
        <v>0.98545967845967941</v>
      </c>
      <c r="H373" s="193"/>
    </row>
    <row r="374" spans="1:10" x14ac:dyDescent="0.25">
      <c r="A374" s="158" t="s">
        <v>19</v>
      </c>
      <c r="B374" s="194" t="s">
        <v>592</v>
      </c>
      <c r="C374" s="160" t="s">
        <v>21</v>
      </c>
      <c r="D374" s="215">
        <f t="shared" ref="D374:E374" si="25">SUM(D375,D399,D427,D428)</f>
        <v>1349.3408041600001</v>
      </c>
      <c r="E374" s="124">
        <f t="shared" si="25"/>
        <v>1362.6380137100005</v>
      </c>
      <c r="F374" s="124">
        <f t="shared" si="23"/>
        <v>13.297209550000389</v>
      </c>
      <c r="G374" s="195">
        <f t="shared" si="24"/>
        <v>0.98545967845967941</v>
      </c>
      <c r="H374" s="196"/>
    </row>
    <row r="375" spans="1:10" x14ac:dyDescent="0.25">
      <c r="A375" s="158" t="s">
        <v>22</v>
      </c>
      <c r="B375" s="161" t="s">
        <v>593</v>
      </c>
      <c r="C375" s="160" t="s">
        <v>21</v>
      </c>
      <c r="D375" s="215">
        <f t="shared" ref="D375:E375" si="26">SUM(D376,D394,D398)</f>
        <v>554.53013965000002</v>
      </c>
      <c r="E375" s="124">
        <f t="shared" si="26"/>
        <v>656.84744954000007</v>
      </c>
      <c r="F375" s="124">
        <f t="shared" si="23"/>
        <v>102.31730989000005</v>
      </c>
      <c r="G375" s="195">
        <f t="shared" si="24"/>
        <v>18.451172005651333</v>
      </c>
      <c r="H375" s="196"/>
    </row>
    <row r="376" spans="1:10" ht="31.5" x14ac:dyDescent="0.25">
      <c r="A376" s="158" t="s">
        <v>24</v>
      </c>
      <c r="B376" s="164" t="s">
        <v>594</v>
      </c>
      <c r="C376" s="160" t="s">
        <v>21</v>
      </c>
      <c r="D376" s="215">
        <f t="shared" ref="D376:E376" si="27">SUM(D377,D381,D382,D383,D384,D389,D390,D391)</f>
        <v>554.53013965000002</v>
      </c>
      <c r="E376" s="124">
        <f t="shared" si="27"/>
        <v>656.84744954000007</v>
      </c>
      <c r="F376" s="195">
        <f t="shared" si="23"/>
        <v>102.31730989000005</v>
      </c>
      <c r="G376" s="195">
        <f t="shared" si="24"/>
        <v>18.451172005651333</v>
      </c>
      <c r="H376" s="196"/>
    </row>
    <row r="377" spans="1:10" x14ac:dyDescent="0.25">
      <c r="A377" s="158" t="s">
        <v>595</v>
      </c>
      <c r="B377" s="165" t="s">
        <v>596</v>
      </c>
      <c r="C377" s="160" t="s">
        <v>21</v>
      </c>
      <c r="D377" s="216" t="s">
        <v>228</v>
      </c>
      <c r="E377" s="216" t="s">
        <v>228</v>
      </c>
      <c r="F377" s="120">
        <f t="shared" si="23"/>
        <v>0</v>
      </c>
      <c r="G377" s="197">
        <f t="shared" si="24"/>
        <v>0</v>
      </c>
      <c r="H377" s="196"/>
    </row>
    <row r="378" spans="1:10" ht="31.5" x14ac:dyDescent="0.25">
      <c r="A378" s="158" t="s">
        <v>597</v>
      </c>
      <c r="B378" s="166" t="s">
        <v>25</v>
      </c>
      <c r="C378" s="160" t="s">
        <v>21</v>
      </c>
      <c r="D378" s="216" t="s">
        <v>228</v>
      </c>
      <c r="E378" s="216" t="s">
        <v>228</v>
      </c>
      <c r="F378" s="120">
        <f t="shared" si="23"/>
        <v>0</v>
      </c>
      <c r="G378" s="120">
        <f t="shared" si="24"/>
        <v>0</v>
      </c>
      <c r="H378" s="196"/>
    </row>
    <row r="379" spans="1:10" ht="31.5" x14ac:dyDescent="0.25">
      <c r="A379" s="158" t="s">
        <v>598</v>
      </c>
      <c r="B379" s="166" t="s">
        <v>27</v>
      </c>
      <c r="C379" s="160" t="s">
        <v>21</v>
      </c>
      <c r="D379" s="216" t="s">
        <v>228</v>
      </c>
      <c r="E379" s="216" t="s">
        <v>228</v>
      </c>
      <c r="F379" s="120">
        <f t="shared" si="23"/>
        <v>0</v>
      </c>
      <c r="G379" s="120">
        <f t="shared" si="24"/>
        <v>0</v>
      </c>
      <c r="H379" s="196"/>
    </row>
    <row r="380" spans="1:10" ht="31.5" x14ac:dyDescent="0.25">
      <c r="A380" s="158" t="s">
        <v>599</v>
      </c>
      <c r="B380" s="166" t="s">
        <v>29</v>
      </c>
      <c r="C380" s="160" t="s">
        <v>21</v>
      </c>
      <c r="D380" s="216" t="s">
        <v>228</v>
      </c>
      <c r="E380" s="216" t="s">
        <v>228</v>
      </c>
      <c r="F380" s="120">
        <f t="shared" si="23"/>
        <v>0</v>
      </c>
      <c r="G380" s="120">
        <f t="shared" si="24"/>
        <v>0</v>
      </c>
      <c r="H380" s="196"/>
    </row>
    <row r="381" spans="1:10" x14ac:dyDescent="0.25">
      <c r="A381" s="158" t="s">
        <v>600</v>
      </c>
      <c r="B381" s="165" t="s">
        <v>601</v>
      </c>
      <c r="C381" s="160" t="s">
        <v>21</v>
      </c>
      <c r="D381" s="216" t="s">
        <v>228</v>
      </c>
      <c r="E381" s="216" t="s">
        <v>228</v>
      </c>
      <c r="F381" s="120">
        <f t="shared" si="23"/>
        <v>0</v>
      </c>
      <c r="G381" s="120">
        <f t="shared" si="24"/>
        <v>0</v>
      </c>
      <c r="H381" s="196"/>
    </row>
    <row r="382" spans="1:10" x14ac:dyDescent="0.25">
      <c r="A382" s="158" t="s">
        <v>602</v>
      </c>
      <c r="B382" s="165" t="s">
        <v>603</v>
      </c>
      <c r="C382" s="160" t="s">
        <v>21</v>
      </c>
      <c r="D382" s="215">
        <v>0</v>
      </c>
      <c r="E382" s="124">
        <v>303.81393768000004</v>
      </c>
      <c r="F382" s="195">
        <f t="shared" si="23"/>
        <v>303.81393768000004</v>
      </c>
      <c r="G382" s="195">
        <f t="shared" si="24"/>
        <v>0</v>
      </c>
      <c r="H382" s="196"/>
    </row>
    <row r="383" spans="1:10" x14ac:dyDescent="0.25">
      <c r="A383" s="158" t="s">
        <v>604</v>
      </c>
      <c r="B383" s="165" t="s">
        <v>605</v>
      </c>
      <c r="C383" s="160" t="s">
        <v>21</v>
      </c>
      <c r="D383" s="216" t="s">
        <v>228</v>
      </c>
      <c r="E383" s="216" t="s">
        <v>228</v>
      </c>
      <c r="F383" s="120">
        <f t="shared" si="23"/>
        <v>0</v>
      </c>
      <c r="G383" s="120">
        <f t="shared" si="24"/>
        <v>0</v>
      </c>
      <c r="H383" s="196"/>
    </row>
    <row r="384" spans="1:10" x14ac:dyDescent="0.25">
      <c r="A384" s="158" t="s">
        <v>606</v>
      </c>
      <c r="B384" s="165" t="s">
        <v>607</v>
      </c>
      <c r="C384" s="160" t="s">
        <v>21</v>
      </c>
      <c r="D384" s="215">
        <f t="shared" ref="D384:E384" si="28">SUM(D385,D387)</f>
        <v>554.53013965000002</v>
      </c>
      <c r="E384" s="124">
        <f t="shared" si="28"/>
        <v>353.03351186000003</v>
      </c>
      <c r="F384" s="195">
        <f t="shared" si="23"/>
        <v>-201.49662778999999</v>
      </c>
      <c r="G384" s="195">
        <f t="shared" si="24"/>
        <v>-36.336460975264139</v>
      </c>
      <c r="H384" s="196"/>
    </row>
    <row r="385" spans="1:8" ht="31.5" x14ac:dyDescent="0.25">
      <c r="A385" s="158" t="s">
        <v>608</v>
      </c>
      <c r="B385" s="166" t="s">
        <v>609</v>
      </c>
      <c r="C385" s="160" t="s">
        <v>21</v>
      </c>
      <c r="D385" s="216" t="s">
        <v>228</v>
      </c>
      <c r="E385" s="216" t="s">
        <v>228</v>
      </c>
      <c r="F385" s="120">
        <f t="shared" si="23"/>
        <v>0</v>
      </c>
      <c r="G385" s="120">
        <f t="shared" si="24"/>
        <v>0</v>
      </c>
      <c r="H385" s="196"/>
    </row>
    <row r="386" spans="1:8" x14ac:dyDescent="0.25">
      <c r="A386" s="158" t="s">
        <v>610</v>
      </c>
      <c r="B386" s="166" t="s">
        <v>611</v>
      </c>
      <c r="C386" s="160" t="s">
        <v>21</v>
      </c>
      <c r="D386" s="216" t="s">
        <v>228</v>
      </c>
      <c r="E386" s="216" t="s">
        <v>228</v>
      </c>
      <c r="F386" s="120">
        <f t="shared" si="23"/>
        <v>0</v>
      </c>
      <c r="G386" s="120">
        <f t="shared" si="24"/>
        <v>0</v>
      </c>
      <c r="H386" s="196"/>
    </row>
    <row r="387" spans="1:8" x14ac:dyDescent="0.25">
      <c r="A387" s="158" t="s">
        <v>612</v>
      </c>
      <c r="B387" s="166" t="s">
        <v>613</v>
      </c>
      <c r="C387" s="160" t="s">
        <v>21</v>
      </c>
      <c r="D387" s="215">
        <v>554.53013965000002</v>
      </c>
      <c r="E387" s="124">
        <v>353.03351186000003</v>
      </c>
      <c r="F387" s="195">
        <f t="shared" si="23"/>
        <v>-201.49662778999999</v>
      </c>
      <c r="G387" s="195">
        <f t="shared" si="24"/>
        <v>-36.336460975264139</v>
      </c>
      <c r="H387" s="196"/>
    </row>
    <row r="388" spans="1:8" x14ac:dyDescent="0.25">
      <c r="A388" s="158" t="s">
        <v>614</v>
      </c>
      <c r="B388" s="166" t="s">
        <v>611</v>
      </c>
      <c r="C388" s="160" t="s">
        <v>21</v>
      </c>
      <c r="D388" s="215">
        <v>554.53013965000002</v>
      </c>
      <c r="E388" s="124">
        <v>353.03351186000003</v>
      </c>
      <c r="F388" s="195">
        <f t="shared" si="23"/>
        <v>-201.49662778999999</v>
      </c>
      <c r="G388" s="195">
        <f t="shared" si="24"/>
        <v>-36.336460975264139</v>
      </c>
      <c r="H388" s="196"/>
    </row>
    <row r="389" spans="1:8" x14ac:dyDescent="0.25">
      <c r="A389" s="158" t="s">
        <v>615</v>
      </c>
      <c r="B389" s="165" t="s">
        <v>616</v>
      </c>
      <c r="C389" s="160" t="s">
        <v>21</v>
      </c>
      <c r="D389" s="215">
        <v>0</v>
      </c>
      <c r="E389" s="124" t="s">
        <v>228</v>
      </c>
      <c r="F389" s="195">
        <f t="shared" si="23"/>
        <v>0</v>
      </c>
      <c r="G389" s="195">
        <f t="shared" si="24"/>
        <v>0</v>
      </c>
      <c r="H389" s="196"/>
    </row>
    <row r="390" spans="1:8" x14ac:dyDescent="0.25">
      <c r="A390" s="158" t="s">
        <v>617</v>
      </c>
      <c r="B390" s="165" t="s">
        <v>424</v>
      </c>
      <c r="C390" s="160" t="s">
        <v>21</v>
      </c>
      <c r="D390" s="216" t="s">
        <v>228</v>
      </c>
      <c r="E390" s="216" t="s">
        <v>228</v>
      </c>
      <c r="F390" s="120">
        <f t="shared" si="23"/>
        <v>0</v>
      </c>
      <c r="G390" s="120">
        <f t="shared" si="24"/>
        <v>0</v>
      </c>
      <c r="H390" s="196"/>
    </row>
    <row r="391" spans="1:8" ht="31.5" x14ac:dyDescent="0.25">
      <c r="A391" s="158" t="s">
        <v>618</v>
      </c>
      <c r="B391" s="165" t="s">
        <v>619</v>
      </c>
      <c r="C391" s="160" t="s">
        <v>21</v>
      </c>
      <c r="D391" s="216" t="s">
        <v>228</v>
      </c>
      <c r="E391" s="216" t="s">
        <v>228</v>
      </c>
      <c r="F391" s="120">
        <f t="shared" si="23"/>
        <v>0</v>
      </c>
      <c r="G391" s="197">
        <f t="shared" si="24"/>
        <v>0</v>
      </c>
      <c r="H391" s="196"/>
    </row>
    <row r="392" spans="1:8" x14ac:dyDescent="0.25">
      <c r="A392" s="158" t="s">
        <v>620</v>
      </c>
      <c r="B392" s="166" t="s">
        <v>45</v>
      </c>
      <c r="C392" s="160" t="s">
        <v>21</v>
      </c>
      <c r="D392" s="216" t="s">
        <v>228</v>
      </c>
      <c r="E392" s="216" t="s">
        <v>228</v>
      </c>
      <c r="F392" s="120">
        <f t="shared" si="23"/>
        <v>0</v>
      </c>
      <c r="G392" s="120">
        <f t="shared" si="24"/>
        <v>0</v>
      </c>
      <c r="H392" s="196"/>
    </row>
    <row r="393" spans="1:8" x14ac:dyDescent="0.25">
      <c r="A393" s="158" t="s">
        <v>621</v>
      </c>
      <c r="B393" s="198" t="s">
        <v>47</v>
      </c>
      <c r="C393" s="160" t="s">
        <v>21</v>
      </c>
      <c r="D393" s="216" t="s">
        <v>228</v>
      </c>
      <c r="E393" s="216" t="s">
        <v>228</v>
      </c>
      <c r="F393" s="120">
        <f t="shared" si="23"/>
        <v>0</v>
      </c>
      <c r="G393" s="120">
        <f t="shared" si="24"/>
        <v>0</v>
      </c>
      <c r="H393" s="196"/>
    </row>
    <row r="394" spans="1:8" ht="31.5" x14ac:dyDescent="0.25">
      <c r="A394" s="158" t="s">
        <v>26</v>
      </c>
      <c r="B394" s="164" t="s">
        <v>622</v>
      </c>
      <c r="C394" s="160" t="s">
        <v>21</v>
      </c>
      <c r="D394" s="216" t="s">
        <v>228</v>
      </c>
      <c r="E394" s="216" t="s">
        <v>228</v>
      </c>
      <c r="F394" s="120">
        <f t="shared" si="23"/>
        <v>0</v>
      </c>
      <c r="G394" s="197">
        <f t="shared" si="24"/>
        <v>0</v>
      </c>
      <c r="H394" s="196"/>
    </row>
    <row r="395" spans="1:8" ht="31.5" x14ac:dyDescent="0.25">
      <c r="A395" s="158" t="s">
        <v>623</v>
      </c>
      <c r="B395" s="165" t="s">
        <v>25</v>
      </c>
      <c r="C395" s="160" t="s">
        <v>21</v>
      </c>
      <c r="D395" s="216" t="s">
        <v>228</v>
      </c>
      <c r="E395" s="216" t="s">
        <v>228</v>
      </c>
      <c r="F395" s="120">
        <f t="shared" si="23"/>
        <v>0</v>
      </c>
      <c r="G395" s="197">
        <f t="shared" si="24"/>
        <v>0</v>
      </c>
      <c r="H395" s="196"/>
    </row>
    <row r="396" spans="1:8" ht="31.5" x14ac:dyDescent="0.25">
      <c r="A396" s="158" t="s">
        <v>624</v>
      </c>
      <c r="B396" s="165" t="s">
        <v>27</v>
      </c>
      <c r="C396" s="160" t="s">
        <v>21</v>
      </c>
      <c r="D396" s="216" t="s">
        <v>228</v>
      </c>
      <c r="E396" s="216" t="s">
        <v>228</v>
      </c>
      <c r="F396" s="120">
        <f t="shared" si="23"/>
        <v>0</v>
      </c>
      <c r="G396" s="197">
        <f t="shared" si="24"/>
        <v>0</v>
      </c>
      <c r="H396" s="196"/>
    </row>
    <row r="397" spans="1:8" ht="31.5" x14ac:dyDescent="0.25">
      <c r="A397" s="158" t="s">
        <v>625</v>
      </c>
      <c r="B397" s="165" t="s">
        <v>29</v>
      </c>
      <c r="C397" s="160" t="s">
        <v>21</v>
      </c>
      <c r="D397" s="216" t="s">
        <v>228</v>
      </c>
      <c r="E397" s="216" t="s">
        <v>228</v>
      </c>
      <c r="F397" s="120">
        <f t="shared" si="23"/>
        <v>0</v>
      </c>
      <c r="G397" s="197">
        <f t="shared" si="24"/>
        <v>0</v>
      </c>
      <c r="H397" s="196"/>
    </row>
    <row r="398" spans="1:8" x14ac:dyDescent="0.25">
      <c r="A398" s="158" t="s">
        <v>28</v>
      </c>
      <c r="B398" s="164" t="s">
        <v>626</v>
      </c>
      <c r="C398" s="160" t="s">
        <v>21</v>
      </c>
      <c r="D398" s="215">
        <v>0</v>
      </c>
      <c r="E398" s="124">
        <v>0</v>
      </c>
      <c r="F398" s="195">
        <f t="shared" si="23"/>
        <v>0</v>
      </c>
      <c r="G398" s="195">
        <f t="shared" si="24"/>
        <v>0</v>
      </c>
      <c r="H398" s="196"/>
    </row>
    <row r="399" spans="1:8" x14ac:dyDescent="0.25">
      <c r="A399" s="158" t="s">
        <v>30</v>
      </c>
      <c r="B399" s="161" t="s">
        <v>627</v>
      </c>
      <c r="C399" s="160" t="s">
        <v>21</v>
      </c>
      <c r="D399" s="215">
        <f>D400+D414+D413</f>
        <v>678.29526436999993</v>
      </c>
      <c r="E399" s="124">
        <f>E400+E414+E413</f>
        <v>617.33697390000032</v>
      </c>
      <c r="F399" s="124">
        <f t="shared" si="23"/>
        <v>-60.958290469999611</v>
      </c>
      <c r="G399" s="195">
        <f t="shared" si="24"/>
        <v>-8.9869845290188799</v>
      </c>
      <c r="H399" s="196"/>
    </row>
    <row r="400" spans="1:8" x14ac:dyDescent="0.25">
      <c r="A400" s="158" t="s">
        <v>628</v>
      </c>
      <c r="B400" s="164" t="s">
        <v>629</v>
      </c>
      <c r="C400" s="160" t="s">
        <v>21</v>
      </c>
      <c r="D400" s="215">
        <f>SUM(D401,D405:D410)</f>
        <v>673.40162110999995</v>
      </c>
      <c r="E400" s="124">
        <f>SUM(E401,E405:E410)</f>
        <v>617.07526361000032</v>
      </c>
      <c r="F400" s="195">
        <f t="shared" si="23"/>
        <v>-56.326357499999631</v>
      </c>
      <c r="G400" s="195">
        <f t="shared" si="24"/>
        <v>-8.3644523170517786</v>
      </c>
      <c r="H400" s="196"/>
    </row>
    <row r="401" spans="1:8" x14ac:dyDescent="0.25">
      <c r="A401" s="158" t="s">
        <v>630</v>
      </c>
      <c r="B401" s="165" t="s">
        <v>631</v>
      </c>
      <c r="C401" s="160" t="s">
        <v>21</v>
      </c>
      <c r="D401" s="216" t="s">
        <v>228</v>
      </c>
      <c r="E401" s="216" t="s">
        <v>228</v>
      </c>
      <c r="F401" s="120">
        <f>+SUM(E401)-SUM(D401)</f>
        <v>0</v>
      </c>
      <c r="G401" s="195">
        <f t="shared" si="24"/>
        <v>0</v>
      </c>
      <c r="H401" s="196"/>
    </row>
    <row r="402" spans="1:8" ht="31.5" x14ac:dyDescent="0.25">
      <c r="A402" s="158" t="s">
        <v>632</v>
      </c>
      <c r="B402" s="165" t="s">
        <v>25</v>
      </c>
      <c r="C402" s="160" t="s">
        <v>21</v>
      </c>
      <c r="D402" s="216" t="s">
        <v>228</v>
      </c>
      <c r="E402" s="216" t="s">
        <v>228</v>
      </c>
      <c r="F402" s="120">
        <f t="shared" si="23"/>
        <v>0</v>
      </c>
      <c r="G402" s="120">
        <f t="shared" si="24"/>
        <v>0</v>
      </c>
      <c r="H402" s="196"/>
    </row>
    <row r="403" spans="1:8" ht="31.5" x14ac:dyDescent="0.25">
      <c r="A403" s="158" t="s">
        <v>633</v>
      </c>
      <c r="B403" s="165" t="s">
        <v>27</v>
      </c>
      <c r="C403" s="160" t="s">
        <v>21</v>
      </c>
      <c r="D403" s="216" t="s">
        <v>228</v>
      </c>
      <c r="E403" s="216" t="s">
        <v>228</v>
      </c>
      <c r="F403" s="120">
        <f t="shared" si="23"/>
        <v>0</v>
      </c>
      <c r="G403" s="120">
        <f t="shared" si="24"/>
        <v>0</v>
      </c>
      <c r="H403" s="196"/>
    </row>
    <row r="404" spans="1:8" ht="31.5" x14ac:dyDescent="0.25">
      <c r="A404" s="158" t="s">
        <v>634</v>
      </c>
      <c r="B404" s="165" t="s">
        <v>29</v>
      </c>
      <c r="C404" s="160" t="s">
        <v>21</v>
      </c>
      <c r="D404" s="216" t="s">
        <v>228</v>
      </c>
      <c r="E404" s="216" t="s">
        <v>228</v>
      </c>
      <c r="F404" s="120">
        <f t="shared" si="23"/>
        <v>0</v>
      </c>
      <c r="G404" s="120">
        <f t="shared" si="24"/>
        <v>0</v>
      </c>
      <c r="H404" s="196"/>
    </row>
    <row r="405" spans="1:8" x14ac:dyDescent="0.25">
      <c r="A405" s="158" t="s">
        <v>635</v>
      </c>
      <c r="B405" s="165" t="s">
        <v>410</v>
      </c>
      <c r="C405" s="160" t="s">
        <v>21</v>
      </c>
      <c r="D405" s="216" t="s">
        <v>228</v>
      </c>
      <c r="E405" s="216" t="s">
        <v>228</v>
      </c>
      <c r="F405" s="120">
        <f t="shared" si="23"/>
        <v>0</v>
      </c>
      <c r="G405" s="120">
        <f t="shared" si="24"/>
        <v>0</v>
      </c>
      <c r="H405" s="196"/>
    </row>
    <row r="406" spans="1:8" x14ac:dyDescent="0.25">
      <c r="A406" s="158" t="s">
        <v>636</v>
      </c>
      <c r="B406" s="165" t="s">
        <v>413</v>
      </c>
      <c r="C406" s="160" t="s">
        <v>21</v>
      </c>
      <c r="D406" s="124">
        <v>673.40162110999995</v>
      </c>
      <c r="E406" s="124">
        <v>617.07526361000032</v>
      </c>
      <c r="F406" s="195">
        <f t="shared" si="23"/>
        <v>-56.326357499999631</v>
      </c>
      <c r="G406" s="195">
        <f t="shared" si="24"/>
        <v>-8.3644523170517786</v>
      </c>
      <c r="H406" s="196"/>
    </row>
    <row r="407" spans="1:8" x14ac:dyDescent="0.25">
      <c r="A407" s="158" t="s">
        <v>637</v>
      </c>
      <c r="B407" s="165" t="s">
        <v>416</v>
      </c>
      <c r="C407" s="160" t="s">
        <v>21</v>
      </c>
      <c r="D407" s="216" t="s">
        <v>228</v>
      </c>
      <c r="E407" s="216" t="s">
        <v>228</v>
      </c>
      <c r="F407" s="120">
        <f t="shared" si="23"/>
        <v>0</v>
      </c>
      <c r="G407" s="120">
        <f t="shared" si="24"/>
        <v>0</v>
      </c>
      <c r="H407" s="196"/>
    </row>
    <row r="408" spans="1:8" x14ac:dyDescent="0.25">
      <c r="A408" s="158" t="s">
        <v>638</v>
      </c>
      <c r="B408" s="165" t="s">
        <v>422</v>
      </c>
      <c r="C408" s="160" t="s">
        <v>21</v>
      </c>
      <c r="D408" s="216" t="s">
        <v>228</v>
      </c>
      <c r="E408" s="216" t="s">
        <v>228</v>
      </c>
      <c r="F408" s="120">
        <f t="shared" si="23"/>
        <v>0</v>
      </c>
      <c r="G408" s="120">
        <f t="shared" si="24"/>
        <v>0</v>
      </c>
      <c r="H408" s="196"/>
    </row>
    <row r="409" spans="1:8" x14ac:dyDescent="0.25">
      <c r="A409" s="158" t="s">
        <v>639</v>
      </c>
      <c r="B409" s="165" t="s">
        <v>424</v>
      </c>
      <c r="C409" s="160" t="s">
        <v>21</v>
      </c>
      <c r="D409" s="216" t="s">
        <v>228</v>
      </c>
      <c r="E409" s="216" t="s">
        <v>228</v>
      </c>
      <c r="F409" s="120">
        <f t="shared" si="23"/>
        <v>0</v>
      </c>
      <c r="G409" s="120">
        <f t="shared" si="24"/>
        <v>0</v>
      </c>
      <c r="H409" s="196"/>
    </row>
    <row r="410" spans="1:8" ht="31.5" x14ac:dyDescent="0.25">
      <c r="A410" s="158" t="s">
        <v>640</v>
      </c>
      <c r="B410" s="165" t="s">
        <v>427</v>
      </c>
      <c r="C410" s="160" t="s">
        <v>21</v>
      </c>
      <c r="D410" s="216" t="s">
        <v>228</v>
      </c>
      <c r="E410" s="216" t="s">
        <v>228</v>
      </c>
      <c r="F410" s="120">
        <f t="shared" si="23"/>
        <v>0</v>
      </c>
      <c r="G410" s="120">
        <f t="shared" si="24"/>
        <v>0</v>
      </c>
      <c r="H410" s="196"/>
    </row>
    <row r="411" spans="1:8" x14ac:dyDescent="0.25">
      <c r="A411" s="158" t="s">
        <v>641</v>
      </c>
      <c r="B411" s="166" t="s">
        <v>45</v>
      </c>
      <c r="C411" s="160" t="s">
        <v>21</v>
      </c>
      <c r="D411" s="216" t="s">
        <v>228</v>
      </c>
      <c r="E411" s="216" t="s">
        <v>228</v>
      </c>
      <c r="F411" s="120">
        <f t="shared" si="23"/>
        <v>0</v>
      </c>
      <c r="G411" s="120">
        <f t="shared" si="24"/>
        <v>0</v>
      </c>
      <c r="H411" s="196"/>
    </row>
    <row r="412" spans="1:8" x14ac:dyDescent="0.25">
      <c r="A412" s="158" t="s">
        <v>642</v>
      </c>
      <c r="B412" s="198" t="s">
        <v>47</v>
      </c>
      <c r="C412" s="160" t="s">
        <v>21</v>
      </c>
      <c r="D412" s="216" t="s">
        <v>228</v>
      </c>
      <c r="E412" s="216" t="s">
        <v>228</v>
      </c>
      <c r="F412" s="120">
        <f t="shared" si="23"/>
        <v>0</v>
      </c>
      <c r="G412" s="120">
        <f t="shared" si="24"/>
        <v>0</v>
      </c>
      <c r="H412" s="196"/>
    </row>
    <row r="413" spans="1:8" x14ac:dyDescent="0.25">
      <c r="A413" s="158" t="s">
        <v>643</v>
      </c>
      <c r="B413" s="164" t="s">
        <v>644</v>
      </c>
      <c r="C413" s="160" t="s">
        <v>21</v>
      </c>
      <c r="D413" s="124">
        <v>4.8936432599999247</v>
      </c>
      <c r="E413" s="124">
        <v>0.26171029000000001</v>
      </c>
      <c r="F413" s="195">
        <f t="shared" si="23"/>
        <v>-4.6319329699999248</v>
      </c>
      <c r="G413" s="195">
        <f t="shared" si="24"/>
        <v>-94.652035792245229</v>
      </c>
      <c r="H413" s="196"/>
    </row>
    <row r="414" spans="1:8" x14ac:dyDescent="0.25">
      <c r="A414" s="158" t="s">
        <v>645</v>
      </c>
      <c r="B414" s="164" t="s">
        <v>646</v>
      </c>
      <c r="C414" s="160" t="s">
        <v>21</v>
      </c>
      <c r="D414" s="215">
        <f>SUM(D415,D419:D424)</f>
        <v>0</v>
      </c>
      <c r="E414" s="124">
        <f>SUM(E415,E419:E424)</f>
        <v>0</v>
      </c>
      <c r="F414" s="124">
        <f t="shared" si="23"/>
        <v>0</v>
      </c>
      <c r="G414" s="195">
        <f t="shared" si="24"/>
        <v>0</v>
      </c>
      <c r="H414" s="196"/>
    </row>
    <row r="415" spans="1:8" x14ac:dyDescent="0.25">
      <c r="A415" s="158" t="s">
        <v>647</v>
      </c>
      <c r="B415" s="165" t="s">
        <v>631</v>
      </c>
      <c r="C415" s="160" t="s">
        <v>21</v>
      </c>
      <c r="D415" s="216" t="s">
        <v>228</v>
      </c>
      <c r="E415" s="216" t="s">
        <v>228</v>
      </c>
      <c r="F415" s="120">
        <f t="shared" si="23"/>
        <v>0</v>
      </c>
      <c r="G415" s="120">
        <f t="shared" si="24"/>
        <v>0</v>
      </c>
      <c r="H415" s="196"/>
    </row>
    <row r="416" spans="1:8" ht="31.5" x14ac:dyDescent="0.25">
      <c r="A416" s="158" t="s">
        <v>648</v>
      </c>
      <c r="B416" s="165" t="s">
        <v>25</v>
      </c>
      <c r="C416" s="160" t="s">
        <v>21</v>
      </c>
      <c r="D416" s="216" t="s">
        <v>228</v>
      </c>
      <c r="E416" s="216" t="s">
        <v>228</v>
      </c>
      <c r="F416" s="120">
        <f t="shared" si="23"/>
        <v>0</v>
      </c>
      <c r="G416" s="120">
        <f t="shared" si="24"/>
        <v>0</v>
      </c>
      <c r="H416" s="196"/>
    </row>
    <row r="417" spans="1:8" ht="31.5" x14ac:dyDescent="0.25">
      <c r="A417" s="158" t="s">
        <v>649</v>
      </c>
      <c r="B417" s="165" t="s">
        <v>27</v>
      </c>
      <c r="C417" s="160" t="s">
        <v>21</v>
      </c>
      <c r="D417" s="216" t="s">
        <v>228</v>
      </c>
      <c r="E417" s="216" t="s">
        <v>228</v>
      </c>
      <c r="F417" s="120">
        <f t="shared" si="23"/>
        <v>0</v>
      </c>
      <c r="G417" s="120">
        <f t="shared" si="24"/>
        <v>0</v>
      </c>
      <c r="H417" s="196"/>
    </row>
    <row r="418" spans="1:8" ht="31.5" x14ac:dyDescent="0.25">
      <c r="A418" s="158" t="s">
        <v>650</v>
      </c>
      <c r="B418" s="165" t="s">
        <v>29</v>
      </c>
      <c r="C418" s="160" t="s">
        <v>21</v>
      </c>
      <c r="D418" s="216" t="s">
        <v>228</v>
      </c>
      <c r="E418" s="216" t="s">
        <v>228</v>
      </c>
      <c r="F418" s="120">
        <f t="shared" si="23"/>
        <v>0</v>
      </c>
      <c r="G418" s="120">
        <f t="shared" si="24"/>
        <v>0</v>
      </c>
      <c r="H418" s="196"/>
    </row>
    <row r="419" spans="1:8" x14ac:dyDescent="0.25">
      <c r="A419" s="158" t="s">
        <v>651</v>
      </c>
      <c r="B419" s="165" t="s">
        <v>410</v>
      </c>
      <c r="C419" s="160" t="s">
        <v>21</v>
      </c>
      <c r="D419" s="216" t="s">
        <v>228</v>
      </c>
      <c r="E419" s="216" t="s">
        <v>228</v>
      </c>
      <c r="F419" s="120">
        <f t="shared" si="23"/>
        <v>0</v>
      </c>
      <c r="G419" s="120">
        <f t="shared" si="24"/>
        <v>0</v>
      </c>
      <c r="H419" s="196"/>
    </row>
    <row r="420" spans="1:8" x14ac:dyDescent="0.25">
      <c r="A420" s="158" t="s">
        <v>652</v>
      </c>
      <c r="B420" s="165" t="s">
        <v>413</v>
      </c>
      <c r="C420" s="160" t="s">
        <v>21</v>
      </c>
      <c r="D420" s="215">
        <v>0</v>
      </c>
      <c r="E420" s="124">
        <v>0</v>
      </c>
      <c r="F420" s="124">
        <f t="shared" si="23"/>
        <v>0</v>
      </c>
      <c r="G420" s="195">
        <f t="shared" si="24"/>
        <v>0</v>
      </c>
      <c r="H420" s="196"/>
    </row>
    <row r="421" spans="1:8" x14ac:dyDescent="0.25">
      <c r="A421" s="158" t="s">
        <v>653</v>
      </c>
      <c r="B421" s="165" t="s">
        <v>416</v>
      </c>
      <c r="C421" s="160" t="s">
        <v>21</v>
      </c>
      <c r="D421" s="216" t="s">
        <v>228</v>
      </c>
      <c r="E421" s="216" t="s">
        <v>228</v>
      </c>
      <c r="F421" s="120">
        <f t="shared" si="23"/>
        <v>0</v>
      </c>
      <c r="G421" s="120">
        <f t="shared" si="24"/>
        <v>0</v>
      </c>
      <c r="H421" s="196"/>
    </row>
    <row r="422" spans="1:8" x14ac:dyDescent="0.25">
      <c r="A422" s="158" t="s">
        <v>654</v>
      </c>
      <c r="B422" s="165" t="s">
        <v>422</v>
      </c>
      <c r="C422" s="160" t="s">
        <v>21</v>
      </c>
      <c r="D422" s="216" t="s">
        <v>228</v>
      </c>
      <c r="E422" s="216" t="s">
        <v>228</v>
      </c>
      <c r="F422" s="120">
        <f t="shared" si="23"/>
        <v>0</v>
      </c>
      <c r="G422" s="120">
        <f t="shared" si="24"/>
        <v>0</v>
      </c>
      <c r="H422" s="196"/>
    </row>
    <row r="423" spans="1:8" x14ac:dyDescent="0.25">
      <c r="A423" s="158" t="s">
        <v>655</v>
      </c>
      <c r="B423" s="165" t="s">
        <v>424</v>
      </c>
      <c r="C423" s="160" t="s">
        <v>21</v>
      </c>
      <c r="D423" s="216" t="s">
        <v>228</v>
      </c>
      <c r="E423" s="216" t="s">
        <v>228</v>
      </c>
      <c r="F423" s="120">
        <f t="shared" si="23"/>
        <v>0</v>
      </c>
      <c r="G423" s="120">
        <f t="shared" si="24"/>
        <v>0</v>
      </c>
      <c r="H423" s="196"/>
    </row>
    <row r="424" spans="1:8" ht="31.5" x14ac:dyDescent="0.25">
      <c r="A424" s="158" t="s">
        <v>656</v>
      </c>
      <c r="B424" s="165" t="s">
        <v>427</v>
      </c>
      <c r="C424" s="160" t="s">
        <v>21</v>
      </c>
      <c r="D424" s="216" t="s">
        <v>228</v>
      </c>
      <c r="E424" s="216" t="s">
        <v>228</v>
      </c>
      <c r="F424" s="120">
        <f t="shared" si="23"/>
        <v>0</v>
      </c>
      <c r="G424" s="120">
        <f t="shared" si="24"/>
        <v>0</v>
      </c>
      <c r="H424" s="196"/>
    </row>
    <row r="425" spans="1:8" x14ac:dyDescent="0.25">
      <c r="A425" s="158" t="s">
        <v>657</v>
      </c>
      <c r="B425" s="198" t="s">
        <v>45</v>
      </c>
      <c r="C425" s="160" t="s">
        <v>21</v>
      </c>
      <c r="D425" s="216" t="s">
        <v>228</v>
      </c>
      <c r="E425" s="216" t="s">
        <v>228</v>
      </c>
      <c r="F425" s="120">
        <f t="shared" si="23"/>
        <v>0</v>
      </c>
      <c r="G425" s="120">
        <f t="shared" si="24"/>
        <v>0</v>
      </c>
      <c r="H425" s="196"/>
    </row>
    <row r="426" spans="1:8" x14ac:dyDescent="0.25">
      <c r="A426" s="158" t="s">
        <v>658</v>
      </c>
      <c r="B426" s="198" t="s">
        <v>47</v>
      </c>
      <c r="C426" s="160" t="s">
        <v>21</v>
      </c>
      <c r="D426" s="216" t="s">
        <v>228</v>
      </c>
      <c r="E426" s="216" t="s">
        <v>228</v>
      </c>
      <c r="F426" s="120">
        <f t="shared" si="23"/>
        <v>0</v>
      </c>
      <c r="G426" s="120">
        <f t="shared" si="24"/>
        <v>0</v>
      </c>
      <c r="H426" s="196"/>
    </row>
    <row r="427" spans="1:8" x14ac:dyDescent="0.25">
      <c r="A427" s="158" t="s">
        <v>32</v>
      </c>
      <c r="B427" s="161" t="s">
        <v>659</v>
      </c>
      <c r="C427" s="160" t="s">
        <v>21</v>
      </c>
      <c r="D427" s="215">
        <v>94.276226960000002</v>
      </c>
      <c r="E427" s="124">
        <v>73.18794250000002</v>
      </c>
      <c r="F427" s="124">
        <f t="shared" si="23"/>
        <v>-21.088284459999983</v>
      </c>
      <c r="G427" s="195">
        <f t="shared" si="24"/>
        <v>-22.368613106406375</v>
      </c>
      <c r="H427" s="196"/>
    </row>
    <row r="428" spans="1:8" x14ac:dyDescent="0.25">
      <c r="A428" s="158" t="s">
        <v>34</v>
      </c>
      <c r="B428" s="161" t="s">
        <v>660</v>
      </c>
      <c r="C428" s="160" t="s">
        <v>21</v>
      </c>
      <c r="D428" s="215">
        <v>22.239173180000002</v>
      </c>
      <c r="E428" s="124">
        <v>15.265647770000003</v>
      </c>
      <c r="F428" s="124">
        <f t="shared" si="23"/>
        <v>-6.9735254099999988</v>
      </c>
      <c r="G428" s="195">
        <f t="shared" si="24"/>
        <v>-31.35694548334822</v>
      </c>
      <c r="H428" s="196"/>
    </row>
    <row r="429" spans="1:8" x14ac:dyDescent="0.25">
      <c r="A429" s="158" t="s">
        <v>661</v>
      </c>
      <c r="B429" s="164" t="s">
        <v>662</v>
      </c>
      <c r="C429" s="160" t="s">
        <v>21</v>
      </c>
      <c r="D429" s="216" t="s">
        <v>228</v>
      </c>
      <c r="E429" s="216" t="s">
        <v>228</v>
      </c>
      <c r="F429" s="120">
        <f t="shared" si="23"/>
        <v>0</v>
      </c>
      <c r="G429" s="120">
        <f t="shared" si="24"/>
        <v>0</v>
      </c>
      <c r="H429" s="196"/>
    </row>
    <row r="430" spans="1:8" x14ac:dyDescent="0.25">
      <c r="A430" s="158" t="s">
        <v>663</v>
      </c>
      <c r="B430" s="164" t="s">
        <v>664</v>
      </c>
      <c r="C430" s="160" t="s">
        <v>21</v>
      </c>
      <c r="D430" s="215">
        <v>0</v>
      </c>
      <c r="E430" s="124">
        <v>0</v>
      </c>
      <c r="F430" s="124">
        <f t="shared" si="23"/>
        <v>0</v>
      </c>
      <c r="G430" s="195">
        <f t="shared" si="24"/>
        <v>0</v>
      </c>
      <c r="H430" s="196"/>
    </row>
    <row r="431" spans="1:8" x14ac:dyDescent="0.25">
      <c r="A431" s="158" t="s">
        <v>50</v>
      </c>
      <c r="B431" s="194" t="s">
        <v>665</v>
      </c>
      <c r="C431" s="160" t="s">
        <v>21</v>
      </c>
      <c r="D431" s="215">
        <f>SUM(D432:D436,D441:D442)</f>
        <v>0</v>
      </c>
      <c r="E431" s="124">
        <f>SUM(E432:E436,E441:E442)</f>
        <v>0</v>
      </c>
      <c r="F431" s="124">
        <f t="shared" si="23"/>
        <v>0</v>
      </c>
      <c r="G431" s="195">
        <f t="shared" si="24"/>
        <v>0</v>
      </c>
      <c r="H431" s="196"/>
    </row>
    <row r="432" spans="1:8" x14ac:dyDescent="0.25">
      <c r="A432" s="158" t="s">
        <v>52</v>
      </c>
      <c r="B432" s="161" t="s">
        <v>666</v>
      </c>
      <c r="C432" s="160" t="s">
        <v>21</v>
      </c>
      <c r="D432" s="215">
        <v>0</v>
      </c>
      <c r="E432" s="124">
        <v>0</v>
      </c>
      <c r="F432" s="124">
        <f t="shared" si="23"/>
        <v>0</v>
      </c>
      <c r="G432" s="195">
        <f t="shared" si="24"/>
        <v>0</v>
      </c>
      <c r="H432" s="196"/>
    </row>
    <row r="433" spans="1:8" x14ac:dyDescent="0.25">
      <c r="A433" s="158" t="s">
        <v>56</v>
      </c>
      <c r="B433" s="161" t="s">
        <v>667</v>
      </c>
      <c r="C433" s="160" t="s">
        <v>21</v>
      </c>
      <c r="D433" s="215">
        <v>0</v>
      </c>
      <c r="E433" s="124">
        <v>0</v>
      </c>
      <c r="F433" s="195">
        <f t="shared" ref="F433:F442" si="29">+SUM(E433)-SUM(D433)</f>
        <v>0</v>
      </c>
      <c r="G433" s="195">
        <f t="shared" ref="G433:G442" si="30">IFERROR(F433/D433*100,0)</f>
        <v>0</v>
      </c>
      <c r="H433" s="196"/>
    </row>
    <row r="434" spans="1:8" x14ac:dyDescent="0.25">
      <c r="A434" s="158" t="s">
        <v>57</v>
      </c>
      <c r="B434" s="161" t="s">
        <v>668</v>
      </c>
      <c r="C434" s="160" t="s">
        <v>21</v>
      </c>
      <c r="D434" s="215">
        <v>0</v>
      </c>
      <c r="E434" s="124">
        <v>0</v>
      </c>
      <c r="F434" s="195">
        <f t="shared" si="29"/>
        <v>0</v>
      </c>
      <c r="G434" s="195">
        <f t="shared" si="30"/>
        <v>0</v>
      </c>
      <c r="H434" s="196"/>
    </row>
    <row r="435" spans="1:8" x14ac:dyDescent="0.25">
      <c r="A435" s="158" t="s">
        <v>58</v>
      </c>
      <c r="B435" s="161" t="s">
        <v>669</v>
      </c>
      <c r="C435" s="160" t="s">
        <v>21</v>
      </c>
      <c r="D435" s="215">
        <v>0</v>
      </c>
      <c r="E435" s="124">
        <v>0</v>
      </c>
      <c r="F435" s="195">
        <f t="shared" si="29"/>
        <v>0</v>
      </c>
      <c r="G435" s="195">
        <f t="shared" si="30"/>
        <v>0</v>
      </c>
      <c r="H435" s="196"/>
    </row>
    <row r="436" spans="1:8" x14ac:dyDescent="0.25">
      <c r="A436" s="158" t="s">
        <v>59</v>
      </c>
      <c r="B436" s="161" t="s">
        <v>670</v>
      </c>
      <c r="C436" s="160" t="s">
        <v>21</v>
      </c>
      <c r="D436" s="215">
        <v>0</v>
      </c>
      <c r="E436" s="124" t="s">
        <v>228</v>
      </c>
      <c r="F436" s="195">
        <f t="shared" si="29"/>
        <v>0</v>
      </c>
      <c r="G436" s="195">
        <f t="shared" si="30"/>
        <v>0</v>
      </c>
      <c r="H436" s="196"/>
    </row>
    <row r="437" spans="1:8" x14ac:dyDescent="0.25">
      <c r="A437" s="158" t="s">
        <v>99</v>
      </c>
      <c r="B437" s="164" t="s">
        <v>309</v>
      </c>
      <c r="C437" s="160" t="s">
        <v>21</v>
      </c>
      <c r="D437" s="215">
        <v>0</v>
      </c>
      <c r="E437" s="124" t="s">
        <v>228</v>
      </c>
      <c r="F437" s="195">
        <f t="shared" si="29"/>
        <v>0</v>
      </c>
      <c r="G437" s="195">
        <f t="shared" si="30"/>
        <v>0</v>
      </c>
      <c r="H437" s="196"/>
    </row>
    <row r="438" spans="1:8" ht="31.5" x14ac:dyDescent="0.25">
      <c r="A438" s="158" t="s">
        <v>671</v>
      </c>
      <c r="B438" s="165" t="s">
        <v>672</v>
      </c>
      <c r="C438" s="160" t="s">
        <v>21</v>
      </c>
      <c r="D438" s="215">
        <v>0</v>
      </c>
      <c r="E438" s="124" t="s">
        <v>228</v>
      </c>
      <c r="F438" s="195">
        <f t="shared" si="29"/>
        <v>0</v>
      </c>
      <c r="G438" s="195">
        <f t="shared" si="30"/>
        <v>0</v>
      </c>
      <c r="H438" s="196"/>
    </row>
    <row r="439" spans="1:8" x14ac:dyDescent="0.25">
      <c r="A439" s="158" t="s">
        <v>101</v>
      </c>
      <c r="B439" s="164" t="s">
        <v>311</v>
      </c>
      <c r="C439" s="160" t="s">
        <v>21</v>
      </c>
      <c r="D439" s="215">
        <v>0</v>
      </c>
      <c r="E439" s="124" t="s">
        <v>228</v>
      </c>
      <c r="F439" s="195">
        <f t="shared" si="29"/>
        <v>0</v>
      </c>
      <c r="G439" s="195">
        <f t="shared" si="30"/>
        <v>0</v>
      </c>
      <c r="H439" s="196"/>
    </row>
    <row r="440" spans="1:8" ht="31.5" x14ac:dyDescent="0.25">
      <c r="A440" s="158" t="s">
        <v>673</v>
      </c>
      <c r="B440" s="165" t="s">
        <v>674</v>
      </c>
      <c r="C440" s="160" t="s">
        <v>21</v>
      </c>
      <c r="D440" s="215">
        <v>0</v>
      </c>
      <c r="E440" s="124" t="s">
        <v>228</v>
      </c>
      <c r="F440" s="195">
        <f t="shared" si="29"/>
        <v>0</v>
      </c>
      <c r="G440" s="195">
        <f t="shared" si="30"/>
        <v>0</v>
      </c>
      <c r="H440" s="196"/>
    </row>
    <row r="441" spans="1:8" x14ac:dyDescent="0.25">
      <c r="A441" s="158" t="s">
        <v>60</v>
      </c>
      <c r="B441" s="161" t="s">
        <v>675</v>
      </c>
      <c r="C441" s="160" t="s">
        <v>21</v>
      </c>
      <c r="D441" s="215">
        <v>0</v>
      </c>
      <c r="E441" s="124">
        <v>0</v>
      </c>
      <c r="F441" s="195">
        <f t="shared" si="29"/>
        <v>0</v>
      </c>
      <c r="G441" s="195">
        <f t="shared" si="30"/>
        <v>0</v>
      </c>
      <c r="H441" s="196"/>
    </row>
    <row r="442" spans="1:8" ht="16.5" thickBot="1" x14ac:dyDescent="0.3">
      <c r="A442" s="167" t="s">
        <v>61</v>
      </c>
      <c r="B442" s="199" t="s">
        <v>676</v>
      </c>
      <c r="C442" s="160" t="s">
        <v>21</v>
      </c>
      <c r="D442" s="215">
        <v>0</v>
      </c>
      <c r="E442" s="124">
        <v>0</v>
      </c>
      <c r="F442" s="195">
        <f t="shared" si="29"/>
        <v>0</v>
      </c>
      <c r="G442" s="195">
        <f t="shared" si="30"/>
        <v>0</v>
      </c>
      <c r="H442" s="200"/>
    </row>
    <row r="443" spans="1:8" x14ac:dyDescent="0.25">
      <c r="A443" s="154" t="s">
        <v>119</v>
      </c>
      <c r="B443" s="155" t="s">
        <v>112</v>
      </c>
      <c r="C443" s="201" t="s">
        <v>228</v>
      </c>
      <c r="D443" s="115" t="s">
        <v>228</v>
      </c>
      <c r="E443" s="116" t="s">
        <v>228</v>
      </c>
      <c r="F443" s="116" t="s">
        <v>228</v>
      </c>
      <c r="G443" s="116" t="s">
        <v>228</v>
      </c>
      <c r="H443" s="129"/>
    </row>
    <row r="444" spans="1:8" ht="47.25" x14ac:dyDescent="0.25">
      <c r="A444" s="158" t="s">
        <v>677</v>
      </c>
      <c r="B444" s="161" t="s">
        <v>678</v>
      </c>
      <c r="C444" s="160" t="s">
        <v>21</v>
      </c>
      <c r="D444" s="126">
        <v>729.31341903999987</v>
      </c>
      <c r="E444" s="127">
        <v>832.76877206999984</v>
      </c>
      <c r="F444" s="195">
        <f t="shared" ref="F444:F452" si="31">+SUM(E444)-SUM(D444)</f>
        <v>103.45535302999997</v>
      </c>
      <c r="G444" s="124">
        <f t="shared" ref="G444:G453" si="32">IFERROR(F444/D444*100,0)</f>
        <v>14.185307760575549</v>
      </c>
      <c r="H444" s="122"/>
    </row>
    <row r="445" spans="1:8" x14ac:dyDescent="0.25">
      <c r="A445" s="158" t="s">
        <v>122</v>
      </c>
      <c r="B445" s="164" t="s">
        <v>679</v>
      </c>
      <c r="C445" s="160" t="s">
        <v>21</v>
      </c>
      <c r="D445" s="126">
        <v>297.36437693999983</v>
      </c>
      <c r="E445" s="127">
        <v>252.65734302000004</v>
      </c>
      <c r="F445" s="195">
        <f t="shared" si="31"/>
        <v>-44.707033919999787</v>
      </c>
      <c r="G445" s="124">
        <f t="shared" si="32"/>
        <v>-15.034428259381071</v>
      </c>
      <c r="H445" s="122"/>
    </row>
    <row r="446" spans="1:8" ht="31.5" x14ac:dyDescent="0.25">
      <c r="A446" s="158" t="s">
        <v>730</v>
      </c>
      <c r="B446" s="164" t="s">
        <v>680</v>
      </c>
      <c r="C446" s="160" t="s">
        <v>21</v>
      </c>
      <c r="D446" s="126">
        <v>297.36437693999983</v>
      </c>
      <c r="E446" s="127">
        <v>252.65734302000004</v>
      </c>
      <c r="F446" s="195">
        <f t="shared" si="31"/>
        <v>-44.707033919999787</v>
      </c>
      <c r="G446" s="124">
        <f t="shared" si="32"/>
        <v>-15.034428259381071</v>
      </c>
      <c r="H446" s="122"/>
    </row>
    <row r="447" spans="1:8" ht="78.75" x14ac:dyDescent="0.25">
      <c r="A447" s="158" t="s">
        <v>731</v>
      </c>
      <c r="B447" s="164" t="s">
        <v>732</v>
      </c>
      <c r="C447" s="160" t="s">
        <v>21</v>
      </c>
      <c r="D447" s="126">
        <v>0</v>
      </c>
      <c r="E447" s="127">
        <v>0</v>
      </c>
      <c r="F447" s="195">
        <f t="shared" ref="F447" si="33">+SUM(E447)-SUM(D447)</f>
        <v>0</v>
      </c>
      <c r="G447" s="124">
        <f t="shared" ref="G447" si="34">IFERROR(F447/D447*100,0)</f>
        <v>0</v>
      </c>
      <c r="H447" s="122"/>
    </row>
    <row r="448" spans="1:8" x14ac:dyDescent="0.25">
      <c r="A448" s="158" t="s">
        <v>124</v>
      </c>
      <c r="B448" s="164" t="s">
        <v>681</v>
      </c>
      <c r="C448" s="160" t="s">
        <v>21</v>
      </c>
      <c r="D448" s="126">
        <v>0</v>
      </c>
      <c r="E448" s="127">
        <v>0</v>
      </c>
      <c r="F448" s="195">
        <f t="shared" si="31"/>
        <v>0</v>
      </c>
      <c r="G448" s="124">
        <f t="shared" si="32"/>
        <v>0</v>
      </c>
      <c r="H448" s="122"/>
    </row>
    <row r="449" spans="1:8" x14ac:dyDescent="0.25">
      <c r="A449" s="158" t="s">
        <v>733</v>
      </c>
      <c r="B449" s="164" t="s">
        <v>734</v>
      </c>
      <c r="C449" s="160" t="s">
        <v>21</v>
      </c>
      <c r="D449" s="126">
        <v>325.73964570999999</v>
      </c>
      <c r="E449" s="127">
        <v>244.75162879000004</v>
      </c>
      <c r="F449" s="195">
        <f t="shared" ref="F449" si="35">+SUM(E449)-SUM(D449)</f>
        <v>-80.98801691999995</v>
      </c>
      <c r="G449" s="124">
        <f t="shared" ref="G449" si="36">IFERROR(F449/D449*100,0)</f>
        <v>-24.862806227800128</v>
      </c>
      <c r="H449" s="122"/>
    </row>
    <row r="450" spans="1:8" ht="31.5" x14ac:dyDescent="0.25">
      <c r="A450" s="158" t="s">
        <v>125</v>
      </c>
      <c r="B450" s="161" t="s">
        <v>682</v>
      </c>
      <c r="C450" s="202" t="s">
        <v>228</v>
      </c>
      <c r="D450" s="216" t="s">
        <v>228</v>
      </c>
      <c r="E450" s="216" t="s">
        <v>228</v>
      </c>
      <c r="F450" s="120">
        <f t="shared" si="31"/>
        <v>0</v>
      </c>
      <c r="G450" s="120">
        <f t="shared" si="32"/>
        <v>0</v>
      </c>
      <c r="H450" s="122"/>
    </row>
    <row r="451" spans="1:8" x14ac:dyDescent="0.25">
      <c r="A451" s="158" t="s">
        <v>683</v>
      </c>
      <c r="B451" s="164" t="s">
        <v>684</v>
      </c>
      <c r="C451" s="160" t="s">
        <v>21</v>
      </c>
      <c r="D451" s="216" t="s">
        <v>228</v>
      </c>
      <c r="E451" s="216" t="s">
        <v>228</v>
      </c>
      <c r="F451" s="120">
        <f t="shared" si="31"/>
        <v>0</v>
      </c>
      <c r="G451" s="120">
        <f t="shared" si="32"/>
        <v>0</v>
      </c>
      <c r="H451" s="122"/>
    </row>
    <row r="452" spans="1:8" x14ac:dyDescent="0.25">
      <c r="A452" s="158" t="s">
        <v>685</v>
      </c>
      <c r="B452" s="164" t="s">
        <v>686</v>
      </c>
      <c r="C452" s="160" t="s">
        <v>21</v>
      </c>
      <c r="D452" s="216" t="s">
        <v>228</v>
      </c>
      <c r="E452" s="216" t="s">
        <v>228</v>
      </c>
      <c r="F452" s="120">
        <f t="shared" si="31"/>
        <v>0</v>
      </c>
      <c r="G452" s="120">
        <f t="shared" si="32"/>
        <v>0</v>
      </c>
      <c r="H452" s="122"/>
    </row>
    <row r="453" spans="1:8" ht="16.5" thickBot="1" x14ac:dyDescent="0.3">
      <c r="A453" s="171" t="s">
        <v>687</v>
      </c>
      <c r="B453" s="203" t="s">
        <v>688</v>
      </c>
      <c r="C453" s="173" t="s">
        <v>21</v>
      </c>
      <c r="D453" s="217" t="s">
        <v>228</v>
      </c>
      <c r="E453" s="218" t="s">
        <v>228</v>
      </c>
      <c r="F453" s="181">
        <f>+SUM(E453)-SUM(D453)</f>
        <v>0</v>
      </c>
      <c r="G453" s="181">
        <f t="shared" si="32"/>
        <v>0</v>
      </c>
      <c r="H453" s="131"/>
    </row>
    <row r="454" spans="1:8" x14ac:dyDescent="0.25">
      <c r="A454" s="204"/>
      <c r="B454" s="205"/>
      <c r="C454" s="206"/>
    </row>
    <row r="455" spans="1:8" x14ac:dyDescent="0.25">
      <c r="A455" s="204"/>
      <c r="B455" s="205"/>
      <c r="C455" s="206"/>
    </row>
    <row r="456" spans="1:8" x14ac:dyDescent="0.25">
      <c r="A456" s="207" t="s">
        <v>689</v>
      </c>
      <c r="B456" s="205"/>
      <c r="C456" s="206"/>
    </row>
    <row r="457" spans="1:8" x14ac:dyDescent="0.25">
      <c r="A457" s="299" t="s">
        <v>690</v>
      </c>
      <c r="B457" s="299"/>
      <c r="C457" s="299"/>
      <c r="D457" s="299"/>
      <c r="E457" s="299"/>
      <c r="F457" s="299"/>
      <c r="G457" s="299"/>
      <c r="H457" s="299"/>
    </row>
    <row r="458" spans="1:8" x14ac:dyDescent="0.25">
      <c r="A458" s="299" t="s">
        <v>691</v>
      </c>
      <c r="B458" s="299"/>
      <c r="C458" s="299"/>
      <c r="D458" s="299"/>
      <c r="E458" s="299"/>
      <c r="F458" s="299"/>
      <c r="G458" s="299"/>
      <c r="H458" s="299"/>
    </row>
    <row r="459" spans="1:8" x14ac:dyDescent="0.25">
      <c r="A459" s="299" t="s">
        <v>712</v>
      </c>
      <c r="B459" s="299"/>
      <c r="C459" s="299"/>
      <c r="D459" s="299"/>
      <c r="E459" s="299"/>
      <c r="F459" s="299"/>
      <c r="G459" s="299"/>
      <c r="H459" s="299"/>
    </row>
    <row r="460" spans="1:8" ht="26.25" customHeight="1" x14ac:dyDescent="0.25">
      <c r="A460" s="316" t="s">
        <v>693</v>
      </c>
      <c r="B460" s="316"/>
      <c r="C460" s="316"/>
      <c r="D460" s="316"/>
      <c r="E460" s="316"/>
      <c r="F460" s="316"/>
      <c r="G460" s="316"/>
      <c r="H460" s="316"/>
    </row>
    <row r="461" spans="1:8" ht="53.25" customHeight="1" x14ac:dyDescent="0.25">
      <c r="A461" s="319" t="s">
        <v>694</v>
      </c>
      <c r="B461" s="319"/>
      <c r="C461" s="319"/>
      <c r="D461" s="319"/>
      <c r="E461" s="319"/>
      <c r="F461" s="319"/>
      <c r="G461" s="319"/>
      <c r="H461" s="319"/>
    </row>
    <row r="462" spans="1:8" x14ac:dyDescent="0.25">
      <c r="A462" s="319"/>
      <c r="B462" s="319"/>
      <c r="C462" s="319"/>
      <c r="D462" s="319"/>
      <c r="E462" s="319"/>
      <c r="F462" s="319"/>
      <c r="G462" s="319"/>
      <c r="H462" s="319"/>
    </row>
    <row r="463" spans="1:8" x14ac:dyDescent="0.25">
      <c r="A463" s="257"/>
    </row>
    <row r="465" spans="1:10" s="5" customFormat="1" ht="16.5" thickBot="1" x14ac:dyDescent="0.3">
      <c r="A465" s="222" t="s">
        <v>714</v>
      </c>
      <c r="B465" s="2"/>
      <c r="C465" s="3"/>
      <c r="D465" s="3"/>
      <c r="E465" s="4"/>
      <c r="J465" s="265"/>
    </row>
    <row r="466" spans="1:10" s="5" customFormat="1" ht="33.75" customHeight="1" x14ac:dyDescent="0.25">
      <c r="A466" s="338" t="s">
        <v>7</v>
      </c>
      <c r="B466" s="340" t="s">
        <v>8</v>
      </c>
      <c r="C466" s="342" t="s">
        <v>9</v>
      </c>
      <c r="D466" s="344" t="s">
        <v>735</v>
      </c>
      <c r="E466" s="345"/>
      <c r="F466" s="346" t="s">
        <v>11</v>
      </c>
      <c r="G466" s="345"/>
      <c r="H466" s="317" t="s">
        <v>12</v>
      </c>
      <c r="J466" s="265"/>
    </row>
    <row r="467" spans="1:10" s="5" customFormat="1" ht="16.5" thickBot="1" x14ac:dyDescent="0.3">
      <c r="A467" s="339"/>
      <c r="B467" s="341"/>
      <c r="C467" s="343"/>
      <c r="D467" s="223" t="s">
        <v>13</v>
      </c>
      <c r="E467" s="224" t="s">
        <v>715</v>
      </c>
      <c r="F467" s="224" t="s">
        <v>15</v>
      </c>
      <c r="G467" s="223" t="s">
        <v>16</v>
      </c>
      <c r="H467" s="318"/>
      <c r="J467" s="265"/>
    </row>
    <row r="468" spans="1:10" s="5" customFormat="1" ht="19.5" thickBot="1" x14ac:dyDescent="0.3">
      <c r="A468" s="334" t="s">
        <v>18</v>
      </c>
      <c r="B468" s="335"/>
      <c r="C468" s="335"/>
      <c r="D468" s="335"/>
      <c r="E468" s="335"/>
      <c r="F468" s="335"/>
      <c r="G468" s="335"/>
      <c r="H468" s="336"/>
      <c r="J468" s="265"/>
    </row>
    <row r="469" spans="1:10" s="5" customFormat="1" x14ac:dyDescent="0.25">
      <c r="A469" s="234" t="s">
        <v>95</v>
      </c>
      <c r="B469" s="235" t="s">
        <v>96</v>
      </c>
      <c r="C469" s="16" t="s">
        <v>716</v>
      </c>
      <c r="D469" s="258">
        <f>+D69</f>
        <v>748.36827997669457</v>
      </c>
      <c r="E469" s="228">
        <f>+E69</f>
        <v>669.2065664303999</v>
      </c>
      <c r="F469" s="90">
        <f t="shared" ref="F469:F474" si="37">+SUM(E469)-SUM(D469)</f>
        <v>-79.161713546294664</v>
      </c>
      <c r="G469" s="87">
        <f t="shared" ref="G469:G474" si="38">IFERROR(F469/D469*100,0)</f>
        <v>-10.57790872012372</v>
      </c>
      <c r="H469" s="229"/>
      <c r="J469" s="265"/>
    </row>
    <row r="470" spans="1:10" s="5" customFormat="1" x14ac:dyDescent="0.25">
      <c r="A470" s="236"/>
      <c r="B470" s="226" t="s">
        <v>717</v>
      </c>
      <c r="C470" s="20"/>
      <c r="D470" s="259"/>
      <c r="E470" s="86"/>
      <c r="F470" s="91">
        <f t="shared" si="37"/>
        <v>0</v>
      </c>
      <c r="G470" s="85">
        <f t="shared" si="38"/>
        <v>0</v>
      </c>
      <c r="H470" s="231"/>
      <c r="J470" s="265"/>
    </row>
    <row r="471" spans="1:10" s="5" customFormat="1" x14ac:dyDescent="0.25">
      <c r="A471" s="236"/>
      <c r="B471" s="226" t="s">
        <v>718</v>
      </c>
      <c r="C471" s="20" t="s">
        <v>716</v>
      </c>
      <c r="D471" s="259">
        <v>736.24979700866686</v>
      </c>
      <c r="E471" s="86">
        <v>654.25122517039995</v>
      </c>
      <c r="F471" s="91">
        <f t="shared" si="37"/>
        <v>-81.998571838266912</v>
      </c>
      <c r="G471" s="85">
        <f t="shared" si="38"/>
        <v>-11.137330315257344</v>
      </c>
      <c r="H471" s="231"/>
      <c r="J471" s="265"/>
    </row>
    <row r="472" spans="1:10" s="5" customFormat="1" x14ac:dyDescent="0.25">
      <c r="A472" s="236"/>
      <c r="B472" s="226" t="s">
        <v>719</v>
      </c>
      <c r="C472" s="20" t="s">
        <v>716</v>
      </c>
      <c r="D472" s="259">
        <v>0</v>
      </c>
      <c r="E472" s="86">
        <v>0</v>
      </c>
      <c r="F472" s="91">
        <f t="shared" si="37"/>
        <v>0</v>
      </c>
      <c r="G472" s="85">
        <f t="shared" si="38"/>
        <v>0</v>
      </c>
      <c r="H472" s="231"/>
      <c r="J472" s="265"/>
    </row>
    <row r="473" spans="1:10" s="5" customFormat="1" x14ac:dyDescent="0.25">
      <c r="A473" s="236"/>
      <c r="B473" s="226" t="s">
        <v>720</v>
      </c>
      <c r="C473" s="20" t="s">
        <v>716</v>
      </c>
      <c r="D473" s="259">
        <v>12.118482968027683</v>
      </c>
      <c r="E473" s="86">
        <v>14.955341260000003</v>
      </c>
      <c r="F473" s="91">
        <f t="shared" si="37"/>
        <v>2.8368582919723195</v>
      </c>
      <c r="G473" s="85">
        <f t="shared" si="38"/>
        <v>23.409351644565014</v>
      </c>
      <c r="H473" s="231"/>
      <c r="J473" s="265"/>
    </row>
    <row r="474" spans="1:10" s="5" customFormat="1" ht="16.5" thickBot="1" x14ac:dyDescent="0.3">
      <c r="A474" s="237"/>
      <c r="B474" s="238" t="s">
        <v>721</v>
      </c>
      <c r="C474" s="34" t="s">
        <v>716</v>
      </c>
      <c r="D474" s="260">
        <v>0</v>
      </c>
      <c r="E474" s="88">
        <v>0</v>
      </c>
      <c r="F474" s="92">
        <f t="shared" si="37"/>
        <v>0</v>
      </c>
      <c r="G474" s="88">
        <f t="shared" si="38"/>
        <v>0</v>
      </c>
      <c r="H474" s="233"/>
      <c r="J474" s="265"/>
    </row>
    <row r="475" spans="1:10" s="5" customFormat="1" ht="9" customHeight="1" x14ac:dyDescent="0.25">
      <c r="A475" s="244"/>
      <c r="B475" s="254"/>
      <c r="C475" s="246"/>
      <c r="D475" s="255"/>
      <c r="E475" s="255"/>
      <c r="F475" s="256"/>
      <c r="G475" s="256"/>
      <c r="H475" s="256"/>
      <c r="J475" s="265"/>
    </row>
    <row r="476" spans="1:10" s="5" customFormat="1" ht="20.25" customHeight="1" thickBot="1" x14ac:dyDescent="0.3">
      <c r="A476" s="337" t="s">
        <v>590</v>
      </c>
      <c r="B476" s="337"/>
      <c r="C476" s="337"/>
      <c r="D476" s="337"/>
      <c r="E476" s="337"/>
      <c r="F476" s="337"/>
      <c r="G476" s="337"/>
      <c r="H476" s="337"/>
      <c r="J476" s="265"/>
    </row>
    <row r="477" spans="1:10" s="5" customFormat="1" x14ac:dyDescent="0.25">
      <c r="A477" s="234" t="s">
        <v>602</v>
      </c>
      <c r="B477" s="239" t="s">
        <v>603</v>
      </c>
      <c r="C477" s="16" t="s">
        <v>716</v>
      </c>
      <c r="D477" s="227">
        <f>+D382</f>
        <v>0</v>
      </c>
      <c r="E477" s="228">
        <f>+E382</f>
        <v>303.81393768000004</v>
      </c>
      <c r="F477" s="90">
        <f t="shared" ref="F477:F480" si="39">+SUM(E477)-SUM(D477)</f>
        <v>303.81393768000004</v>
      </c>
      <c r="G477" s="87">
        <f t="shared" ref="G477:G480" si="40">IFERROR(F477/D477*100,0)</f>
        <v>0</v>
      </c>
      <c r="H477" s="241"/>
      <c r="J477" s="265"/>
    </row>
    <row r="478" spans="1:10" s="5" customFormat="1" x14ac:dyDescent="0.25">
      <c r="A478" s="236"/>
      <c r="B478" s="25" t="s">
        <v>722</v>
      </c>
      <c r="C478" s="20"/>
      <c r="D478" s="230"/>
      <c r="E478" s="86"/>
      <c r="F478" s="91">
        <f t="shared" si="39"/>
        <v>0</v>
      </c>
      <c r="G478" s="85">
        <f t="shared" si="40"/>
        <v>0</v>
      </c>
      <c r="H478" s="242"/>
      <c r="J478" s="265"/>
    </row>
    <row r="479" spans="1:10" s="5" customFormat="1" x14ac:dyDescent="0.25">
      <c r="A479" s="236"/>
      <c r="B479" s="25" t="s">
        <v>723</v>
      </c>
      <c r="C479" s="20" t="s">
        <v>716</v>
      </c>
      <c r="D479" s="230">
        <f>+D480+D490</f>
        <v>737.22169655926973</v>
      </c>
      <c r="E479" s="86">
        <v>1205.6469199999999</v>
      </c>
      <c r="F479" s="91">
        <f t="shared" si="39"/>
        <v>468.42522344073018</v>
      </c>
      <c r="G479" s="85">
        <f t="shared" si="40"/>
        <v>63.539261748120659</v>
      </c>
      <c r="H479" s="242"/>
      <c r="J479" s="265"/>
    </row>
    <row r="480" spans="1:10" s="5" customFormat="1" ht="16.5" thickBot="1" x14ac:dyDescent="0.3">
      <c r="A480" s="237"/>
      <c r="B480" s="240" t="s">
        <v>724</v>
      </c>
      <c r="C480" s="34" t="s">
        <v>716</v>
      </c>
      <c r="D480" s="232">
        <f>+D145</f>
        <v>737.22169655926973</v>
      </c>
      <c r="E480" s="88">
        <v>1205.6469199999999</v>
      </c>
      <c r="F480" s="92">
        <f t="shared" si="39"/>
        <v>468.42522344073018</v>
      </c>
      <c r="G480" s="88">
        <f t="shared" si="40"/>
        <v>63.539261748120659</v>
      </c>
      <c r="H480" s="243"/>
      <c r="J480" s="265"/>
    </row>
    <row r="481" spans="1:10" s="5" customFormat="1" ht="9" customHeight="1" thickBot="1" x14ac:dyDescent="0.3">
      <c r="A481" s="244"/>
      <c r="B481" s="245"/>
      <c r="C481" s="246"/>
      <c r="D481" s="246"/>
      <c r="E481" s="247"/>
      <c r="F481" s="248"/>
      <c r="G481" s="248"/>
      <c r="H481" s="249"/>
      <c r="J481" s="265"/>
    </row>
    <row r="482" spans="1:10" s="5" customFormat="1" x14ac:dyDescent="0.25">
      <c r="A482" s="234" t="s">
        <v>636</v>
      </c>
      <c r="B482" s="239" t="s">
        <v>413</v>
      </c>
      <c r="C482" s="16" t="s">
        <v>716</v>
      </c>
      <c r="D482" s="250">
        <f>+D406</f>
        <v>673.40162110999995</v>
      </c>
      <c r="E482" s="228">
        <f>+E406</f>
        <v>617.07526361000032</v>
      </c>
      <c r="F482" s="90">
        <f t="shared" ref="F482:F485" si="41">+SUM(E482)-SUM(D482)</f>
        <v>-56.326357499999631</v>
      </c>
      <c r="G482" s="87">
        <f t="shared" ref="G482:G485" si="42">IFERROR(F482/D482*100,0)</f>
        <v>-8.3644523170517786</v>
      </c>
      <c r="H482" s="241"/>
      <c r="J482" s="265"/>
    </row>
    <row r="483" spans="1:10" s="5" customFormat="1" x14ac:dyDescent="0.25">
      <c r="A483" s="236"/>
      <c r="B483" s="25" t="s">
        <v>725</v>
      </c>
      <c r="C483" s="20"/>
      <c r="D483" s="97"/>
      <c r="E483" s="86"/>
      <c r="F483" s="91">
        <f t="shared" si="41"/>
        <v>0</v>
      </c>
      <c r="G483" s="85">
        <f t="shared" si="42"/>
        <v>0</v>
      </c>
      <c r="H483" s="242"/>
      <c r="J483" s="265"/>
    </row>
    <row r="484" spans="1:10" s="5" customFormat="1" x14ac:dyDescent="0.25">
      <c r="A484" s="236"/>
      <c r="B484" s="25" t="s">
        <v>726</v>
      </c>
      <c r="C484" s="20" t="s">
        <v>716</v>
      </c>
      <c r="D484" s="97">
        <f>+D489</f>
        <v>731.35615374678355</v>
      </c>
      <c r="E484" s="86">
        <f>+E489</f>
        <v>650.55323951587729</v>
      </c>
      <c r="F484" s="91">
        <f t="shared" si="41"/>
        <v>-80.802914230906254</v>
      </c>
      <c r="G484" s="85">
        <f t="shared" si="42"/>
        <v>-11.048367312826706</v>
      </c>
      <c r="H484" s="242"/>
      <c r="J484" s="265"/>
    </row>
    <row r="485" spans="1:10" s="5" customFormat="1" ht="16.5" thickBot="1" x14ac:dyDescent="0.3">
      <c r="A485" s="237"/>
      <c r="B485" s="240" t="s">
        <v>719</v>
      </c>
      <c r="C485" s="34" t="s">
        <v>716</v>
      </c>
      <c r="D485" s="98">
        <f>+D490</f>
        <v>0</v>
      </c>
      <c r="E485" s="88">
        <f>+E490+E492</f>
        <v>0</v>
      </c>
      <c r="F485" s="92">
        <f t="shared" si="41"/>
        <v>0</v>
      </c>
      <c r="G485" s="88">
        <f t="shared" si="42"/>
        <v>0</v>
      </c>
      <c r="H485" s="243"/>
      <c r="J485" s="265"/>
    </row>
    <row r="486" spans="1:10" s="5" customFormat="1" ht="16.5" thickBot="1" x14ac:dyDescent="0.3">
      <c r="A486" s="1"/>
      <c r="B486" s="2"/>
      <c r="C486" s="3"/>
      <c r="D486" s="4"/>
      <c r="E486" s="4"/>
      <c r="F486" s="67"/>
      <c r="J486" s="265"/>
    </row>
    <row r="487" spans="1:10" s="5" customFormat="1" ht="31.5" x14ac:dyDescent="0.25">
      <c r="A487" s="234" t="s">
        <v>727</v>
      </c>
      <c r="B487" s="235" t="s">
        <v>729</v>
      </c>
      <c r="C487" s="251" t="s">
        <v>716</v>
      </c>
      <c r="D487" s="227">
        <v>743.27240635369333</v>
      </c>
      <c r="E487" s="228">
        <v>665.38715694802727</v>
      </c>
      <c r="F487" s="90">
        <f t="shared" ref="F487:F492" si="43">+SUM(E487)-SUM(D487)</f>
        <v>-77.885249405666059</v>
      </c>
      <c r="G487" s="87">
        <f t="shared" ref="G487:G492" si="44">IFERROR(F487/D487*100,0)</f>
        <v>-10.478695124409558</v>
      </c>
      <c r="H487" s="229"/>
      <c r="J487" s="265"/>
    </row>
    <row r="488" spans="1:10" s="5" customFormat="1" x14ac:dyDescent="0.25">
      <c r="A488" s="236"/>
      <c r="B488" s="226" t="s">
        <v>717</v>
      </c>
      <c r="C488" s="252"/>
      <c r="D488" s="230"/>
      <c r="E488" s="86"/>
      <c r="F488" s="91">
        <f t="shared" si="43"/>
        <v>0</v>
      </c>
      <c r="G488" s="85">
        <f t="shared" si="44"/>
        <v>0</v>
      </c>
      <c r="H488" s="231"/>
      <c r="J488" s="265"/>
    </row>
    <row r="489" spans="1:10" s="5" customFormat="1" x14ac:dyDescent="0.25">
      <c r="A489" s="236"/>
      <c r="B489" s="226" t="s">
        <v>718</v>
      </c>
      <c r="C489" s="252" t="s">
        <v>716</v>
      </c>
      <c r="D489" s="230">
        <v>731.35615374678355</v>
      </c>
      <c r="E489" s="86">
        <v>650.55323951587729</v>
      </c>
      <c r="F489" s="91">
        <f t="shared" si="43"/>
        <v>-80.802914230906254</v>
      </c>
      <c r="G489" s="85">
        <f t="shared" si="44"/>
        <v>-11.048367312826706</v>
      </c>
      <c r="H489" s="231"/>
      <c r="J489" s="265"/>
    </row>
    <row r="490" spans="1:10" s="5" customFormat="1" x14ac:dyDescent="0.25">
      <c r="A490" s="236"/>
      <c r="B490" s="226" t="s">
        <v>719</v>
      </c>
      <c r="C490" s="252" t="s">
        <v>716</v>
      </c>
      <c r="D490" s="230">
        <v>0</v>
      </c>
      <c r="E490" s="86">
        <v>0</v>
      </c>
      <c r="F490" s="91">
        <f t="shared" si="43"/>
        <v>0</v>
      </c>
      <c r="G490" s="85">
        <f t="shared" si="44"/>
        <v>0</v>
      </c>
      <c r="H490" s="231"/>
      <c r="J490" s="265"/>
    </row>
    <row r="491" spans="1:10" s="5" customFormat="1" x14ac:dyDescent="0.25">
      <c r="A491" s="236"/>
      <c r="B491" s="226" t="s">
        <v>720</v>
      </c>
      <c r="C491" s="252" t="s">
        <v>716</v>
      </c>
      <c r="D491" s="230">
        <v>11.916252606909918</v>
      </c>
      <c r="E491" s="86">
        <v>14.833917432149992</v>
      </c>
      <c r="F491" s="91">
        <f t="shared" si="43"/>
        <v>2.9176648252400739</v>
      </c>
      <c r="G491" s="85">
        <f t="shared" si="44"/>
        <v>24.484751385248394</v>
      </c>
      <c r="H491" s="231"/>
      <c r="J491" s="265"/>
    </row>
    <row r="492" spans="1:10" s="5" customFormat="1" ht="16.5" thickBot="1" x14ac:dyDescent="0.3">
      <c r="A492" s="237"/>
      <c r="B492" s="238" t="s">
        <v>721</v>
      </c>
      <c r="C492" s="253" t="s">
        <v>716</v>
      </c>
      <c r="D492" s="232">
        <v>0</v>
      </c>
      <c r="E492" s="88">
        <v>0</v>
      </c>
      <c r="F492" s="92">
        <f t="shared" si="43"/>
        <v>0</v>
      </c>
      <c r="G492" s="88">
        <f t="shared" si="44"/>
        <v>0</v>
      </c>
      <c r="H492" s="233"/>
      <c r="J492" s="265"/>
    </row>
  </sheetData>
  <autoFilter ref="A21:I21"/>
  <mergeCells count="35">
    <mergeCell ref="H466:H467"/>
    <mergeCell ref="A468:H468"/>
    <mergeCell ref="A476:H476"/>
    <mergeCell ref="A466:A467"/>
    <mergeCell ref="B466:B467"/>
    <mergeCell ref="C466:C467"/>
    <mergeCell ref="D466:E466"/>
    <mergeCell ref="F466:G466"/>
    <mergeCell ref="A462:H462"/>
    <mergeCell ref="A6:H7"/>
    <mergeCell ref="A12:B12"/>
    <mergeCell ref="A18:H18"/>
    <mergeCell ref="A19:A20"/>
    <mergeCell ref="B19:B20"/>
    <mergeCell ref="C19:C20"/>
    <mergeCell ref="D19:E19"/>
    <mergeCell ref="F19:G19"/>
    <mergeCell ref="H19:H20"/>
    <mergeCell ref="A14:H14"/>
    <mergeCell ref="A461:H461"/>
    <mergeCell ref="A22:H22"/>
    <mergeCell ref="A166:H166"/>
    <mergeCell ref="A318:H318"/>
    <mergeCell ref="A368:H369"/>
    <mergeCell ref="A460:H460"/>
    <mergeCell ref="H370:H371"/>
    <mergeCell ref="A373:B373"/>
    <mergeCell ref="A457:H457"/>
    <mergeCell ref="A458:H458"/>
    <mergeCell ref="A459:H459"/>
    <mergeCell ref="A370:A371"/>
    <mergeCell ref="B370:B371"/>
    <mergeCell ref="C370:C371"/>
    <mergeCell ref="D370:E370"/>
    <mergeCell ref="F370:G370"/>
  </mergeCells>
  <pageMargins left="0.78740157480314965" right="0.39370078740157483" top="0.78740157480314965" bottom="0.78740157480314965" header="0.31496062992125984" footer="0.31496062992125984"/>
  <pageSetup paperSize="9" scale="38" fitToHeight="5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  <pageSetUpPr fitToPage="1"/>
  </sheetPr>
  <dimension ref="A1:J492"/>
  <sheetViews>
    <sheetView view="pageBreakPreview" topLeftCell="A407" zoomScale="55" zoomScaleNormal="70" zoomScaleSheetLayoutView="55" workbookViewId="0">
      <selection sqref="A1:XFD1048576"/>
    </sheetView>
  </sheetViews>
  <sheetFormatPr defaultRowHeight="15.75" x14ac:dyDescent="0.25"/>
  <cols>
    <col min="1" max="1" width="11.140625" style="208" customWidth="1"/>
    <col min="2" max="2" width="92.28515625" style="209" customWidth="1"/>
    <col min="3" max="3" width="11.7109375" style="210" customWidth="1"/>
    <col min="4" max="4" width="16.42578125" style="137" customWidth="1"/>
    <col min="5" max="5" width="17" style="137" customWidth="1"/>
    <col min="6" max="6" width="17.7109375" style="137" customWidth="1"/>
    <col min="7" max="7" width="18.28515625" style="140" customWidth="1"/>
    <col min="8" max="8" width="19.140625" style="140" customWidth="1"/>
    <col min="9" max="9" width="4.7109375" style="141" customWidth="1"/>
    <col min="10" max="10" width="16" style="263" bestFit="1" customWidth="1"/>
    <col min="11" max="16384" width="9.140625" style="141"/>
  </cols>
  <sheetData>
    <row r="1" spans="1:8" x14ac:dyDescent="0.25">
      <c r="A1" s="134"/>
      <c r="B1" s="135"/>
      <c r="C1" s="136"/>
      <c r="E1" s="114" t="s">
        <v>737</v>
      </c>
      <c r="F1" s="138"/>
      <c r="G1" s="139"/>
    </row>
    <row r="2" spans="1:8" x14ac:dyDescent="0.25">
      <c r="A2" s="134"/>
      <c r="B2" s="135"/>
      <c r="C2" s="136"/>
      <c r="E2" s="114" t="s">
        <v>1</v>
      </c>
      <c r="F2" s="138"/>
      <c r="G2" s="139"/>
    </row>
    <row r="3" spans="1:8" x14ac:dyDescent="0.25">
      <c r="A3" s="134"/>
      <c r="B3" s="135"/>
      <c r="C3" s="136"/>
      <c r="E3" s="142" t="s">
        <v>2</v>
      </c>
      <c r="F3" s="138"/>
      <c r="G3" s="139"/>
    </row>
    <row r="4" spans="1:8" x14ac:dyDescent="0.25">
      <c r="A4" s="134"/>
      <c r="B4" s="135"/>
      <c r="C4" s="136"/>
      <c r="F4" s="138"/>
      <c r="G4" s="139"/>
      <c r="H4" s="114"/>
    </row>
    <row r="5" spans="1:8" x14ac:dyDescent="0.25">
      <c r="A5" s="134"/>
      <c r="B5" s="135"/>
      <c r="C5" s="136"/>
      <c r="F5" s="138"/>
      <c r="G5" s="139"/>
      <c r="H5" s="114"/>
    </row>
    <row r="6" spans="1:8" ht="15.75" customHeight="1" x14ac:dyDescent="0.25">
      <c r="A6" s="300" t="s">
        <v>738</v>
      </c>
      <c r="B6" s="300"/>
      <c r="C6" s="300"/>
      <c r="D6" s="300"/>
      <c r="E6" s="300"/>
      <c r="F6" s="300"/>
      <c r="G6" s="300"/>
      <c r="H6" s="300"/>
    </row>
    <row r="7" spans="1:8" ht="41.25" customHeight="1" x14ac:dyDescent="0.25">
      <c r="A7" s="301"/>
      <c r="B7" s="301"/>
      <c r="C7" s="301"/>
      <c r="D7" s="301"/>
      <c r="E7" s="301"/>
      <c r="F7" s="301"/>
      <c r="G7" s="301"/>
      <c r="H7" s="301"/>
    </row>
    <row r="8" spans="1:8" x14ac:dyDescent="0.25">
      <c r="A8" s="134"/>
      <c r="B8" s="136" t="s">
        <v>739</v>
      </c>
      <c r="C8" s="136"/>
      <c r="F8" s="138"/>
      <c r="G8" s="139"/>
      <c r="H8" s="143"/>
    </row>
    <row r="9" spans="1:8" x14ac:dyDescent="0.25">
      <c r="A9" s="77" t="s">
        <v>709</v>
      </c>
      <c r="B9" s="77"/>
      <c r="C9" s="136"/>
      <c r="F9" s="138"/>
      <c r="G9" s="139"/>
      <c r="H9" s="143"/>
    </row>
    <row r="10" spans="1:8" x14ac:dyDescent="0.25">
      <c r="A10" s="134"/>
      <c r="B10" s="78" t="s">
        <v>695</v>
      </c>
      <c r="C10" s="136"/>
      <c r="F10" s="138"/>
      <c r="G10" s="139"/>
      <c r="H10" s="143"/>
    </row>
    <row r="11" spans="1:8" x14ac:dyDescent="0.25">
      <c r="A11" s="134"/>
      <c r="B11" s="79" t="s">
        <v>704</v>
      </c>
      <c r="C11" s="136"/>
      <c r="F11" s="138"/>
      <c r="G11" s="139"/>
      <c r="H11" s="143"/>
    </row>
    <row r="12" spans="1:8" x14ac:dyDescent="0.25">
      <c r="A12" s="302" t="s">
        <v>740</v>
      </c>
      <c r="B12" s="302"/>
      <c r="C12" s="136"/>
      <c r="F12" s="138"/>
      <c r="G12" s="139"/>
      <c r="H12" s="143"/>
    </row>
    <row r="13" spans="1:8" x14ac:dyDescent="0.25">
      <c r="A13" s="134"/>
      <c r="B13" s="79"/>
      <c r="C13" s="136"/>
      <c r="F13" s="138"/>
      <c r="G13" s="139"/>
      <c r="H13" s="143"/>
    </row>
    <row r="14" spans="1:8" ht="48" customHeight="1" x14ac:dyDescent="0.25">
      <c r="A14" s="315" t="s">
        <v>736</v>
      </c>
      <c r="B14" s="315"/>
      <c r="C14" s="315"/>
      <c r="D14" s="315"/>
      <c r="E14" s="315"/>
      <c r="F14" s="315"/>
      <c r="G14" s="315"/>
      <c r="H14" s="315"/>
    </row>
    <row r="15" spans="1:8" x14ac:dyDescent="0.25">
      <c r="A15" s="80" t="s">
        <v>4</v>
      </c>
      <c r="B15" s="80"/>
      <c r="C15" s="136"/>
      <c r="F15" s="138"/>
      <c r="G15" s="139"/>
      <c r="H15" s="143"/>
    </row>
    <row r="16" spans="1:8" x14ac:dyDescent="0.25">
      <c r="A16" s="144"/>
      <c r="B16" s="144"/>
      <c r="C16" s="144"/>
      <c r="D16" s="140"/>
      <c r="E16" s="145"/>
      <c r="F16" s="146"/>
      <c r="G16" s="139"/>
      <c r="H16" s="143"/>
    </row>
    <row r="17" spans="1:10" ht="65.25" customHeight="1" x14ac:dyDescent="0.25">
      <c r="A17" s="144"/>
      <c r="B17" s="144"/>
      <c r="C17" s="144"/>
      <c r="D17" s="140"/>
      <c r="E17" s="145"/>
      <c r="F17" s="146"/>
      <c r="G17" s="139"/>
      <c r="H17" s="143"/>
    </row>
    <row r="18" spans="1:10" ht="21" customHeight="1" thickBot="1" x14ac:dyDescent="0.3">
      <c r="A18" s="303" t="s">
        <v>6</v>
      </c>
      <c r="B18" s="303"/>
      <c r="C18" s="303"/>
      <c r="D18" s="303"/>
      <c r="E18" s="303"/>
      <c r="F18" s="303"/>
      <c r="G18" s="303"/>
      <c r="H18" s="303"/>
    </row>
    <row r="19" spans="1:10" s="144" customFormat="1" ht="66" customHeight="1" x14ac:dyDescent="0.25">
      <c r="A19" s="304" t="s">
        <v>7</v>
      </c>
      <c r="B19" s="306" t="s">
        <v>8</v>
      </c>
      <c r="C19" s="308" t="s">
        <v>9</v>
      </c>
      <c r="D19" s="310" t="s">
        <v>735</v>
      </c>
      <c r="E19" s="311"/>
      <c r="F19" s="312" t="s">
        <v>11</v>
      </c>
      <c r="G19" s="311"/>
      <c r="H19" s="313" t="s">
        <v>12</v>
      </c>
      <c r="J19" s="264"/>
    </row>
    <row r="20" spans="1:10" s="144" customFormat="1" ht="48" customHeight="1" x14ac:dyDescent="0.25">
      <c r="A20" s="305"/>
      <c r="B20" s="307"/>
      <c r="C20" s="309"/>
      <c r="D20" s="148" t="s">
        <v>13</v>
      </c>
      <c r="E20" s="147" t="s">
        <v>14</v>
      </c>
      <c r="F20" s="147" t="s">
        <v>15</v>
      </c>
      <c r="G20" s="148" t="s">
        <v>16</v>
      </c>
      <c r="H20" s="314"/>
      <c r="J20" s="264"/>
    </row>
    <row r="21" spans="1:10" s="153" customFormat="1" ht="16.5" thickBot="1" x14ac:dyDescent="0.3">
      <c r="A21" s="149">
        <v>1</v>
      </c>
      <c r="B21" s="150">
        <v>2</v>
      </c>
      <c r="C21" s="151">
        <v>3</v>
      </c>
      <c r="D21" s="152">
        <v>4</v>
      </c>
      <c r="E21" s="149">
        <v>5</v>
      </c>
      <c r="F21" s="149" t="s">
        <v>17</v>
      </c>
      <c r="G21" s="150">
        <v>7</v>
      </c>
      <c r="H21" s="150">
        <v>8</v>
      </c>
      <c r="J21" s="157"/>
    </row>
    <row r="22" spans="1:10" s="153" customFormat="1" ht="19.5" thickBot="1" x14ac:dyDescent="0.3">
      <c r="A22" s="320" t="s">
        <v>18</v>
      </c>
      <c r="B22" s="321"/>
      <c r="C22" s="321"/>
      <c r="D22" s="321"/>
      <c r="E22" s="321"/>
      <c r="F22" s="321"/>
      <c r="G22" s="321"/>
      <c r="H22" s="322"/>
      <c r="J22" s="157"/>
    </row>
    <row r="23" spans="1:10" s="153" customFormat="1" ht="15.75" customHeight="1" x14ac:dyDescent="0.25">
      <c r="A23" s="154" t="s">
        <v>19</v>
      </c>
      <c r="B23" s="155" t="s">
        <v>20</v>
      </c>
      <c r="C23" s="156" t="s">
        <v>21</v>
      </c>
      <c r="D23" s="116">
        <f>+D29+D31+D32+D37</f>
        <v>5840.0110921994519</v>
      </c>
      <c r="E23" s="116">
        <f>+E29+E31+E32+E37</f>
        <v>5519.558</v>
      </c>
      <c r="F23" s="116">
        <f>+SUM(E23)-SUM(D23)</f>
        <v>-320.45309219945193</v>
      </c>
      <c r="G23" s="117">
        <f t="shared" ref="G23:G76" si="0">IFERROR(F23/D23*100,0)</f>
        <v>-5.4872000607581652</v>
      </c>
      <c r="H23" s="118"/>
      <c r="J23" s="157"/>
    </row>
    <row r="24" spans="1:10" s="153" customFormat="1" x14ac:dyDescent="0.25">
      <c r="A24" s="158" t="s">
        <v>22</v>
      </c>
      <c r="B24" s="159" t="s">
        <v>23</v>
      </c>
      <c r="C24" s="160" t="s">
        <v>21</v>
      </c>
      <c r="D24" s="124" t="s">
        <v>228</v>
      </c>
      <c r="E24" s="124" t="s">
        <v>228</v>
      </c>
      <c r="F24" s="120">
        <f t="shared" ref="F24:F87" si="1">+SUM(E24)-SUM(D24)</f>
        <v>0</v>
      </c>
      <c r="G24" s="121">
        <f t="shared" si="0"/>
        <v>0</v>
      </c>
      <c r="H24" s="122"/>
      <c r="J24" s="157"/>
    </row>
    <row r="25" spans="1:10" s="153" customFormat="1" ht="31.5" x14ac:dyDescent="0.25">
      <c r="A25" s="158" t="s">
        <v>24</v>
      </c>
      <c r="B25" s="161" t="s">
        <v>25</v>
      </c>
      <c r="C25" s="160" t="s">
        <v>21</v>
      </c>
      <c r="D25" s="124" t="s">
        <v>228</v>
      </c>
      <c r="E25" s="124" t="s">
        <v>228</v>
      </c>
      <c r="F25" s="120">
        <f t="shared" si="1"/>
        <v>0</v>
      </c>
      <c r="G25" s="121">
        <f t="shared" si="0"/>
        <v>0</v>
      </c>
      <c r="H25" s="122"/>
      <c r="J25" s="157"/>
    </row>
    <row r="26" spans="1:10" s="153" customFormat="1" ht="31.5" x14ac:dyDescent="0.25">
      <c r="A26" s="158" t="s">
        <v>26</v>
      </c>
      <c r="B26" s="161" t="s">
        <v>27</v>
      </c>
      <c r="C26" s="160" t="s">
        <v>21</v>
      </c>
      <c r="D26" s="124" t="s">
        <v>228</v>
      </c>
      <c r="E26" s="124" t="s">
        <v>228</v>
      </c>
      <c r="F26" s="120">
        <f t="shared" si="1"/>
        <v>0</v>
      </c>
      <c r="G26" s="121">
        <f t="shared" si="0"/>
        <v>0</v>
      </c>
      <c r="H26" s="122"/>
      <c r="J26" s="157"/>
    </row>
    <row r="27" spans="1:10" s="153" customFormat="1" ht="31.5" x14ac:dyDescent="0.25">
      <c r="A27" s="158" t="s">
        <v>28</v>
      </c>
      <c r="B27" s="161" t="s">
        <v>29</v>
      </c>
      <c r="C27" s="160" t="s">
        <v>21</v>
      </c>
      <c r="D27" s="124" t="s">
        <v>228</v>
      </c>
      <c r="E27" s="124" t="s">
        <v>228</v>
      </c>
      <c r="F27" s="120">
        <f t="shared" si="1"/>
        <v>0</v>
      </c>
      <c r="G27" s="121">
        <f t="shared" si="0"/>
        <v>0</v>
      </c>
      <c r="H27" s="122"/>
      <c r="J27" s="157"/>
    </row>
    <row r="28" spans="1:10" s="153" customFormat="1" x14ac:dyDescent="0.25">
      <c r="A28" s="158" t="s">
        <v>30</v>
      </c>
      <c r="B28" s="159" t="s">
        <v>31</v>
      </c>
      <c r="C28" s="160" t="s">
        <v>21</v>
      </c>
      <c r="D28" s="124" t="s">
        <v>228</v>
      </c>
      <c r="E28" s="124" t="s">
        <v>228</v>
      </c>
      <c r="F28" s="120">
        <f t="shared" si="1"/>
        <v>0</v>
      </c>
      <c r="G28" s="121">
        <f t="shared" si="0"/>
        <v>0</v>
      </c>
      <c r="H28" s="122"/>
      <c r="J28" s="157"/>
    </row>
    <row r="29" spans="1:10" s="153" customFormat="1" x14ac:dyDescent="0.25">
      <c r="A29" s="158" t="s">
        <v>32</v>
      </c>
      <c r="B29" s="159" t="s">
        <v>33</v>
      </c>
      <c r="C29" s="160" t="s">
        <v>21</v>
      </c>
      <c r="D29" s="124">
        <v>5611.6949992801356</v>
      </c>
      <c r="E29" s="124">
        <v>5316.43</v>
      </c>
      <c r="F29" s="124">
        <f t="shared" si="1"/>
        <v>-295.26499928013527</v>
      </c>
      <c r="G29" s="125">
        <f t="shared" si="0"/>
        <v>-5.2616009836245849</v>
      </c>
      <c r="H29" s="122"/>
      <c r="J29" s="157"/>
    </row>
    <row r="30" spans="1:10" s="153" customFormat="1" ht="15.75" customHeight="1" x14ac:dyDescent="0.25">
      <c r="A30" s="158" t="s">
        <v>34</v>
      </c>
      <c r="B30" s="159" t="s">
        <v>35</v>
      </c>
      <c r="C30" s="160" t="s">
        <v>21</v>
      </c>
      <c r="D30" s="124" t="s">
        <v>228</v>
      </c>
      <c r="E30" s="124" t="s">
        <v>228</v>
      </c>
      <c r="F30" s="120">
        <f t="shared" si="1"/>
        <v>0</v>
      </c>
      <c r="G30" s="121">
        <f t="shared" si="0"/>
        <v>0</v>
      </c>
      <c r="H30" s="122"/>
      <c r="J30" s="157"/>
    </row>
    <row r="31" spans="1:10" s="153" customFormat="1" x14ac:dyDescent="0.25">
      <c r="A31" s="158" t="s">
        <v>36</v>
      </c>
      <c r="B31" s="159" t="s">
        <v>37</v>
      </c>
      <c r="C31" s="160" t="s">
        <v>21</v>
      </c>
      <c r="D31" s="124">
        <v>128.23778346</v>
      </c>
      <c r="E31" s="124">
        <v>124.164</v>
      </c>
      <c r="F31" s="124">
        <f t="shared" si="1"/>
        <v>-4.0737834600000014</v>
      </c>
      <c r="G31" s="125">
        <f t="shared" si="0"/>
        <v>-3.1767419477198766</v>
      </c>
      <c r="H31" s="122"/>
      <c r="J31" s="157"/>
    </row>
    <row r="32" spans="1:10" s="153" customFormat="1" x14ac:dyDescent="0.25">
      <c r="A32" s="158" t="s">
        <v>38</v>
      </c>
      <c r="B32" s="159" t="s">
        <v>39</v>
      </c>
      <c r="C32" s="160" t="s">
        <v>21</v>
      </c>
      <c r="D32" s="124">
        <v>0</v>
      </c>
      <c r="E32" s="124">
        <v>0</v>
      </c>
      <c r="F32" s="124">
        <f t="shared" si="1"/>
        <v>0</v>
      </c>
      <c r="G32" s="125">
        <f t="shared" si="0"/>
        <v>0</v>
      </c>
      <c r="H32" s="122"/>
      <c r="J32" s="157"/>
    </row>
    <row r="33" spans="1:10" s="153" customFormat="1" x14ac:dyDescent="0.25">
      <c r="A33" s="158" t="s">
        <v>40</v>
      </c>
      <c r="B33" s="159" t="s">
        <v>41</v>
      </c>
      <c r="C33" s="160" t="s">
        <v>21</v>
      </c>
      <c r="D33" s="124" t="s">
        <v>228</v>
      </c>
      <c r="E33" s="124" t="s">
        <v>228</v>
      </c>
      <c r="F33" s="120">
        <f t="shared" si="1"/>
        <v>0</v>
      </c>
      <c r="G33" s="121">
        <f t="shared" si="0"/>
        <v>0</v>
      </c>
      <c r="H33" s="122"/>
      <c r="J33" s="157"/>
    </row>
    <row r="34" spans="1:10" s="153" customFormat="1" ht="31.5" x14ac:dyDescent="0.25">
      <c r="A34" s="158" t="s">
        <v>42</v>
      </c>
      <c r="B34" s="161" t="s">
        <v>43</v>
      </c>
      <c r="C34" s="160" t="s">
        <v>21</v>
      </c>
      <c r="D34" s="124" t="s">
        <v>228</v>
      </c>
      <c r="E34" s="124" t="s">
        <v>228</v>
      </c>
      <c r="F34" s="120">
        <f t="shared" si="1"/>
        <v>0</v>
      </c>
      <c r="G34" s="121">
        <f t="shared" si="0"/>
        <v>0</v>
      </c>
      <c r="H34" s="122"/>
      <c r="J34" s="157"/>
    </row>
    <row r="35" spans="1:10" s="153" customFormat="1" x14ac:dyDescent="0.25">
      <c r="A35" s="158" t="s">
        <v>44</v>
      </c>
      <c r="B35" s="162" t="s">
        <v>45</v>
      </c>
      <c r="C35" s="160" t="s">
        <v>21</v>
      </c>
      <c r="D35" s="124" t="s">
        <v>228</v>
      </c>
      <c r="E35" s="124" t="s">
        <v>228</v>
      </c>
      <c r="F35" s="120">
        <f t="shared" si="1"/>
        <v>0</v>
      </c>
      <c r="G35" s="121">
        <f t="shared" si="0"/>
        <v>0</v>
      </c>
      <c r="H35" s="122"/>
      <c r="J35" s="157"/>
    </row>
    <row r="36" spans="1:10" s="153" customFormat="1" x14ac:dyDescent="0.25">
      <c r="A36" s="158" t="s">
        <v>46</v>
      </c>
      <c r="B36" s="162" t="s">
        <v>47</v>
      </c>
      <c r="C36" s="160" t="s">
        <v>21</v>
      </c>
      <c r="D36" s="124" t="s">
        <v>228</v>
      </c>
      <c r="E36" s="124" t="s">
        <v>228</v>
      </c>
      <c r="F36" s="120">
        <f t="shared" si="1"/>
        <v>0</v>
      </c>
      <c r="G36" s="121">
        <f t="shared" si="0"/>
        <v>0</v>
      </c>
      <c r="H36" s="122"/>
      <c r="J36" s="157"/>
    </row>
    <row r="37" spans="1:10" s="153" customFormat="1" x14ac:dyDescent="0.25">
      <c r="A37" s="158" t="s">
        <v>48</v>
      </c>
      <c r="B37" s="159" t="s">
        <v>49</v>
      </c>
      <c r="C37" s="160" t="s">
        <v>21</v>
      </c>
      <c r="D37" s="124">
        <v>100.07830945931592</v>
      </c>
      <c r="E37" s="124">
        <v>78.9639999999997</v>
      </c>
      <c r="F37" s="124">
        <f t="shared" si="1"/>
        <v>-21.114309459316217</v>
      </c>
      <c r="G37" s="125">
        <f t="shared" si="0"/>
        <v>-21.097787895687485</v>
      </c>
      <c r="H37" s="122"/>
      <c r="J37" s="157"/>
    </row>
    <row r="38" spans="1:10" s="153" customFormat="1" ht="31.5" x14ac:dyDescent="0.25">
      <c r="A38" s="158" t="s">
        <v>50</v>
      </c>
      <c r="B38" s="163" t="s">
        <v>51</v>
      </c>
      <c r="C38" s="160" t="s">
        <v>21</v>
      </c>
      <c r="D38" s="124">
        <f>+D44+D46+D47+D52</f>
        <v>5526.3616784596661</v>
      </c>
      <c r="E38" s="124">
        <f>+E44+E46+E47+E52</f>
        <v>5602.0339999999997</v>
      </c>
      <c r="F38" s="124">
        <f t="shared" si="1"/>
        <v>75.672321540333542</v>
      </c>
      <c r="G38" s="124">
        <f t="shared" si="0"/>
        <v>1.3692973052285875</v>
      </c>
      <c r="H38" s="122"/>
      <c r="J38" s="157"/>
    </row>
    <row r="39" spans="1:10" s="153" customFormat="1" x14ac:dyDescent="0.25">
      <c r="A39" s="158" t="s">
        <v>52</v>
      </c>
      <c r="B39" s="159" t="s">
        <v>23</v>
      </c>
      <c r="C39" s="160" t="s">
        <v>21</v>
      </c>
      <c r="D39" s="124" t="s">
        <v>228</v>
      </c>
      <c r="E39" s="124" t="s">
        <v>228</v>
      </c>
      <c r="F39" s="120">
        <f t="shared" si="1"/>
        <v>0</v>
      </c>
      <c r="G39" s="121">
        <f t="shared" si="0"/>
        <v>0</v>
      </c>
      <c r="H39" s="122"/>
      <c r="J39" s="157"/>
    </row>
    <row r="40" spans="1:10" s="153" customFormat="1" ht="31.5" x14ac:dyDescent="0.25">
      <c r="A40" s="158" t="s">
        <v>53</v>
      </c>
      <c r="B40" s="164" t="s">
        <v>25</v>
      </c>
      <c r="C40" s="160" t="s">
        <v>21</v>
      </c>
      <c r="D40" s="124" t="s">
        <v>228</v>
      </c>
      <c r="E40" s="124" t="s">
        <v>228</v>
      </c>
      <c r="F40" s="120">
        <f t="shared" si="1"/>
        <v>0</v>
      </c>
      <c r="G40" s="121">
        <f t="shared" si="0"/>
        <v>0</v>
      </c>
      <c r="H40" s="122"/>
      <c r="J40" s="157"/>
    </row>
    <row r="41" spans="1:10" s="153" customFormat="1" ht="31.5" x14ac:dyDescent="0.25">
      <c r="A41" s="158" t="s">
        <v>54</v>
      </c>
      <c r="B41" s="164" t="s">
        <v>27</v>
      </c>
      <c r="C41" s="160" t="s">
        <v>21</v>
      </c>
      <c r="D41" s="124" t="s">
        <v>228</v>
      </c>
      <c r="E41" s="124" t="s">
        <v>228</v>
      </c>
      <c r="F41" s="120">
        <f t="shared" si="1"/>
        <v>0</v>
      </c>
      <c r="G41" s="121">
        <f t="shared" si="0"/>
        <v>0</v>
      </c>
      <c r="H41" s="122"/>
      <c r="J41" s="157"/>
    </row>
    <row r="42" spans="1:10" s="153" customFormat="1" ht="31.5" x14ac:dyDescent="0.25">
      <c r="A42" s="158" t="s">
        <v>55</v>
      </c>
      <c r="B42" s="164" t="s">
        <v>29</v>
      </c>
      <c r="C42" s="160" t="s">
        <v>21</v>
      </c>
      <c r="D42" s="124" t="s">
        <v>228</v>
      </c>
      <c r="E42" s="124" t="s">
        <v>228</v>
      </c>
      <c r="F42" s="120">
        <f t="shared" si="1"/>
        <v>0</v>
      </c>
      <c r="G42" s="121">
        <f t="shared" si="0"/>
        <v>0</v>
      </c>
      <c r="H42" s="122"/>
      <c r="J42" s="157"/>
    </row>
    <row r="43" spans="1:10" s="153" customFormat="1" x14ac:dyDescent="0.25">
      <c r="A43" s="158" t="s">
        <v>56</v>
      </c>
      <c r="B43" s="159" t="s">
        <v>31</v>
      </c>
      <c r="C43" s="160" t="s">
        <v>21</v>
      </c>
      <c r="D43" s="124" t="s">
        <v>228</v>
      </c>
      <c r="E43" s="124" t="s">
        <v>228</v>
      </c>
      <c r="F43" s="120">
        <f t="shared" si="1"/>
        <v>0</v>
      </c>
      <c r="G43" s="121">
        <f t="shared" si="0"/>
        <v>0</v>
      </c>
      <c r="H43" s="122"/>
      <c r="J43" s="157"/>
    </row>
    <row r="44" spans="1:10" s="153" customFormat="1" x14ac:dyDescent="0.25">
      <c r="A44" s="158" t="s">
        <v>57</v>
      </c>
      <c r="B44" s="159" t="s">
        <v>33</v>
      </c>
      <c r="C44" s="160" t="s">
        <v>21</v>
      </c>
      <c r="D44" s="124">
        <v>5344.0220988798128</v>
      </c>
      <c r="E44" s="124">
        <v>5407.3920811460002</v>
      </c>
      <c r="F44" s="124">
        <f t="shared" si="1"/>
        <v>63.369982266187435</v>
      </c>
      <c r="G44" s="124">
        <f t="shared" si="0"/>
        <v>1.1858106327717233</v>
      </c>
      <c r="H44" s="122"/>
      <c r="J44" s="157"/>
    </row>
    <row r="45" spans="1:10" s="153" customFormat="1" x14ac:dyDescent="0.25">
      <c r="A45" s="158" t="s">
        <v>58</v>
      </c>
      <c r="B45" s="159" t="s">
        <v>35</v>
      </c>
      <c r="C45" s="160" t="s">
        <v>21</v>
      </c>
      <c r="D45" s="124" t="s">
        <v>228</v>
      </c>
      <c r="E45" s="124" t="s">
        <v>228</v>
      </c>
      <c r="F45" s="120">
        <f t="shared" si="1"/>
        <v>0</v>
      </c>
      <c r="G45" s="121">
        <f t="shared" si="0"/>
        <v>0</v>
      </c>
      <c r="H45" s="122"/>
      <c r="J45" s="157"/>
    </row>
    <row r="46" spans="1:10" s="153" customFormat="1" x14ac:dyDescent="0.25">
      <c r="A46" s="158" t="s">
        <v>59</v>
      </c>
      <c r="B46" s="159" t="s">
        <v>37</v>
      </c>
      <c r="C46" s="160" t="s">
        <v>21</v>
      </c>
      <c r="D46" s="124">
        <v>63.232992557439999</v>
      </c>
      <c r="E46" s="124">
        <v>112.313</v>
      </c>
      <c r="F46" s="124">
        <f t="shared" si="1"/>
        <v>49.080007442560003</v>
      </c>
      <c r="G46" s="124">
        <f t="shared" si="0"/>
        <v>77.617720524576455</v>
      </c>
      <c r="H46" s="122"/>
      <c r="J46" s="157"/>
    </row>
    <row r="47" spans="1:10" s="153" customFormat="1" x14ac:dyDescent="0.25">
      <c r="A47" s="158" t="s">
        <v>60</v>
      </c>
      <c r="B47" s="159" t="s">
        <v>39</v>
      </c>
      <c r="C47" s="160" t="s">
        <v>21</v>
      </c>
      <c r="D47" s="124">
        <v>29.036108509028928</v>
      </c>
      <c r="E47" s="124">
        <v>25.538167939999997</v>
      </c>
      <c r="F47" s="124">
        <f t="shared" si="1"/>
        <v>-3.4979405690289305</v>
      </c>
      <c r="G47" s="124">
        <f t="shared" si="0"/>
        <v>-12.046864227488431</v>
      </c>
      <c r="H47" s="122"/>
      <c r="J47" s="157"/>
    </row>
    <row r="48" spans="1:10" s="153" customFormat="1" ht="15.75" customHeight="1" x14ac:dyDescent="0.25">
      <c r="A48" s="158" t="s">
        <v>61</v>
      </c>
      <c r="B48" s="159" t="s">
        <v>41</v>
      </c>
      <c r="C48" s="160" t="s">
        <v>21</v>
      </c>
      <c r="D48" s="124" t="s">
        <v>228</v>
      </c>
      <c r="E48" s="124" t="s">
        <v>228</v>
      </c>
      <c r="F48" s="120">
        <f t="shared" si="1"/>
        <v>0</v>
      </c>
      <c r="G48" s="121">
        <f t="shared" si="0"/>
        <v>0</v>
      </c>
      <c r="H48" s="122"/>
      <c r="J48" s="157"/>
    </row>
    <row r="49" spans="1:10" s="153" customFormat="1" ht="31.5" x14ac:dyDescent="0.25">
      <c r="A49" s="158" t="s">
        <v>62</v>
      </c>
      <c r="B49" s="161" t="s">
        <v>43</v>
      </c>
      <c r="C49" s="160" t="s">
        <v>21</v>
      </c>
      <c r="D49" s="124" t="s">
        <v>228</v>
      </c>
      <c r="E49" s="124" t="s">
        <v>228</v>
      </c>
      <c r="F49" s="120">
        <f t="shared" si="1"/>
        <v>0</v>
      </c>
      <c r="G49" s="121">
        <f t="shared" si="0"/>
        <v>0</v>
      </c>
      <c r="H49" s="122"/>
      <c r="J49" s="157"/>
    </row>
    <row r="50" spans="1:10" s="153" customFormat="1" x14ac:dyDescent="0.25">
      <c r="A50" s="158" t="s">
        <v>63</v>
      </c>
      <c r="B50" s="164" t="s">
        <v>45</v>
      </c>
      <c r="C50" s="160" t="s">
        <v>21</v>
      </c>
      <c r="D50" s="124" t="s">
        <v>228</v>
      </c>
      <c r="E50" s="124" t="s">
        <v>228</v>
      </c>
      <c r="F50" s="120">
        <f t="shared" si="1"/>
        <v>0</v>
      </c>
      <c r="G50" s="121">
        <f t="shared" si="0"/>
        <v>0</v>
      </c>
      <c r="H50" s="122"/>
      <c r="J50" s="157"/>
    </row>
    <row r="51" spans="1:10" s="153" customFormat="1" x14ac:dyDescent="0.25">
      <c r="A51" s="158" t="s">
        <v>64</v>
      </c>
      <c r="B51" s="164" t="s">
        <v>47</v>
      </c>
      <c r="C51" s="160" t="s">
        <v>21</v>
      </c>
      <c r="D51" s="124" t="s">
        <v>228</v>
      </c>
      <c r="E51" s="124" t="s">
        <v>228</v>
      </c>
      <c r="F51" s="120">
        <f t="shared" si="1"/>
        <v>0</v>
      </c>
      <c r="G51" s="121">
        <f t="shared" si="0"/>
        <v>0</v>
      </c>
      <c r="H51" s="122"/>
      <c r="J51" s="157"/>
    </row>
    <row r="52" spans="1:10" s="153" customFormat="1" x14ac:dyDescent="0.25">
      <c r="A52" s="158" t="s">
        <v>65</v>
      </c>
      <c r="B52" s="159" t="s">
        <v>49</v>
      </c>
      <c r="C52" s="160" t="s">
        <v>21</v>
      </c>
      <c r="D52" s="124">
        <v>90.070478513384344</v>
      </c>
      <c r="E52" s="124">
        <v>56.790750913999418</v>
      </c>
      <c r="F52" s="124">
        <f t="shared" si="1"/>
        <v>-33.279727599384927</v>
      </c>
      <c r="G52" s="124">
        <f t="shared" si="0"/>
        <v>-36.948540907817659</v>
      </c>
      <c r="H52" s="122"/>
      <c r="J52" s="157"/>
    </row>
    <row r="53" spans="1:10" s="153" customFormat="1" x14ac:dyDescent="0.25">
      <c r="A53" s="158" t="s">
        <v>66</v>
      </c>
      <c r="B53" s="161" t="s">
        <v>67</v>
      </c>
      <c r="C53" s="160" t="s">
        <v>21</v>
      </c>
      <c r="D53" s="124">
        <f>+D54+D55+D60+D61</f>
        <v>1151.2979757718549</v>
      </c>
      <c r="E53" s="124">
        <f>+E54+E55+E60+E61</f>
        <v>1382.34214112</v>
      </c>
      <c r="F53" s="124">
        <f t="shared" si="1"/>
        <v>231.04416534814504</v>
      </c>
      <c r="G53" s="124">
        <f t="shared" si="0"/>
        <v>20.068146579798167</v>
      </c>
      <c r="H53" s="122"/>
      <c r="J53" s="157"/>
    </row>
    <row r="54" spans="1:10" s="153" customFormat="1" x14ac:dyDescent="0.25">
      <c r="A54" s="158" t="s">
        <v>53</v>
      </c>
      <c r="B54" s="164" t="s">
        <v>68</v>
      </c>
      <c r="C54" s="160" t="s">
        <v>21</v>
      </c>
      <c r="D54" s="124">
        <v>0</v>
      </c>
      <c r="E54" s="124">
        <v>2.5001300000000001E-2</v>
      </c>
      <c r="F54" s="124">
        <f t="shared" si="1"/>
        <v>2.5001300000000001E-2</v>
      </c>
      <c r="G54" s="124">
        <f t="shared" si="0"/>
        <v>0</v>
      </c>
      <c r="H54" s="122"/>
      <c r="J54" s="157"/>
    </row>
    <row r="55" spans="1:10" s="153" customFormat="1" x14ac:dyDescent="0.25">
      <c r="A55" s="158" t="s">
        <v>54</v>
      </c>
      <c r="B55" s="162" t="s">
        <v>69</v>
      </c>
      <c r="C55" s="160" t="s">
        <v>21</v>
      </c>
      <c r="D55" s="124">
        <v>984.06787070789017</v>
      </c>
      <c r="E55" s="124">
        <v>1226.15191671</v>
      </c>
      <c r="F55" s="124">
        <f t="shared" si="1"/>
        <v>242.08404600210986</v>
      </c>
      <c r="G55" s="124">
        <f t="shared" si="0"/>
        <v>24.600340404159976</v>
      </c>
      <c r="H55" s="122"/>
      <c r="J55" s="157"/>
    </row>
    <row r="56" spans="1:10" s="153" customFormat="1" x14ac:dyDescent="0.25">
      <c r="A56" s="158" t="s">
        <v>70</v>
      </c>
      <c r="B56" s="165" t="s">
        <v>71</v>
      </c>
      <c r="C56" s="160" t="s">
        <v>21</v>
      </c>
      <c r="D56" s="124">
        <v>984.06787070789017</v>
      </c>
      <c r="E56" s="124">
        <v>1226.15191671</v>
      </c>
      <c r="F56" s="124">
        <f t="shared" si="1"/>
        <v>242.08404600210986</v>
      </c>
      <c r="G56" s="124">
        <f t="shared" si="0"/>
        <v>24.600340404159976</v>
      </c>
      <c r="H56" s="122"/>
      <c r="J56" s="157"/>
    </row>
    <row r="57" spans="1:10" s="153" customFormat="1" ht="31.5" x14ac:dyDescent="0.25">
      <c r="A57" s="158" t="s">
        <v>72</v>
      </c>
      <c r="B57" s="166" t="s">
        <v>73</v>
      </c>
      <c r="C57" s="160" t="s">
        <v>21</v>
      </c>
      <c r="D57" s="124">
        <v>956.60480309984996</v>
      </c>
      <c r="E57" s="124">
        <v>1198.4110000000001</v>
      </c>
      <c r="F57" s="124">
        <f t="shared" si="1"/>
        <v>241.8061969001501</v>
      </c>
      <c r="G57" s="124">
        <f t="shared" si="0"/>
        <v>25.277543674941228</v>
      </c>
      <c r="H57" s="122"/>
      <c r="J57" s="157"/>
    </row>
    <row r="58" spans="1:10" s="153" customFormat="1" x14ac:dyDescent="0.25">
      <c r="A58" s="158" t="s">
        <v>74</v>
      </c>
      <c r="B58" s="166" t="s">
        <v>75</v>
      </c>
      <c r="C58" s="160" t="s">
        <v>21</v>
      </c>
      <c r="D58" s="124">
        <v>0</v>
      </c>
      <c r="E58" s="124">
        <v>0</v>
      </c>
      <c r="F58" s="124">
        <f t="shared" si="1"/>
        <v>0</v>
      </c>
      <c r="G58" s="124">
        <f t="shared" si="0"/>
        <v>0</v>
      </c>
      <c r="H58" s="122"/>
      <c r="J58" s="157"/>
    </row>
    <row r="59" spans="1:10" s="153" customFormat="1" ht="15.75" customHeight="1" x14ac:dyDescent="0.25">
      <c r="A59" s="158" t="s">
        <v>76</v>
      </c>
      <c r="B59" s="165" t="s">
        <v>77</v>
      </c>
      <c r="C59" s="160" t="s">
        <v>21</v>
      </c>
      <c r="D59" s="124" t="s">
        <v>228</v>
      </c>
      <c r="E59" s="124" t="s">
        <v>228</v>
      </c>
      <c r="F59" s="120">
        <f t="shared" si="1"/>
        <v>0</v>
      </c>
      <c r="G59" s="121">
        <f t="shared" si="0"/>
        <v>0</v>
      </c>
      <c r="H59" s="122"/>
      <c r="J59" s="157"/>
    </row>
    <row r="60" spans="1:10" s="153" customFormat="1" x14ac:dyDescent="0.25">
      <c r="A60" s="158" t="s">
        <v>55</v>
      </c>
      <c r="B60" s="162" t="s">
        <v>78</v>
      </c>
      <c r="C60" s="160" t="s">
        <v>21</v>
      </c>
      <c r="D60" s="124">
        <v>37.563265870848227</v>
      </c>
      <c r="E60" s="124">
        <v>54.479951880000002</v>
      </c>
      <c r="F60" s="124">
        <f t="shared" si="1"/>
        <v>16.916686009151775</v>
      </c>
      <c r="G60" s="124">
        <f t="shared" si="0"/>
        <v>45.035184286998671</v>
      </c>
      <c r="H60" s="122"/>
      <c r="J60" s="157"/>
    </row>
    <row r="61" spans="1:10" s="153" customFormat="1" x14ac:dyDescent="0.25">
      <c r="A61" s="158" t="s">
        <v>79</v>
      </c>
      <c r="B61" s="162" t="s">
        <v>80</v>
      </c>
      <c r="C61" s="160" t="s">
        <v>21</v>
      </c>
      <c r="D61" s="124">
        <v>129.66683919311654</v>
      </c>
      <c r="E61" s="124">
        <v>101.68527122999994</v>
      </c>
      <c r="F61" s="124">
        <f t="shared" si="1"/>
        <v>-27.981567963116603</v>
      </c>
      <c r="G61" s="124">
        <f t="shared" si="0"/>
        <v>-21.57958668325589</v>
      </c>
      <c r="H61" s="122"/>
      <c r="J61" s="157"/>
    </row>
    <row r="62" spans="1:10" s="153" customFormat="1" x14ac:dyDescent="0.25">
      <c r="A62" s="158" t="s">
        <v>81</v>
      </c>
      <c r="B62" s="161" t="s">
        <v>82</v>
      </c>
      <c r="C62" s="160" t="s">
        <v>21</v>
      </c>
      <c r="D62" s="124">
        <f>+D63+D64+D66+D67</f>
        <v>2714.9266316790636</v>
      </c>
      <c r="E62" s="124">
        <f>+E63+E64+E66+E67</f>
        <v>2533.8477068799994</v>
      </c>
      <c r="F62" s="124">
        <f t="shared" si="1"/>
        <v>-181.07892479906423</v>
      </c>
      <c r="G62" s="124">
        <f t="shared" si="0"/>
        <v>-6.6697538963354894</v>
      </c>
      <c r="H62" s="122"/>
      <c r="J62" s="157"/>
    </row>
    <row r="63" spans="1:10" s="153" customFormat="1" ht="31.5" x14ac:dyDescent="0.25">
      <c r="A63" s="158" t="s">
        <v>83</v>
      </c>
      <c r="B63" s="164" t="s">
        <v>84</v>
      </c>
      <c r="C63" s="160" t="s">
        <v>21</v>
      </c>
      <c r="D63" s="124">
        <v>1090.7703006899999</v>
      </c>
      <c r="E63" s="124">
        <v>1094.211</v>
      </c>
      <c r="F63" s="124">
        <f t="shared" si="1"/>
        <v>3.4406993100001273</v>
      </c>
      <c r="G63" s="124">
        <f t="shared" si="0"/>
        <v>0.31543756809509838</v>
      </c>
      <c r="H63" s="122"/>
      <c r="J63" s="157"/>
    </row>
    <row r="64" spans="1:10" s="153" customFormat="1" ht="31.5" x14ac:dyDescent="0.25">
      <c r="A64" s="158" t="s">
        <v>85</v>
      </c>
      <c r="B64" s="164" t="s">
        <v>86</v>
      </c>
      <c r="C64" s="160" t="s">
        <v>21</v>
      </c>
      <c r="D64" s="124">
        <v>1537.5914836299999</v>
      </c>
      <c r="E64" s="124">
        <v>1381.874</v>
      </c>
      <c r="F64" s="124">
        <f t="shared" si="1"/>
        <v>-155.71748362999983</v>
      </c>
      <c r="G64" s="124">
        <f t="shared" si="0"/>
        <v>-10.127363821135152</v>
      </c>
      <c r="H64" s="122"/>
      <c r="J64" s="157"/>
    </row>
    <row r="65" spans="1:10" s="153" customFormat="1" x14ac:dyDescent="0.25">
      <c r="A65" s="158" t="s">
        <v>87</v>
      </c>
      <c r="B65" s="162" t="s">
        <v>88</v>
      </c>
      <c r="C65" s="160" t="s">
        <v>21</v>
      </c>
      <c r="D65" s="124" t="s">
        <v>228</v>
      </c>
      <c r="E65" s="124" t="s">
        <v>228</v>
      </c>
      <c r="F65" s="120">
        <f t="shared" si="1"/>
        <v>0</v>
      </c>
      <c r="G65" s="121">
        <f t="shared" si="0"/>
        <v>0</v>
      </c>
      <c r="H65" s="122"/>
      <c r="J65" s="157"/>
    </row>
    <row r="66" spans="1:10" s="153" customFormat="1" x14ac:dyDescent="0.25">
      <c r="A66" s="158" t="s">
        <v>89</v>
      </c>
      <c r="B66" s="162" t="s">
        <v>90</v>
      </c>
      <c r="C66" s="160" t="s">
        <v>21</v>
      </c>
      <c r="D66" s="124">
        <v>0</v>
      </c>
      <c r="E66" s="124">
        <v>0</v>
      </c>
      <c r="F66" s="124">
        <f t="shared" si="1"/>
        <v>0</v>
      </c>
      <c r="G66" s="124">
        <f t="shared" si="0"/>
        <v>0</v>
      </c>
      <c r="H66" s="122"/>
      <c r="J66" s="157"/>
    </row>
    <row r="67" spans="1:10" s="153" customFormat="1" x14ac:dyDescent="0.25">
      <c r="A67" s="158" t="s">
        <v>91</v>
      </c>
      <c r="B67" s="162" t="s">
        <v>92</v>
      </c>
      <c r="C67" s="160" t="s">
        <v>21</v>
      </c>
      <c r="D67" s="124">
        <v>86.564847359063833</v>
      </c>
      <c r="E67" s="124">
        <v>57.762706879999314</v>
      </c>
      <c r="F67" s="124">
        <f t="shared" si="1"/>
        <v>-28.802140479064519</v>
      </c>
      <c r="G67" s="124">
        <f t="shared" si="0"/>
        <v>-33.27232861578976</v>
      </c>
      <c r="H67" s="122"/>
      <c r="J67" s="157"/>
    </row>
    <row r="68" spans="1:10" s="153" customFormat="1" x14ac:dyDescent="0.25">
      <c r="A68" s="158" t="s">
        <v>93</v>
      </c>
      <c r="B68" s="161" t="s">
        <v>94</v>
      </c>
      <c r="C68" s="160" t="s">
        <v>21</v>
      </c>
      <c r="D68" s="124">
        <v>1442.883586610636</v>
      </c>
      <c r="E68" s="124">
        <v>1482.4109062552002</v>
      </c>
      <c r="F68" s="124">
        <f t="shared" si="1"/>
        <v>39.527319644564159</v>
      </c>
      <c r="G68" s="124">
        <f t="shared" si="0"/>
        <v>2.7394669959074571</v>
      </c>
      <c r="H68" s="122"/>
      <c r="J68" s="157"/>
    </row>
    <row r="69" spans="1:10" s="153" customFormat="1" x14ac:dyDescent="0.25">
      <c r="A69" s="158" t="s">
        <v>95</v>
      </c>
      <c r="B69" s="161" t="s">
        <v>96</v>
      </c>
      <c r="C69" s="160" t="s">
        <v>21</v>
      </c>
      <c r="D69" s="124">
        <v>61.614821329551631</v>
      </c>
      <c r="E69" s="124">
        <v>11.818961566800013</v>
      </c>
      <c r="F69" s="124">
        <f t="shared" si="1"/>
        <v>-49.795859762751618</v>
      </c>
      <c r="G69" s="124">
        <f t="shared" si="0"/>
        <v>-80.817989386700674</v>
      </c>
      <c r="H69" s="122"/>
      <c r="J69" s="157"/>
    </row>
    <row r="70" spans="1:10" s="153" customFormat="1" x14ac:dyDescent="0.25">
      <c r="A70" s="158" t="s">
        <v>97</v>
      </c>
      <c r="B70" s="161" t="s">
        <v>98</v>
      </c>
      <c r="C70" s="160" t="s">
        <v>21</v>
      </c>
      <c r="D70" s="124">
        <f>+D71+D72</f>
        <v>6.6762213253727936</v>
      </c>
      <c r="E70" s="124">
        <f>+E71+E72</f>
        <v>5.2670000000000003</v>
      </c>
      <c r="F70" s="124">
        <f t="shared" si="1"/>
        <v>-1.4092213253727932</v>
      </c>
      <c r="G70" s="124">
        <f t="shared" si="0"/>
        <v>-21.108067822992727</v>
      </c>
      <c r="H70" s="122"/>
      <c r="J70" s="157"/>
    </row>
    <row r="71" spans="1:10" s="153" customFormat="1" x14ac:dyDescent="0.25">
      <c r="A71" s="158" t="s">
        <v>99</v>
      </c>
      <c r="B71" s="162" t="s">
        <v>100</v>
      </c>
      <c r="C71" s="160" t="s">
        <v>21</v>
      </c>
      <c r="D71" s="124">
        <v>4.5220667044974601</v>
      </c>
      <c r="E71" s="124">
        <v>3.1147792999999995</v>
      </c>
      <c r="F71" s="124">
        <f t="shared" si="1"/>
        <v>-1.4072874044974606</v>
      </c>
      <c r="G71" s="124">
        <f t="shared" si="0"/>
        <v>-31.120447716921795</v>
      </c>
      <c r="H71" s="122"/>
      <c r="J71" s="157"/>
    </row>
    <row r="72" spans="1:10" s="153" customFormat="1" x14ac:dyDescent="0.25">
      <c r="A72" s="158" t="s">
        <v>101</v>
      </c>
      <c r="B72" s="162" t="s">
        <v>102</v>
      </c>
      <c r="C72" s="160" t="s">
        <v>21</v>
      </c>
      <c r="D72" s="124">
        <v>2.1541546208753335</v>
      </c>
      <c r="E72" s="124">
        <v>2.1522207000000009</v>
      </c>
      <c r="F72" s="124">
        <f t="shared" si="1"/>
        <v>-1.9339208753326176E-3</v>
      </c>
      <c r="G72" s="124">
        <f t="shared" si="0"/>
        <v>-8.9776326016317964E-2</v>
      </c>
      <c r="H72" s="122"/>
      <c r="J72" s="157"/>
    </row>
    <row r="73" spans="1:10" s="153" customFormat="1" x14ac:dyDescent="0.25">
      <c r="A73" s="158" t="s">
        <v>103</v>
      </c>
      <c r="B73" s="161" t="s">
        <v>104</v>
      </c>
      <c r="C73" s="160" t="s">
        <v>21</v>
      </c>
      <c r="D73" s="85">
        <f>+D38-D53-D62-D68-D69-D70</f>
        <v>148.96244174318718</v>
      </c>
      <c r="E73" s="85">
        <f>+E38-E53-E62-E68-E69-E70</f>
        <v>186.34728417800039</v>
      </c>
      <c r="F73" s="124">
        <f t="shared" si="1"/>
        <v>37.384842434813208</v>
      </c>
      <c r="G73" s="124">
        <f t="shared" si="0"/>
        <v>25.096824405755292</v>
      </c>
      <c r="H73" s="122"/>
      <c r="J73" s="157"/>
    </row>
    <row r="74" spans="1:10" s="153" customFormat="1" x14ac:dyDescent="0.25">
      <c r="A74" s="158" t="s">
        <v>105</v>
      </c>
      <c r="B74" s="162" t="s">
        <v>106</v>
      </c>
      <c r="C74" s="160" t="s">
        <v>21</v>
      </c>
      <c r="D74" s="124">
        <v>116.9063698450352</v>
      </c>
      <c r="E74" s="124">
        <v>105.94154197446048</v>
      </c>
      <c r="F74" s="124">
        <f t="shared" si="1"/>
        <v>-10.964827870574723</v>
      </c>
      <c r="G74" s="124">
        <f t="shared" si="0"/>
        <v>-9.3791534927558775</v>
      </c>
      <c r="H74" s="122"/>
      <c r="J74" s="157"/>
    </row>
    <row r="75" spans="1:10" s="153" customFormat="1" x14ac:dyDescent="0.25">
      <c r="A75" s="158" t="s">
        <v>107</v>
      </c>
      <c r="B75" s="162" t="s">
        <v>108</v>
      </c>
      <c r="C75" s="160" t="s">
        <v>21</v>
      </c>
      <c r="D75" s="124">
        <v>0.38989145424459054</v>
      </c>
      <c r="E75" s="124">
        <v>0.12731503999999999</v>
      </c>
      <c r="F75" s="124">
        <f t="shared" si="1"/>
        <v>-0.26257641424459055</v>
      </c>
      <c r="G75" s="124">
        <f t="shared" si="0"/>
        <v>-67.34602961568595</v>
      </c>
      <c r="H75" s="122"/>
      <c r="J75" s="157"/>
    </row>
    <row r="76" spans="1:10" s="153" customFormat="1" ht="16.5" thickBot="1" x14ac:dyDescent="0.3">
      <c r="A76" s="167" t="s">
        <v>109</v>
      </c>
      <c r="B76" s="168" t="s">
        <v>110</v>
      </c>
      <c r="C76" s="169" t="s">
        <v>21</v>
      </c>
      <c r="D76" s="127">
        <f>+D73-D74-D75</f>
        <v>31.666180443907393</v>
      </c>
      <c r="E76" s="127">
        <f>+E73-E74-E75</f>
        <v>80.278427163539916</v>
      </c>
      <c r="F76" s="127">
        <f t="shared" si="1"/>
        <v>48.612246719632523</v>
      </c>
      <c r="G76" s="127">
        <f t="shared" si="0"/>
        <v>153.51471518878927</v>
      </c>
      <c r="H76" s="128"/>
      <c r="J76" s="157"/>
    </row>
    <row r="77" spans="1:10" s="153" customFormat="1" x14ac:dyDescent="0.25">
      <c r="A77" s="154" t="s">
        <v>111</v>
      </c>
      <c r="B77" s="170" t="s">
        <v>112</v>
      </c>
      <c r="C77" s="156" t="s">
        <v>21</v>
      </c>
      <c r="D77" s="116" t="s">
        <v>228</v>
      </c>
      <c r="E77" s="116" t="s">
        <v>228</v>
      </c>
      <c r="F77" s="116" t="s">
        <v>228</v>
      </c>
      <c r="G77" s="116" t="s">
        <v>228</v>
      </c>
      <c r="H77" s="129"/>
      <c r="J77" s="157"/>
    </row>
    <row r="78" spans="1:10" s="153" customFormat="1" x14ac:dyDescent="0.25">
      <c r="A78" s="158" t="s">
        <v>113</v>
      </c>
      <c r="B78" s="162" t="s">
        <v>707</v>
      </c>
      <c r="C78" s="160" t="s">
        <v>21</v>
      </c>
      <c r="D78" s="124">
        <v>375.67256225961728</v>
      </c>
      <c r="E78" s="124">
        <v>404.08109663578387</v>
      </c>
      <c r="F78" s="124">
        <f t="shared" si="1"/>
        <v>28.408534376166585</v>
      </c>
      <c r="G78" s="124">
        <f t="shared" ref="G78:G141" si="2">IFERROR(F78/D78*100,0)</f>
        <v>7.5620466411742377</v>
      </c>
      <c r="H78" s="122"/>
      <c r="J78" s="157"/>
    </row>
    <row r="79" spans="1:10" s="153" customFormat="1" x14ac:dyDescent="0.25">
      <c r="A79" s="158" t="s">
        <v>115</v>
      </c>
      <c r="B79" s="162" t="s">
        <v>116</v>
      </c>
      <c r="C79" s="160" t="s">
        <v>21</v>
      </c>
      <c r="D79" s="124">
        <v>29.036108509028931</v>
      </c>
      <c r="E79" s="124">
        <v>25.538</v>
      </c>
      <c r="F79" s="124">
        <f t="shared" si="1"/>
        <v>-3.4981085090289312</v>
      </c>
      <c r="G79" s="124">
        <f t="shared" si="2"/>
        <v>-12.047442610779525</v>
      </c>
      <c r="H79" s="122"/>
      <c r="J79" s="157"/>
    </row>
    <row r="80" spans="1:10" s="153" customFormat="1" ht="16.5" thickBot="1" x14ac:dyDescent="0.3">
      <c r="A80" s="171" t="s">
        <v>117</v>
      </c>
      <c r="B80" s="172" t="s">
        <v>118</v>
      </c>
      <c r="C80" s="173" t="s">
        <v>21</v>
      </c>
      <c r="D80" s="130">
        <v>435.9990789261667</v>
      </c>
      <c r="E80" s="130">
        <v>462.77600000000001</v>
      </c>
      <c r="F80" s="127">
        <f t="shared" si="1"/>
        <v>26.776921073833307</v>
      </c>
      <c r="G80" s="130">
        <f t="shared" si="2"/>
        <v>6.1415086334087841</v>
      </c>
      <c r="H80" s="131"/>
      <c r="J80" s="157"/>
    </row>
    <row r="81" spans="1:10" s="153" customFormat="1" x14ac:dyDescent="0.25">
      <c r="A81" s="174" t="s">
        <v>119</v>
      </c>
      <c r="B81" s="175" t="s">
        <v>120</v>
      </c>
      <c r="C81" s="176" t="s">
        <v>21</v>
      </c>
      <c r="D81" s="132">
        <f>+D23-D38</f>
        <v>313.64941373978581</v>
      </c>
      <c r="E81" s="132">
        <f>+E23-E38</f>
        <v>-82.475999999999658</v>
      </c>
      <c r="F81" s="116">
        <f t="shared" si="1"/>
        <v>-396.12541373978547</v>
      </c>
      <c r="G81" s="132">
        <f t="shared" si="2"/>
        <v>-126.29560151782225</v>
      </c>
      <c r="H81" s="133"/>
      <c r="J81" s="157"/>
    </row>
    <row r="82" spans="1:10" s="153" customFormat="1" x14ac:dyDescent="0.25">
      <c r="A82" s="158" t="s">
        <v>121</v>
      </c>
      <c r="B82" s="159" t="s">
        <v>23</v>
      </c>
      <c r="C82" s="160" t="s">
        <v>21</v>
      </c>
      <c r="D82" s="124" t="s">
        <v>228</v>
      </c>
      <c r="E82" s="124" t="s">
        <v>228</v>
      </c>
      <c r="F82" s="120">
        <f t="shared" si="1"/>
        <v>0</v>
      </c>
      <c r="G82" s="120">
        <f t="shared" si="2"/>
        <v>0</v>
      </c>
      <c r="H82" s="122"/>
      <c r="J82" s="157"/>
    </row>
    <row r="83" spans="1:10" s="153" customFormat="1" ht="31.5" x14ac:dyDescent="0.25">
      <c r="A83" s="158" t="s">
        <v>122</v>
      </c>
      <c r="B83" s="164" t="s">
        <v>25</v>
      </c>
      <c r="C83" s="160" t="s">
        <v>21</v>
      </c>
      <c r="D83" s="124" t="s">
        <v>228</v>
      </c>
      <c r="E83" s="124" t="s">
        <v>228</v>
      </c>
      <c r="F83" s="120">
        <f t="shared" si="1"/>
        <v>0</v>
      </c>
      <c r="G83" s="120">
        <f t="shared" si="2"/>
        <v>0</v>
      </c>
      <c r="H83" s="122"/>
      <c r="J83" s="157"/>
    </row>
    <row r="84" spans="1:10" s="153" customFormat="1" ht="31.5" x14ac:dyDescent="0.25">
      <c r="A84" s="158" t="s">
        <v>123</v>
      </c>
      <c r="B84" s="164" t="s">
        <v>27</v>
      </c>
      <c r="C84" s="160" t="s">
        <v>21</v>
      </c>
      <c r="D84" s="124" t="s">
        <v>228</v>
      </c>
      <c r="E84" s="124" t="s">
        <v>228</v>
      </c>
      <c r="F84" s="120">
        <f t="shared" si="1"/>
        <v>0</v>
      </c>
      <c r="G84" s="120">
        <f t="shared" si="2"/>
        <v>0</v>
      </c>
      <c r="H84" s="122"/>
      <c r="J84" s="157"/>
    </row>
    <row r="85" spans="1:10" s="153" customFormat="1" ht="31.5" x14ac:dyDescent="0.25">
      <c r="A85" s="158" t="s">
        <v>124</v>
      </c>
      <c r="B85" s="164" t="s">
        <v>29</v>
      </c>
      <c r="C85" s="160" t="s">
        <v>21</v>
      </c>
      <c r="D85" s="124" t="s">
        <v>228</v>
      </c>
      <c r="E85" s="124" t="s">
        <v>228</v>
      </c>
      <c r="F85" s="120">
        <f t="shared" si="1"/>
        <v>0</v>
      </c>
      <c r="G85" s="120">
        <f t="shared" si="2"/>
        <v>0</v>
      </c>
      <c r="H85" s="122"/>
      <c r="J85" s="157"/>
    </row>
    <row r="86" spans="1:10" s="153" customFormat="1" x14ac:dyDescent="0.25">
      <c r="A86" s="158" t="s">
        <v>125</v>
      </c>
      <c r="B86" s="159" t="s">
        <v>31</v>
      </c>
      <c r="C86" s="160" t="s">
        <v>21</v>
      </c>
      <c r="D86" s="124" t="s">
        <v>228</v>
      </c>
      <c r="E86" s="124" t="s">
        <v>228</v>
      </c>
      <c r="F86" s="120">
        <f t="shared" si="1"/>
        <v>0</v>
      </c>
      <c r="G86" s="120">
        <f t="shared" si="2"/>
        <v>0</v>
      </c>
      <c r="H86" s="122"/>
      <c r="J86" s="157"/>
    </row>
    <row r="87" spans="1:10" s="153" customFormat="1" x14ac:dyDescent="0.25">
      <c r="A87" s="158" t="s">
        <v>126</v>
      </c>
      <c r="B87" s="159" t="s">
        <v>33</v>
      </c>
      <c r="C87" s="160" t="s">
        <v>21</v>
      </c>
      <c r="D87" s="124">
        <v>267.67290040032276</v>
      </c>
      <c r="E87" s="124">
        <v>-90.962081145999946</v>
      </c>
      <c r="F87" s="124">
        <f t="shared" si="1"/>
        <v>-358.63498154632271</v>
      </c>
      <c r="G87" s="124">
        <f t="shared" si="2"/>
        <v>-133.98255146858725</v>
      </c>
      <c r="H87" s="122"/>
      <c r="J87" s="157"/>
    </row>
    <row r="88" spans="1:10" s="153" customFormat="1" x14ac:dyDescent="0.25">
      <c r="A88" s="158" t="s">
        <v>127</v>
      </c>
      <c r="B88" s="159" t="s">
        <v>35</v>
      </c>
      <c r="C88" s="160" t="s">
        <v>21</v>
      </c>
      <c r="D88" s="124" t="s">
        <v>228</v>
      </c>
      <c r="E88" s="124" t="s">
        <v>228</v>
      </c>
      <c r="F88" s="120">
        <f t="shared" ref="F88:F151" si="3">+SUM(E88)-SUM(D88)</f>
        <v>0</v>
      </c>
      <c r="G88" s="120">
        <f t="shared" si="2"/>
        <v>0</v>
      </c>
      <c r="H88" s="122"/>
      <c r="J88" s="157"/>
    </row>
    <row r="89" spans="1:10" s="153" customFormat="1" x14ac:dyDescent="0.25">
      <c r="A89" s="158" t="s">
        <v>128</v>
      </c>
      <c r="B89" s="159" t="s">
        <v>37</v>
      </c>
      <c r="C89" s="160" t="s">
        <v>21</v>
      </c>
      <c r="D89" s="124">
        <f t="shared" ref="D89" si="4">+D31-D46</f>
        <v>65.004790902560003</v>
      </c>
      <c r="E89" s="124">
        <f t="shared" ref="E89" si="5">+E31-E46</f>
        <v>11.850999999999999</v>
      </c>
      <c r="F89" s="124">
        <f t="shared" si="3"/>
        <v>-53.153790902560004</v>
      </c>
      <c r="G89" s="124">
        <f t="shared" si="2"/>
        <v>-81.769036042644544</v>
      </c>
      <c r="H89" s="122"/>
      <c r="J89" s="157"/>
    </row>
    <row r="90" spans="1:10" s="153" customFormat="1" x14ac:dyDescent="0.25">
      <c r="A90" s="158" t="s">
        <v>129</v>
      </c>
      <c r="B90" s="159" t="s">
        <v>39</v>
      </c>
      <c r="C90" s="160" t="s">
        <v>21</v>
      </c>
      <c r="D90" s="124">
        <v>-29.036108509028928</v>
      </c>
      <c r="E90" s="124">
        <v>-25.538167939999997</v>
      </c>
      <c r="F90" s="124">
        <f t="shared" si="3"/>
        <v>3.4979405690289305</v>
      </c>
      <c r="G90" s="124">
        <f t="shared" si="2"/>
        <v>-12.046864227488431</v>
      </c>
      <c r="H90" s="122"/>
      <c r="J90" s="157"/>
    </row>
    <row r="91" spans="1:10" s="153" customFormat="1" x14ac:dyDescent="0.25">
      <c r="A91" s="158" t="s">
        <v>130</v>
      </c>
      <c r="B91" s="159" t="s">
        <v>41</v>
      </c>
      <c r="C91" s="160" t="s">
        <v>21</v>
      </c>
      <c r="D91" s="124" t="s">
        <v>228</v>
      </c>
      <c r="E91" s="124" t="s">
        <v>228</v>
      </c>
      <c r="F91" s="120">
        <f t="shared" si="3"/>
        <v>0</v>
      </c>
      <c r="G91" s="120">
        <f t="shared" si="2"/>
        <v>0</v>
      </c>
      <c r="H91" s="122"/>
      <c r="J91" s="157"/>
    </row>
    <row r="92" spans="1:10" s="153" customFormat="1" ht="31.5" x14ac:dyDescent="0.25">
      <c r="A92" s="158" t="s">
        <v>131</v>
      </c>
      <c r="B92" s="161" t="s">
        <v>43</v>
      </c>
      <c r="C92" s="160" t="s">
        <v>21</v>
      </c>
      <c r="D92" s="124" t="s">
        <v>228</v>
      </c>
      <c r="E92" s="124" t="s">
        <v>228</v>
      </c>
      <c r="F92" s="120">
        <f t="shared" si="3"/>
        <v>0</v>
      </c>
      <c r="G92" s="120">
        <f t="shared" si="2"/>
        <v>0</v>
      </c>
      <c r="H92" s="122"/>
      <c r="J92" s="157"/>
    </row>
    <row r="93" spans="1:10" s="153" customFormat="1" x14ac:dyDescent="0.25">
      <c r="A93" s="158" t="s">
        <v>132</v>
      </c>
      <c r="B93" s="164" t="s">
        <v>45</v>
      </c>
      <c r="C93" s="160" t="s">
        <v>21</v>
      </c>
      <c r="D93" s="124" t="s">
        <v>228</v>
      </c>
      <c r="E93" s="124" t="s">
        <v>228</v>
      </c>
      <c r="F93" s="120">
        <f t="shared" si="3"/>
        <v>0</v>
      </c>
      <c r="G93" s="120">
        <f t="shared" si="2"/>
        <v>0</v>
      </c>
      <c r="H93" s="122"/>
      <c r="J93" s="157"/>
    </row>
    <row r="94" spans="1:10" s="153" customFormat="1" x14ac:dyDescent="0.25">
      <c r="A94" s="158" t="s">
        <v>133</v>
      </c>
      <c r="B94" s="162" t="s">
        <v>47</v>
      </c>
      <c r="C94" s="160" t="s">
        <v>21</v>
      </c>
      <c r="D94" s="124" t="s">
        <v>228</v>
      </c>
      <c r="E94" s="124" t="s">
        <v>228</v>
      </c>
      <c r="F94" s="120">
        <f t="shared" si="3"/>
        <v>0</v>
      </c>
      <c r="G94" s="120">
        <f t="shared" si="2"/>
        <v>0</v>
      </c>
      <c r="H94" s="122"/>
      <c r="J94" s="157"/>
    </row>
    <row r="95" spans="1:10" s="153" customFormat="1" x14ac:dyDescent="0.25">
      <c r="A95" s="158" t="s">
        <v>134</v>
      </c>
      <c r="B95" s="159" t="s">
        <v>49</v>
      </c>
      <c r="C95" s="160" t="s">
        <v>21</v>
      </c>
      <c r="D95" s="124">
        <f>+D37-D52</f>
        <v>10.007830945931573</v>
      </c>
      <c r="E95" s="124">
        <f>+E37-E52</f>
        <v>22.173249086000283</v>
      </c>
      <c r="F95" s="124">
        <f t="shared" si="3"/>
        <v>12.165418140068709</v>
      </c>
      <c r="G95" s="124">
        <f t="shared" si="2"/>
        <v>121.55898921348434</v>
      </c>
      <c r="H95" s="122"/>
      <c r="J95" s="157"/>
    </row>
    <row r="96" spans="1:10" s="153" customFormat="1" x14ac:dyDescent="0.25">
      <c r="A96" s="158" t="s">
        <v>135</v>
      </c>
      <c r="B96" s="163" t="s">
        <v>136</v>
      </c>
      <c r="C96" s="160" t="s">
        <v>21</v>
      </c>
      <c r="D96" s="124">
        <f>+D97-D103</f>
        <v>-3006.3595902558536</v>
      </c>
      <c r="E96" s="124">
        <f>+E97-E103</f>
        <v>-2951.7739999999999</v>
      </c>
      <c r="F96" s="124">
        <f t="shared" si="3"/>
        <v>54.585590255853731</v>
      </c>
      <c r="G96" s="124">
        <f t="shared" si="2"/>
        <v>-1.8156707012951925</v>
      </c>
      <c r="H96" s="122"/>
      <c r="J96" s="157"/>
    </row>
    <row r="97" spans="1:10" s="153" customFormat="1" x14ac:dyDescent="0.25">
      <c r="A97" s="158" t="s">
        <v>137</v>
      </c>
      <c r="B97" s="161" t="s">
        <v>138</v>
      </c>
      <c r="C97" s="160" t="s">
        <v>21</v>
      </c>
      <c r="D97" s="124">
        <v>55.123538880009953</v>
      </c>
      <c r="E97" s="124">
        <v>257.483</v>
      </c>
      <c r="F97" s="124">
        <f t="shared" si="3"/>
        <v>202.35946111999004</v>
      </c>
      <c r="G97" s="124">
        <f t="shared" si="2"/>
        <v>367.10172320481018</v>
      </c>
      <c r="H97" s="122"/>
      <c r="J97" s="157"/>
    </row>
    <row r="98" spans="1:10" s="153" customFormat="1" x14ac:dyDescent="0.25">
      <c r="A98" s="158" t="s">
        <v>139</v>
      </c>
      <c r="B98" s="164" t="s">
        <v>140</v>
      </c>
      <c r="C98" s="160" t="s">
        <v>21</v>
      </c>
      <c r="D98" s="124">
        <v>0</v>
      </c>
      <c r="E98" s="124">
        <v>0</v>
      </c>
      <c r="F98" s="124">
        <f t="shared" si="3"/>
        <v>0</v>
      </c>
      <c r="G98" s="124">
        <f t="shared" si="2"/>
        <v>0</v>
      </c>
      <c r="H98" s="122"/>
      <c r="J98" s="157"/>
    </row>
    <row r="99" spans="1:10" s="153" customFormat="1" x14ac:dyDescent="0.25">
      <c r="A99" s="158" t="s">
        <v>141</v>
      </c>
      <c r="B99" s="164" t="s">
        <v>142</v>
      </c>
      <c r="C99" s="160" t="s">
        <v>21</v>
      </c>
      <c r="D99" s="124">
        <v>0</v>
      </c>
      <c r="E99" s="124">
        <v>2.6719929999999999E-2</v>
      </c>
      <c r="F99" s="124">
        <f t="shared" si="3"/>
        <v>2.6719929999999999E-2</v>
      </c>
      <c r="G99" s="124">
        <f t="shared" si="2"/>
        <v>0</v>
      </c>
      <c r="H99" s="122"/>
      <c r="J99" s="157"/>
    </row>
    <row r="100" spans="1:10" s="153" customFormat="1" x14ac:dyDescent="0.25">
      <c r="A100" s="158" t="s">
        <v>143</v>
      </c>
      <c r="B100" s="164" t="s">
        <v>144</v>
      </c>
      <c r="C100" s="160" t="s">
        <v>21</v>
      </c>
      <c r="D100" s="124">
        <v>33.799999999999997</v>
      </c>
      <c r="E100" s="124">
        <v>67.484467989999999</v>
      </c>
      <c r="F100" s="124">
        <f t="shared" si="3"/>
        <v>33.684467990000002</v>
      </c>
      <c r="G100" s="124">
        <f t="shared" si="2"/>
        <v>99.658189319526642</v>
      </c>
      <c r="H100" s="122"/>
      <c r="J100" s="157"/>
    </row>
    <row r="101" spans="1:10" s="153" customFormat="1" x14ac:dyDescent="0.25">
      <c r="A101" s="158" t="s">
        <v>145</v>
      </c>
      <c r="B101" s="165" t="s">
        <v>146</v>
      </c>
      <c r="C101" s="160" t="s">
        <v>21</v>
      </c>
      <c r="D101" s="124">
        <v>33.799999999999997</v>
      </c>
      <c r="E101" s="124">
        <v>59.196638239999999</v>
      </c>
      <c r="F101" s="124">
        <f t="shared" si="3"/>
        <v>25.396638240000001</v>
      </c>
      <c r="G101" s="124">
        <f t="shared" si="2"/>
        <v>75.137982958579897</v>
      </c>
      <c r="H101" s="122"/>
      <c r="J101" s="157"/>
    </row>
    <row r="102" spans="1:10" s="153" customFormat="1" x14ac:dyDescent="0.25">
      <c r="A102" s="158" t="s">
        <v>147</v>
      </c>
      <c r="B102" s="162" t="s">
        <v>148</v>
      </c>
      <c r="C102" s="160" t="s">
        <v>21</v>
      </c>
      <c r="D102" s="124">
        <v>21.323538880009956</v>
      </c>
      <c r="E102" s="124">
        <v>189.97181208000001</v>
      </c>
      <c r="F102" s="124">
        <f t="shared" si="3"/>
        <v>168.64827319999006</v>
      </c>
      <c r="G102" s="124">
        <f t="shared" si="2"/>
        <v>790.90189554835899</v>
      </c>
      <c r="H102" s="122"/>
      <c r="J102" s="157"/>
    </row>
    <row r="103" spans="1:10" s="153" customFormat="1" x14ac:dyDescent="0.25">
      <c r="A103" s="158" t="s">
        <v>149</v>
      </c>
      <c r="B103" s="161" t="s">
        <v>104</v>
      </c>
      <c r="C103" s="160" t="s">
        <v>21</v>
      </c>
      <c r="D103" s="124">
        <v>3061.4831291358637</v>
      </c>
      <c r="E103" s="124">
        <v>3209.2570000000001</v>
      </c>
      <c r="F103" s="124">
        <f t="shared" si="3"/>
        <v>147.77387086413637</v>
      </c>
      <c r="G103" s="124">
        <f t="shared" si="2"/>
        <v>4.8268719646953313</v>
      </c>
      <c r="H103" s="122"/>
      <c r="J103" s="157"/>
    </row>
    <row r="104" spans="1:10" s="153" customFormat="1" x14ac:dyDescent="0.25">
      <c r="A104" s="158" t="s">
        <v>150</v>
      </c>
      <c r="B104" s="162" t="s">
        <v>151</v>
      </c>
      <c r="C104" s="160" t="s">
        <v>21</v>
      </c>
      <c r="D104" s="124">
        <v>8.6430303685709884</v>
      </c>
      <c r="E104" s="124">
        <v>8.6566687500000015</v>
      </c>
      <c r="F104" s="124">
        <f t="shared" si="3"/>
        <v>1.363838142901308E-2</v>
      </c>
      <c r="G104" s="124">
        <f t="shared" si="2"/>
        <v>0.15779629189557048</v>
      </c>
      <c r="H104" s="122"/>
      <c r="J104" s="157"/>
    </row>
    <row r="105" spans="1:10" s="153" customFormat="1" x14ac:dyDescent="0.25">
      <c r="A105" s="158" t="s">
        <v>152</v>
      </c>
      <c r="B105" s="162" t="s">
        <v>153</v>
      </c>
      <c r="C105" s="160" t="s">
        <v>21</v>
      </c>
      <c r="D105" s="124">
        <v>2783.937469368866</v>
      </c>
      <c r="E105" s="124">
        <v>2194.0140000000001</v>
      </c>
      <c r="F105" s="124">
        <f t="shared" si="3"/>
        <v>-589.92346936886588</v>
      </c>
      <c r="G105" s="124">
        <f t="shared" si="2"/>
        <v>-21.19025573884764</v>
      </c>
      <c r="H105" s="122"/>
      <c r="J105" s="157"/>
    </row>
    <row r="106" spans="1:10" s="153" customFormat="1" x14ac:dyDescent="0.25">
      <c r="A106" s="158" t="s">
        <v>154</v>
      </c>
      <c r="B106" s="162" t="s">
        <v>155</v>
      </c>
      <c r="C106" s="160" t="s">
        <v>21</v>
      </c>
      <c r="D106" s="124">
        <v>0</v>
      </c>
      <c r="E106" s="124">
        <v>144.55687251450001</v>
      </c>
      <c r="F106" s="124">
        <f t="shared" si="3"/>
        <v>144.55687251450001</v>
      </c>
      <c r="G106" s="124">
        <f t="shared" si="2"/>
        <v>0</v>
      </c>
      <c r="H106" s="122"/>
      <c r="J106" s="157"/>
    </row>
    <row r="107" spans="1:10" s="153" customFormat="1" x14ac:dyDescent="0.25">
      <c r="A107" s="158" t="s">
        <v>156</v>
      </c>
      <c r="B107" s="165" t="s">
        <v>157</v>
      </c>
      <c r="C107" s="160" t="s">
        <v>21</v>
      </c>
      <c r="D107" s="124">
        <v>0</v>
      </c>
      <c r="E107" s="124">
        <v>54.180415614499999</v>
      </c>
      <c r="F107" s="124">
        <f t="shared" si="3"/>
        <v>54.180415614499999</v>
      </c>
      <c r="G107" s="124">
        <f t="shared" si="2"/>
        <v>0</v>
      </c>
      <c r="H107" s="122"/>
      <c r="J107" s="157"/>
    </row>
    <row r="108" spans="1:10" s="153" customFormat="1" x14ac:dyDescent="0.25">
      <c r="A108" s="158" t="s">
        <v>158</v>
      </c>
      <c r="B108" s="162" t="s">
        <v>159</v>
      </c>
      <c r="C108" s="160" t="s">
        <v>21</v>
      </c>
      <c r="D108" s="124">
        <v>268.9026293984266</v>
      </c>
      <c r="E108" s="124">
        <v>862.02945873550004</v>
      </c>
      <c r="F108" s="124">
        <f t="shared" si="3"/>
        <v>593.12682933707345</v>
      </c>
      <c r="G108" s="124">
        <f t="shared" si="2"/>
        <v>220.57308649751118</v>
      </c>
      <c r="H108" s="122"/>
      <c r="J108" s="157"/>
    </row>
    <row r="109" spans="1:10" s="153" customFormat="1" x14ac:dyDescent="0.25">
      <c r="A109" s="158" t="s">
        <v>160</v>
      </c>
      <c r="B109" s="163" t="s">
        <v>161</v>
      </c>
      <c r="C109" s="160" t="s">
        <v>21</v>
      </c>
      <c r="D109" s="124">
        <f>+D81+D96</f>
        <v>-2692.7101765160678</v>
      </c>
      <c r="E109" s="124">
        <f>+E81+E96</f>
        <v>-3034.2499999999995</v>
      </c>
      <c r="F109" s="124">
        <f t="shared" si="3"/>
        <v>-341.53982348393174</v>
      </c>
      <c r="G109" s="124">
        <f t="shared" si="2"/>
        <v>12.683868708285164</v>
      </c>
      <c r="H109" s="122"/>
      <c r="J109" s="157"/>
    </row>
    <row r="110" spans="1:10" s="153" customFormat="1" ht="31.5" x14ac:dyDescent="0.25">
      <c r="A110" s="158" t="s">
        <v>162</v>
      </c>
      <c r="B110" s="161" t="s">
        <v>163</v>
      </c>
      <c r="C110" s="160" t="s">
        <v>21</v>
      </c>
      <c r="D110" s="124" t="s">
        <v>228</v>
      </c>
      <c r="E110" s="124" t="s">
        <v>228</v>
      </c>
      <c r="F110" s="120">
        <f t="shared" si="3"/>
        <v>0</v>
      </c>
      <c r="G110" s="121">
        <f t="shared" si="2"/>
        <v>0</v>
      </c>
      <c r="H110" s="122"/>
      <c r="J110" s="157"/>
    </row>
    <row r="111" spans="1:10" s="153" customFormat="1" ht="31.5" x14ac:dyDescent="0.25">
      <c r="A111" s="158" t="s">
        <v>164</v>
      </c>
      <c r="B111" s="164" t="s">
        <v>25</v>
      </c>
      <c r="C111" s="160" t="s">
        <v>21</v>
      </c>
      <c r="D111" s="124" t="s">
        <v>228</v>
      </c>
      <c r="E111" s="124" t="s">
        <v>228</v>
      </c>
      <c r="F111" s="120">
        <f t="shared" si="3"/>
        <v>0</v>
      </c>
      <c r="G111" s="121">
        <f t="shared" si="2"/>
        <v>0</v>
      </c>
      <c r="H111" s="122"/>
      <c r="J111" s="157"/>
    </row>
    <row r="112" spans="1:10" s="153" customFormat="1" ht="31.5" x14ac:dyDescent="0.25">
      <c r="A112" s="158" t="s">
        <v>165</v>
      </c>
      <c r="B112" s="164" t="s">
        <v>27</v>
      </c>
      <c r="C112" s="160" t="s">
        <v>21</v>
      </c>
      <c r="D112" s="124" t="s">
        <v>228</v>
      </c>
      <c r="E112" s="124" t="s">
        <v>228</v>
      </c>
      <c r="F112" s="120">
        <f t="shared" si="3"/>
        <v>0</v>
      </c>
      <c r="G112" s="121">
        <f t="shared" si="2"/>
        <v>0</v>
      </c>
      <c r="H112" s="122"/>
      <c r="J112" s="157"/>
    </row>
    <row r="113" spans="1:10" s="153" customFormat="1" ht="31.5" x14ac:dyDescent="0.25">
      <c r="A113" s="158" t="s">
        <v>166</v>
      </c>
      <c r="B113" s="164" t="s">
        <v>29</v>
      </c>
      <c r="C113" s="160" t="s">
        <v>21</v>
      </c>
      <c r="D113" s="124" t="s">
        <v>228</v>
      </c>
      <c r="E113" s="124" t="s">
        <v>228</v>
      </c>
      <c r="F113" s="120">
        <f t="shared" si="3"/>
        <v>0</v>
      </c>
      <c r="G113" s="121">
        <f t="shared" si="2"/>
        <v>0</v>
      </c>
      <c r="H113" s="122"/>
      <c r="J113" s="157"/>
    </row>
    <row r="114" spans="1:10" s="153" customFormat="1" x14ac:dyDescent="0.25">
      <c r="A114" s="158" t="s">
        <v>167</v>
      </c>
      <c r="B114" s="159" t="s">
        <v>31</v>
      </c>
      <c r="C114" s="160" t="s">
        <v>21</v>
      </c>
      <c r="D114" s="124" t="s">
        <v>228</v>
      </c>
      <c r="E114" s="124" t="s">
        <v>228</v>
      </c>
      <c r="F114" s="120">
        <f t="shared" si="3"/>
        <v>0</v>
      </c>
      <c r="G114" s="121">
        <f t="shared" si="2"/>
        <v>0</v>
      </c>
      <c r="H114" s="122"/>
      <c r="J114" s="157"/>
    </row>
    <row r="115" spans="1:10" s="153" customFormat="1" x14ac:dyDescent="0.25">
      <c r="A115" s="158" t="s">
        <v>168</v>
      </c>
      <c r="B115" s="159" t="s">
        <v>33</v>
      </c>
      <c r="C115" s="160" t="s">
        <v>21</v>
      </c>
      <c r="D115" s="124">
        <v>-2553.2965198721972</v>
      </c>
      <c r="E115" s="124">
        <v>-2828.5363600000001</v>
      </c>
      <c r="F115" s="124">
        <f t="shared" si="3"/>
        <v>-275.23984012780284</v>
      </c>
      <c r="G115" s="124">
        <f t="shared" si="2"/>
        <v>10.779783624252921</v>
      </c>
      <c r="H115" s="122"/>
      <c r="J115" s="157"/>
    </row>
    <row r="116" spans="1:10" s="153" customFormat="1" x14ac:dyDescent="0.25">
      <c r="A116" s="158" t="s">
        <v>169</v>
      </c>
      <c r="B116" s="159" t="s">
        <v>35</v>
      </c>
      <c r="C116" s="160" t="s">
        <v>21</v>
      </c>
      <c r="D116" s="124" t="s">
        <v>228</v>
      </c>
      <c r="E116" s="124" t="s">
        <v>228</v>
      </c>
      <c r="F116" s="120">
        <f t="shared" si="3"/>
        <v>0</v>
      </c>
      <c r="G116" s="121">
        <f t="shared" si="2"/>
        <v>0</v>
      </c>
      <c r="H116" s="122"/>
      <c r="J116" s="157"/>
    </row>
    <row r="117" spans="1:10" s="153" customFormat="1" x14ac:dyDescent="0.25">
      <c r="A117" s="158" t="s">
        <v>170</v>
      </c>
      <c r="B117" s="159" t="s">
        <v>37</v>
      </c>
      <c r="C117" s="160" t="s">
        <v>21</v>
      </c>
      <c r="D117" s="124">
        <v>-174.99520909744001</v>
      </c>
      <c r="E117" s="124">
        <v>-239.584</v>
      </c>
      <c r="F117" s="124">
        <f t="shared" si="3"/>
        <v>-64.588790902559992</v>
      </c>
      <c r="G117" s="124">
        <f t="shared" si="2"/>
        <v>36.908890955178073</v>
      </c>
      <c r="H117" s="122"/>
      <c r="J117" s="157"/>
    </row>
    <row r="118" spans="1:10" s="153" customFormat="1" x14ac:dyDescent="0.25">
      <c r="A118" s="158" t="s">
        <v>171</v>
      </c>
      <c r="B118" s="159" t="s">
        <v>39</v>
      </c>
      <c r="C118" s="160" t="s">
        <v>21</v>
      </c>
      <c r="D118" s="124">
        <v>4.7638914909710728</v>
      </c>
      <c r="E118" s="124">
        <v>-2.7719136900000012</v>
      </c>
      <c r="F118" s="124">
        <f t="shared" si="3"/>
        <v>-7.5358051809710744</v>
      </c>
      <c r="G118" s="124">
        <f t="shared" si="2"/>
        <v>-158.18591156523118</v>
      </c>
      <c r="H118" s="122"/>
      <c r="J118" s="157"/>
    </row>
    <row r="119" spans="1:10" s="153" customFormat="1" x14ac:dyDescent="0.25">
      <c r="A119" s="158" t="s">
        <v>172</v>
      </c>
      <c r="B119" s="159" t="s">
        <v>41</v>
      </c>
      <c r="C119" s="160" t="s">
        <v>21</v>
      </c>
      <c r="D119" s="124" t="s">
        <v>228</v>
      </c>
      <c r="E119" s="124" t="s">
        <v>228</v>
      </c>
      <c r="F119" s="120">
        <f t="shared" si="3"/>
        <v>0</v>
      </c>
      <c r="G119" s="121">
        <f t="shared" si="2"/>
        <v>0</v>
      </c>
      <c r="H119" s="122"/>
      <c r="J119" s="157"/>
    </row>
    <row r="120" spans="1:10" s="153" customFormat="1" ht="31.5" x14ac:dyDescent="0.25">
      <c r="A120" s="158" t="s">
        <v>173</v>
      </c>
      <c r="B120" s="161" t="s">
        <v>43</v>
      </c>
      <c r="C120" s="160" t="s">
        <v>21</v>
      </c>
      <c r="D120" s="124" t="s">
        <v>228</v>
      </c>
      <c r="E120" s="124" t="s">
        <v>228</v>
      </c>
      <c r="F120" s="120">
        <f t="shared" si="3"/>
        <v>0</v>
      </c>
      <c r="G120" s="121">
        <f t="shared" si="2"/>
        <v>0</v>
      </c>
      <c r="H120" s="122"/>
      <c r="J120" s="157"/>
    </row>
    <row r="121" spans="1:10" s="153" customFormat="1" x14ac:dyDescent="0.25">
      <c r="A121" s="158" t="s">
        <v>174</v>
      </c>
      <c r="B121" s="162" t="s">
        <v>45</v>
      </c>
      <c r="C121" s="160" t="s">
        <v>21</v>
      </c>
      <c r="D121" s="124" t="s">
        <v>228</v>
      </c>
      <c r="E121" s="124" t="s">
        <v>228</v>
      </c>
      <c r="F121" s="120">
        <f t="shared" si="3"/>
        <v>0</v>
      </c>
      <c r="G121" s="121">
        <f t="shared" si="2"/>
        <v>0</v>
      </c>
      <c r="H121" s="122"/>
      <c r="J121" s="157"/>
    </row>
    <row r="122" spans="1:10" s="153" customFormat="1" x14ac:dyDescent="0.25">
      <c r="A122" s="158" t="s">
        <v>175</v>
      </c>
      <c r="B122" s="162" t="s">
        <v>47</v>
      </c>
      <c r="C122" s="160" t="s">
        <v>21</v>
      </c>
      <c r="D122" s="124" t="s">
        <v>228</v>
      </c>
      <c r="E122" s="124" t="s">
        <v>228</v>
      </c>
      <c r="F122" s="120">
        <f t="shared" si="3"/>
        <v>0</v>
      </c>
      <c r="G122" s="121">
        <f t="shared" si="2"/>
        <v>0</v>
      </c>
      <c r="H122" s="122"/>
      <c r="J122" s="157"/>
    </row>
    <row r="123" spans="1:10" s="153" customFormat="1" x14ac:dyDescent="0.25">
      <c r="A123" s="158" t="s">
        <v>176</v>
      </c>
      <c r="B123" s="159" t="s">
        <v>49</v>
      </c>
      <c r="C123" s="160" t="s">
        <v>21</v>
      </c>
      <c r="D123" s="124">
        <v>30.817660962598239</v>
      </c>
      <c r="E123" s="124">
        <v>36.642273690000366</v>
      </c>
      <c r="F123" s="124">
        <f t="shared" si="3"/>
        <v>5.8246127274021262</v>
      </c>
      <c r="G123" s="124">
        <f t="shared" si="2"/>
        <v>18.900242735719459</v>
      </c>
      <c r="H123" s="122"/>
      <c r="J123" s="157"/>
    </row>
    <row r="124" spans="1:10" s="153" customFormat="1" x14ac:dyDescent="0.25">
      <c r="A124" s="158" t="s">
        <v>177</v>
      </c>
      <c r="B124" s="163" t="s">
        <v>178</v>
      </c>
      <c r="C124" s="160" t="s">
        <v>21</v>
      </c>
      <c r="D124" s="124">
        <f>+D130+D138+D132+D133</f>
        <v>161.16857447495832</v>
      </c>
      <c r="E124" s="124">
        <f>+E130+E138+E132+E133</f>
        <v>42.966999999999999</v>
      </c>
      <c r="F124" s="124">
        <f t="shared" si="3"/>
        <v>-118.20157447495832</v>
      </c>
      <c r="G124" s="124">
        <f t="shared" si="2"/>
        <v>-73.340336265941204</v>
      </c>
      <c r="H124" s="122"/>
      <c r="J124" s="157"/>
    </row>
    <row r="125" spans="1:10" s="153" customFormat="1" x14ac:dyDescent="0.25">
      <c r="A125" s="158" t="s">
        <v>179</v>
      </c>
      <c r="B125" s="159" t="s">
        <v>23</v>
      </c>
      <c r="C125" s="160" t="s">
        <v>21</v>
      </c>
      <c r="D125" s="124" t="s">
        <v>228</v>
      </c>
      <c r="E125" s="124" t="s">
        <v>228</v>
      </c>
      <c r="F125" s="120">
        <f t="shared" si="3"/>
        <v>0</v>
      </c>
      <c r="G125" s="121">
        <f t="shared" si="2"/>
        <v>0</v>
      </c>
      <c r="H125" s="122"/>
      <c r="J125" s="157"/>
    </row>
    <row r="126" spans="1:10" s="153" customFormat="1" ht="31.5" x14ac:dyDescent="0.25">
      <c r="A126" s="158" t="s">
        <v>180</v>
      </c>
      <c r="B126" s="164" t="s">
        <v>25</v>
      </c>
      <c r="C126" s="160" t="s">
        <v>21</v>
      </c>
      <c r="D126" s="124" t="s">
        <v>228</v>
      </c>
      <c r="E126" s="124" t="s">
        <v>228</v>
      </c>
      <c r="F126" s="120">
        <f t="shared" si="3"/>
        <v>0</v>
      </c>
      <c r="G126" s="121">
        <f t="shared" si="2"/>
        <v>0</v>
      </c>
      <c r="H126" s="122"/>
      <c r="J126" s="157"/>
    </row>
    <row r="127" spans="1:10" s="153" customFormat="1" ht="31.5" x14ac:dyDescent="0.25">
      <c r="A127" s="158" t="s">
        <v>181</v>
      </c>
      <c r="B127" s="164" t="s">
        <v>27</v>
      </c>
      <c r="C127" s="160" t="s">
        <v>21</v>
      </c>
      <c r="D127" s="124" t="s">
        <v>228</v>
      </c>
      <c r="E127" s="124" t="s">
        <v>228</v>
      </c>
      <c r="F127" s="120">
        <f t="shared" si="3"/>
        <v>0</v>
      </c>
      <c r="G127" s="121">
        <f t="shared" si="2"/>
        <v>0</v>
      </c>
      <c r="H127" s="122"/>
      <c r="J127" s="157"/>
    </row>
    <row r="128" spans="1:10" s="153" customFormat="1" ht="31.5" x14ac:dyDescent="0.25">
      <c r="A128" s="158" t="s">
        <v>182</v>
      </c>
      <c r="B128" s="164" t="s">
        <v>29</v>
      </c>
      <c r="C128" s="160" t="s">
        <v>21</v>
      </c>
      <c r="D128" s="124" t="s">
        <v>228</v>
      </c>
      <c r="E128" s="124" t="s">
        <v>228</v>
      </c>
      <c r="F128" s="120">
        <f t="shared" si="3"/>
        <v>0</v>
      </c>
      <c r="G128" s="121">
        <f t="shared" si="2"/>
        <v>0</v>
      </c>
      <c r="H128" s="122"/>
      <c r="J128" s="157"/>
    </row>
    <row r="129" spans="1:10" s="153" customFormat="1" x14ac:dyDescent="0.25">
      <c r="A129" s="158" t="s">
        <v>183</v>
      </c>
      <c r="B129" s="161" t="s">
        <v>184</v>
      </c>
      <c r="C129" s="160" t="s">
        <v>21</v>
      </c>
      <c r="D129" s="124" t="s">
        <v>228</v>
      </c>
      <c r="E129" s="124" t="s">
        <v>228</v>
      </c>
      <c r="F129" s="120">
        <f t="shared" si="3"/>
        <v>0</v>
      </c>
      <c r="G129" s="121">
        <f t="shared" si="2"/>
        <v>0</v>
      </c>
      <c r="H129" s="122"/>
      <c r="J129" s="157"/>
    </row>
    <row r="130" spans="1:10" s="153" customFormat="1" x14ac:dyDescent="0.25">
      <c r="A130" s="158" t="s">
        <v>185</v>
      </c>
      <c r="B130" s="161" t="s">
        <v>186</v>
      </c>
      <c r="C130" s="160" t="s">
        <v>21</v>
      </c>
      <c r="D130" s="124">
        <v>132.84342438355543</v>
      </c>
      <c r="E130" s="124">
        <v>37.9</v>
      </c>
      <c r="F130" s="124">
        <f t="shared" si="3"/>
        <v>-94.943424383555424</v>
      </c>
      <c r="G130" s="124">
        <f t="shared" si="2"/>
        <v>-71.470172365797865</v>
      </c>
      <c r="H130" s="122"/>
      <c r="J130" s="157"/>
    </row>
    <row r="131" spans="1:10" s="153" customFormat="1" x14ac:dyDescent="0.25">
      <c r="A131" s="158" t="s">
        <v>187</v>
      </c>
      <c r="B131" s="161" t="s">
        <v>188</v>
      </c>
      <c r="C131" s="160" t="s">
        <v>21</v>
      </c>
      <c r="D131" s="124" t="s">
        <v>228</v>
      </c>
      <c r="E131" s="124" t="s">
        <v>228</v>
      </c>
      <c r="F131" s="120">
        <f t="shared" si="3"/>
        <v>0</v>
      </c>
      <c r="G131" s="121">
        <f t="shared" si="2"/>
        <v>0</v>
      </c>
      <c r="H131" s="122"/>
      <c r="J131" s="157"/>
    </row>
    <row r="132" spans="1:10" s="153" customFormat="1" x14ac:dyDescent="0.25">
      <c r="A132" s="158" t="s">
        <v>189</v>
      </c>
      <c r="B132" s="161" t="s">
        <v>190</v>
      </c>
      <c r="C132" s="160" t="s">
        <v>21</v>
      </c>
      <c r="D132" s="124">
        <v>0</v>
      </c>
      <c r="E132" s="124">
        <v>0</v>
      </c>
      <c r="F132" s="211">
        <f t="shared" si="3"/>
        <v>0</v>
      </c>
      <c r="G132" s="212">
        <f t="shared" si="2"/>
        <v>0</v>
      </c>
      <c r="H132" s="122"/>
      <c r="J132" s="157"/>
    </row>
    <row r="133" spans="1:10" s="153" customFormat="1" x14ac:dyDescent="0.25">
      <c r="A133" s="158" t="s">
        <v>191</v>
      </c>
      <c r="B133" s="161" t="s">
        <v>192</v>
      </c>
      <c r="C133" s="160" t="s">
        <v>21</v>
      </c>
      <c r="D133" s="124">
        <v>0</v>
      </c>
      <c r="E133" s="124">
        <v>0</v>
      </c>
      <c r="F133" s="211">
        <f t="shared" si="3"/>
        <v>0</v>
      </c>
      <c r="G133" s="212">
        <f t="shared" si="2"/>
        <v>0</v>
      </c>
      <c r="H133" s="122"/>
      <c r="J133" s="157"/>
    </row>
    <row r="134" spans="1:10" s="153" customFormat="1" x14ac:dyDescent="0.25">
      <c r="A134" s="158" t="s">
        <v>193</v>
      </c>
      <c r="B134" s="161" t="s">
        <v>194</v>
      </c>
      <c r="C134" s="160" t="s">
        <v>21</v>
      </c>
      <c r="D134" s="124" t="s">
        <v>228</v>
      </c>
      <c r="E134" s="124" t="s">
        <v>228</v>
      </c>
      <c r="F134" s="120">
        <f t="shared" si="3"/>
        <v>0</v>
      </c>
      <c r="G134" s="121">
        <f t="shared" si="2"/>
        <v>0</v>
      </c>
      <c r="H134" s="122"/>
      <c r="J134" s="157"/>
    </row>
    <row r="135" spans="1:10" s="153" customFormat="1" ht="31.5" x14ac:dyDescent="0.25">
      <c r="A135" s="158" t="s">
        <v>195</v>
      </c>
      <c r="B135" s="161" t="s">
        <v>43</v>
      </c>
      <c r="C135" s="160" t="s">
        <v>21</v>
      </c>
      <c r="D135" s="124" t="s">
        <v>228</v>
      </c>
      <c r="E135" s="124" t="s">
        <v>228</v>
      </c>
      <c r="F135" s="120">
        <f t="shared" si="3"/>
        <v>0</v>
      </c>
      <c r="G135" s="121">
        <f t="shared" si="2"/>
        <v>0</v>
      </c>
      <c r="H135" s="122"/>
      <c r="J135" s="157"/>
    </row>
    <row r="136" spans="1:10" s="153" customFormat="1" x14ac:dyDescent="0.25">
      <c r="A136" s="158" t="s">
        <v>196</v>
      </c>
      <c r="B136" s="162" t="s">
        <v>197</v>
      </c>
      <c r="C136" s="160" t="s">
        <v>21</v>
      </c>
      <c r="D136" s="124" t="s">
        <v>228</v>
      </c>
      <c r="E136" s="124" t="s">
        <v>228</v>
      </c>
      <c r="F136" s="120">
        <f t="shared" si="3"/>
        <v>0</v>
      </c>
      <c r="G136" s="121">
        <f t="shared" si="2"/>
        <v>0</v>
      </c>
      <c r="H136" s="122"/>
      <c r="J136" s="157"/>
    </row>
    <row r="137" spans="1:10" s="153" customFormat="1" x14ac:dyDescent="0.25">
      <c r="A137" s="158" t="s">
        <v>198</v>
      </c>
      <c r="B137" s="162" t="s">
        <v>47</v>
      </c>
      <c r="C137" s="160" t="s">
        <v>21</v>
      </c>
      <c r="D137" s="124" t="s">
        <v>228</v>
      </c>
      <c r="E137" s="124" t="s">
        <v>228</v>
      </c>
      <c r="F137" s="120">
        <f t="shared" si="3"/>
        <v>0</v>
      </c>
      <c r="G137" s="121">
        <f t="shared" si="2"/>
        <v>0</v>
      </c>
      <c r="H137" s="122"/>
      <c r="J137" s="157"/>
    </row>
    <row r="138" spans="1:10" s="153" customFormat="1" x14ac:dyDescent="0.25">
      <c r="A138" s="158" t="s">
        <v>199</v>
      </c>
      <c r="B138" s="161" t="s">
        <v>200</v>
      </c>
      <c r="C138" s="160" t="s">
        <v>21</v>
      </c>
      <c r="D138" s="124">
        <v>28.325150091402886</v>
      </c>
      <c r="E138" s="124">
        <v>5.0670000000000002</v>
      </c>
      <c r="F138" s="124">
        <f t="shared" si="3"/>
        <v>-23.258150091402886</v>
      </c>
      <c r="G138" s="124">
        <f t="shared" si="2"/>
        <v>-82.111303969619883</v>
      </c>
      <c r="H138" s="122"/>
      <c r="J138" s="157"/>
    </row>
    <row r="139" spans="1:10" s="153" customFormat="1" x14ac:dyDescent="0.25">
      <c r="A139" s="158" t="s">
        <v>201</v>
      </c>
      <c r="B139" s="163" t="s">
        <v>202</v>
      </c>
      <c r="C139" s="160" t="s">
        <v>21</v>
      </c>
      <c r="D139" s="124">
        <f>+D109-D124</f>
        <v>-2853.8787509910262</v>
      </c>
      <c r="E139" s="124">
        <f>+E109-E124</f>
        <v>-3077.2169999999996</v>
      </c>
      <c r="F139" s="124">
        <f t="shared" si="3"/>
        <v>-223.33824900897343</v>
      </c>
      <c r="G139" s="124">
        <f t="shared" si="2"/>
        <v>7.8257791761972335</v>
      </c>
      <c r="H139" s="122"/>
      <c r="J139" s="157"/>
    </row>
    <row r="140" spans="1:10" s="153" customFormat="1" x14ac:dyDescent="0.25">
      <c r="A140" s="158" t="s">
        <v>203</v>
      </c>
      <c r="B140" s="159" t="s">
        <v>23</v>
      </c>
      <c r="C140" s="160" t="s">
        <v>21</v>
      </c>
      <c r="D140" s="124" t="s">
        <v>228</v>
      </c>
      <c r="E140" s="124" t="s">
        <v>228</v>
      </c>
      <c r="F140" s="120">
        <f t="shared" si="3"/>
        <v>0</v>
      </c>
      <c r="G140" s="120">
        <f t="shared" si="2"/>
        <v>0</v>
      </c>
      <c r="H140" s="122"/>
      <c r="J140" s="157"/>
    </row>
    <row r="141" spans="1:10" s="153" customFormat="1" ht="31.5" x14ac:dyDescent="0.25">
      <c r="A141" s="158" t="s">
        <v>204</v>
      </c>
      <c r="B141" s="164" t="s">
        <v>25</v>
      </c>
      <c r="C141" s="160" t="s">
        <v>21</v>
      </c>
      <c r="D141" s="124" t="s">
        <v>228</v>
      </c>
      <c r="E141" s="124" t="s">
        <v>228</v>
      </c>
      <c r="F141" s="120">
        <f t="shared" si="3"/>
        <v>0</v>
      </c>
      <c r="G141" s="120">
        <f t="shared" si="2"/>
        <v>0</v>
      </c>
      <c r="H141" s="122"/>
      <c r="J141" s="157"/>
    </row>
    <row r="142" spans="1:10" s="153" customFormat="1" ht="31.5" x14ac:dyDescent="0.25">
      <c r="A142" s="158" t="s">
        <v>205</v>
      </c>
      <c r="B142" s="164" t="s">
        <v>27</v>
      </c>
      <c r="C142" s="160" t="s">
        <v>21</v>
      </c>
      <c r="D142" s="124" t="s">
        <v>228</v>
      </c>
      <c r="E142" s="124" t="s">
        <v>228</v>
      </c>
      <c r="F142" s="120">
        <f t="shared" si="3"/>
        <v>0</v>
      </c>
      <c r="G142" s="120">
        <f t="shared" ref="G142:G158" si="6">IFERROR(F142/D142*100,0)</f>
        <v>0</v>
      </c>
      <c r="H142" s="122"/>
      <c r="J142" s="157"/>
    </row>
    <row r="143" spans="1:10" s="153" customFormat="1" ht="31.5" x14ac:dyDescent="0.25">
      <c r="A143" s="158" t="s">
        <v>206</v>
      </c>
      <c r="B143" s="164" t="s">
        <v>29</v>
      </c>
      <c r="C143" s="160" t="s">
        <v>21</v>
      </c>
      <c r="D143" s="124" t="s">
        <v>228</v>
      </c>
      <c r="E143" s="124" t="s">
        <v>228</v>
      </c>
      <c r="F143" s="120">
        <f t="shared" si="3"/>
        <v>0</v>
      </c>
      <c r="G143" s="120">
        <f t="shared" si="6"/>
        <v>0</v>
      </c>
      <c r="H143" s="122"/>
      <c r="J143" s="157"/>
    </row>
    <row r="144" spans="1:10" s="153" customFormat="1" x14ac:dyDescent="0.25">
      <c r="A144" s="158" t="s">
        <v>207</v>
      </c>
      <c r="B144" s="159" t="s">
        <v>31</v>
      </c>
      <c r="C144" s="160" t="s">
        <v>21</v>
      </c>
      <c r="D144" s="124" t="s">
        <v>228</v>
      </c>
      <c r="E144" s="124" t="s">
        <v>228</v>
      </c>
      <c r="F144" s="120">
        <f t="shared" si="3"/>
        <v>0</v>
      </c>
      <c r="G144" s="120">
        <f t="shared" si="6"/>
        <v>0</v>
      </c>
      <c r="H144" s="122"/>
      <c r="J144" s="157"/>
    </row>
    <row r="145" spans="1:10" s="153" customFormat="1" x14ac:dyDescent="0.25">
      <c r="A145" s="158" t="s">
        <v>208</v>
      </c>
      <c r="B145" s="159" t="s">
        <v>33</v>
      </c>
      <c r="C145" s="160" t="s">
        <v>21</v>
      </c>
      <c r="D145" s="124">
        <f>+D115-D130</f>
        <v>-2686.1399442557527</v>
      </c>
      <c r="E145" s="124">
        <f>+E115-E130</f>
        <v>-2866.4363600000001</v>
      </c>
      <c r="F145" s="124">
        <f t="shared" si="3"/>
        <v>-180.2964157442475</v>
      </c>
      <c r="G145" s="124">
        <f t="shared" si="6"/>
        <v>6.7121006159715222</v>
      </c>
      <c r="H145" s="122"/>
      <c r="J145" s="157"/>
    </row>
    <row r="146" spans="1:10" s="153" customFormat="1" x14ac:dyDescent="0.25">
      <c r="A146" s="158" t="s">
        <v>209</v>
      </c>
      <c r="B146" s="159" t="s">
        <v>35</v>
      </c>
      <c r="C146" s="160" t="s">
        <v>21</v>
      </c>
      <c r="D146" s="124" t="s">
        <v>228</v>
      </c>
      <c r="E146" s="124" t="s">
        <v>228</v>
      </c>
      <c r="F146" s="120">
        <f t="shared" si="3"/>
        <v>0</v>
      </c>
      <c r="G146" s="120">
        <f t="shared" si="6"/>
        <v>0</v>
      </c>
      <c r="H146" s="122"/>
      <c r="J146" s="157"/>
    </row>
    <row r="147" spans="1:10" s="153" customFormat="1" x14ac:dyDescent="0.25">
      <c r="A147" s="158" t="s">
        <v>210</v>
      </c>
      <c r="B147" s="161" t="s">
        <v>37</v>
      </c>
      <c r="C147" s="160" t="s">
        <v>21</v>
      </c>
      <c r="D147" s="124">
        <f t="shared" ref="D147" si="7">+D117-D132</f>
        <v>-174.99520909744001</v>
      </c>
      <c r="E147" s="124">
        <f t="shared" ref="E147:E148" si="8">+E117-E132</f>
        <v>-239.584</v>
      </c>
      <c r="F147" s="124">
        <f t="shared" si="3"/>
        <v>-64.588790902559992</v>
      </c>
      <c r="G147" s="124">
        <f t="shared" si="6"/>
        <v>36.908890955178073</v>
      </c>
      <c r="H147" s="122"/>
      <c r="J147" s="157"/>
    </row>
    <row r="148" spans="1:10" s="153" customFormat="1" x14ac:dyDescent="0.25">
      <c r="A148" s="158" t="s">
        <v>211</v>
      </c>
      <c r="B148" s="159" t="s">
        <v>39</v>
      </c>
      <c r="C148" s="160" t="s">
        <v>21</v>
      </c>
      <c r="D148" s="124">
        <f t="shared" ref="D148" si="9">+D118-D133</f>
        <v>4.7638914909710728</v>
      </c>
      <c r="E148" s="124">
        <f t="shared" si="8"/>
        <v>-2.7719136900000012</v>
      </c>
      <c r="F148" s="124">
        <f t="shared" si="3"/>
        <v>-7.5358051809710744</v>
      </c>
      <c r="G148" s="124">
        <f t="shared" si="6"/>
        <v>-158.18591156523118</v>
      </c>
      <c r="H148" s="122"/>
      <c r="J148" s="157"/>
    </row>
    <row r="149" spans="1:10" s="153" customFormat="1" x14ac:dyDescent="0.25">
      <c r="A149" s="158" t="s">
        <v>212</v>
      </c>
      <c r="B149" s="159" t="s">
        <v>41</v>
      </c>
      <c r="C149" s="160" t="s">
        <v>21</v>
      </c>
      <c r="D149" s="124" t="s">
        <v>228</v>
      </c>
      <c r="E149" s="124" t="s">
        <v>228</v>
      </c>
      <c r="F149" s="120">
        <f t="shared" si="3"/>
        <v>0</v>
      </c>
      <c r="G149" s="120">
        <f t="shared" si="6"/>
        <v>0</v>
      </c>
      <c r="H149" s="122"/>
      <c r="J149" s="157"/>
    </row>
    <row r="150" spans="1:10" s="153" customFormat="1" ht="31.5" x14ac:dyDescent="0.25">
      <c r="A150" s="158" t="s">
        <v>213</v>
      </c>
      <c r="B150" s="161" t="s">
        <v>43</v>
      </c>
      <c r="C150" s="160" t="s">
        <v>21</v>
      </c>
      <c r="D150" s="124" t="s">
        <v>228</v>
      </c>
      <c r="E150" s="124" t="s">
        <v>228</v>
      </c>
      <c r="F150" s="120">
        <f t="shared" si="3"/>
        <v>0</v>
      </c>
      <c r="G150" s="120">
        <f t="shared" si="6"/>
        <v>0</v>
      </c>
      <c r="H150" s="122"/>
      <c r="J150" s="157"/>
    </row>
    <row r="151" spans="1:10" s="153" customFormat="1" x14ac:dyDescent="0.25">
      <c r="A151" s="158" t="s">
        <v>214</v>
      </c>
      <c r="B151" s="162" t="s">
        <v>45</v>
      </c>
      <c r="C151" s="160" t="s">
        <v>21</v>
      </c>
      <c r="D151" s="124" t="s">
        <v>228</v>
      </c>
      <c r="E151" s="124" t="s">
        <v>228</v>
      </c>
      <c r="F151" s="120">
        <f t="shared" si="3"/>
        <v>0</v>
      </c>
      <c r="G151" s="120">
        <f t="shared" si="6"/>
        <v>0</v>
      </c>
      <c r="H151" s="122"/>
      <c r="J151" s="157"/>
    </row>
    <row r="152" spans="1:10" s="153" customFormat="1" x14ac:dyDescent="0.25">
      <c r="A152" s="158" t="s">
        <v>215</v>
      </c>
      <c r="B152" s="162" t="s">
        <v>47</v>
      </c>
      <c r="C152" s="160" t="s">
        <v>21</v>
      </c>
      <c r="D152" s="124" t="s">
        <v>228</v>
      </c>
      <c r="E152" s="124" t="s">
        <v>228</v>
      </c>
      <c r="F152" s="120">
        <f t="shared" ref="F152:F215" si="10">+SUM(E152)-SUM(D152)</f>
        <v>0</v>
      </c>
      <c r="G152" s="120">
        <f t="shared" si="6"/>
        <v>0</v>
      </c>
      <c r="H152" s="122"/>
      <c r="J152" s="157"/>
    </row>
    <row r="153" spans="1:10" s="153" customFormat="1" x14ac:dyDescent="0.25">
      <c r="A153" s="158" t="s">
        <v>216</v>
      </c>
      <c r="B153" s="159" t="s">
        <v>49</v>
      </c>
      <c r="C153" s="160" t="s">
        <v>21</v>
      </c>
      <c r="D153" s="124">
        <f>+D123-D138</f>
        <v>2.4925108711953534</v>
      </c>
      <c r="E153" s="124">
        <f>+E123-E138</f>
        <v>31.575273690000365</v>
      </c>
      <c r="F153" s="124">
        <f t="shared" si="10"/>
        <v>29.082762818805012</v>
      </c>
      <c r="G153" s="124">
        <f t="shared" si="6"/>
        <v>1166.805856491914</v>
      </c>
      <c r="H153" s="122"/>
      <c r="J153" s="157"/>
    </row>
    <row r="154" spans="1:10" s="153" customFormat="1" x14ac:dyDescent="0.25">
      <c r="A154" s="158" t="s">
        <v>217</v>
      </c>
      <c r="B154" s="163" t="s">
        <v>218</v>
      </c>
      <c r="C154" s="160" t="s">
        <v>21</v>
      </c>
      <c r="D154" s="124">
        <v>0</v>
      </c>
      <c r="E154" s="124">
        <v>0</v>
      </c>
      <c r="F154" s="124">
        <f t="shared" si="10"/>
        <v>0</v>
      </c>
      <c r="G154" s="124">
        <f t="shared" si="6"/>
        <v>0</v>
      </c>
      <c r="H154" s="122"/>
      <c r="J154" s="157"/>
    </row>
    <row r="155" spans="1:10" s="153" customFormat="1" x14ac:dyDescent="0.25">
      <c r="A155" s="158" t="s">
        <v>219</v>
      </c>
      <c r="B155" s="161" t="s">
        <v>220</v>
      </c>
      <c r="C155" s="160" t="s">
        <v>21</v>
      </c>
      <c r="D155" s="124">
        <v>0</v>
      </c>
      <c r="E155" s="124">
        <v>0</v>
      </c>
      <c r="F155" s="124">
        <f t="shared" si="10"/>
        <v>0</v>
      </c>
      <c r="G155" s="124">
        <f t="shared" si="6"/>
        <v>0</v>
      </c>
      <c r="H155" s="122"/>
      <c r="J155" s="157"/>
    </row>
    <row r="156" spans="1:10" s="153" customFormat="1" x14ac:dyDescent="0.25">
      <c r="A156" s="158" t="s">
        <v>221</v>
      </c>
      <c r="B156" s="161" t="s">
        <v>222</v>
      </c>
      <c r="C156" s="160" t="s">
        <v>21</v>
      </c>
      <c r="D156" s="124">
        <v>0</v>
      </c>
      <c r="E156" s="124">
        <v>0</v>
      </c>
      <c r="F156" s="124">
        <f t="shared" si="10"/>
        <v>0</v>
      </c>
      <c r="G156" s="124">
        <f t="shared" si="6"/>
        <v>0</v>
      </c>
      <c r="H156" s="122"/>
      <c r="J156" s="157"/>
    </row>
    <row r="157" spans="1:10" s="153" customFormat="1" x14ac:dyDescent="0.25">
      <c r="A157" s="158" t="s">
        <v>223</v>
      </c>
      <c r="B157" s="161" t="s">
        <v>224</v>
      </c>
      <c r="C157" s="160" t="s">
        <v>21</v>
      </c>
      <c r="D157" s="124">
        <v>0</v>
      </c>
      <c r="E157" s="124">
        <v>0</v>
      </c>
      <c r="F157" s="124">
        <f t="shared" si="10"/>
        <v>0</v>
      </c>
      <c r="G157" s="124">
        <f t="shared" si="6"/>
        <v>0</v>
      </c>
      <c r="H157" s="122"/>
      <c r="J157" s="157"/>
    </row>
    <row r="158" spans="1:10" s="153" customFormat="1" ht="16.5" thickBot="1" x14ac:dyDescent="0.3">
      <c r="A158" s="171" t="s">
        <v>225</v>
      </c>
      <c r="B158" s="161" t="s">
        <v>226</v>
      </c>
      <c r="C158" s="160" t="s">
        <v>21</v>
      </c>
      <c r="D158" s="130">
        <f>+D154-D155-D156-D157</f>
        <v>0</v>
      </c>
      <c r="E158" s="130">
        <f>+E154-E155-E156-E157</f>
        <v>0</v>
      </c>
      <c r="F158" s="130">
        <f t="shared" si="10"/>
        <v>0</v>
      </c>
      <c r="G158" s="130">
        <f t="shared" si="6"/>
        <v>0</v>
      </c>
      <c r="H158" s="131"/>
      <c r="J158" s="157"/>
    </row>
    <row r="159" spans="1:10" s="153" customFormat="1" x14ac:dyDescent="0.25">
      <c r="A159" s="154" t="s">
        <v>227</v>
      </c>
      <c r="B159" s="155" t="s">
        <v>112</v>
      </c>
      <c r="C159" s="156" t="s">
        <v>228</v>
      </c>
      <c r="D159" s="116" t="s">
        <v>228</v>
      </c>
      <c r="E159" s="116" t="s">
        <v>228</v>
      </c>
      <c r="F159" s="87" t="s">
        <v>228</v>
      </c>
      <c r="G159" s="116" t="s">
        <v>228</v>
      </c>
      <c r="H159" s="129"/>
      <c r="J159" s="157"/>
    </row>
    <row r="160" spans="1:10" s="153" customFormat="1" ht="31.5" x14ac:dyDescent="0.25">
      <c r="A160" s="158" t="s">
        <v>229</v>
      </c>
      <c r="B160" s="161" t="s">
        <v>230</v>
      </c>
      <c r="C160" s="160" t="s">
        <v>21</v>
      </c>
      <c r="D160" s="124">
        <f>D109+D105+D69</f>
        <v>152.84211418234983</v>
      </c>
      <c r="E160" s="124">
        <f>E109+E105+E69</f>
        <v>-828.41703843319942</v>
      </c>
      <c r="F160" s="124">
        <f t="shared" si="10"/>
        <v>-981.25915261554928</v>
      </c>
      <c r="G160" s="124">
        <f t="shared" ref="G160:G165" si="11">IFERROR(F160/D160*100,0)</f>
        <v>-642.00836128506319</v>
      </c>
      <c r="H160" s="122"/>
      <c r="J160" s="157"/>
    </row>
    <row r="161" spans="1:10" s="153" customFormat="1" x14ac:dyDescent="0.25">
      <c r="A161" s="158" t="s">
        <v>231</v>
      </c>
      <c r="B161" s="161" t="s">
        <v>232</v>
      </c>
      <c r="C161" s="160" t="s">
        <v>21</v>
      </c>
      <c r="D161" s="124">
        <v>10302.445470860002</v>
      </c>
      <c r="E161" s="124">
        <v>10302.445470860002</v>
      </c>
      <c r="F161" s="124">
        <f t="shared" si="10"/>
        <v>0</v>
      </c>
      <c r="G161" s="124">
        <f t="shared" si="11"/>
        <v>0</v>
      </c>
      <c r="H161" s="122"/>
      <c r="J161" s="157"/>
    </row>
    <row r="162" spans="1:10" s="153" customFormat="1" x14ac:dyDescent="0.25">
      <c r="A162" s="158" t="s">
        <v>233</v>
      </c>
      <c r="B162" s="164" t="s">
        <v>234</v>
      </c>
      <c r="C162" s="160" t="s">
        <v>21</v>
      </c>
      <c r="D162" s="124">
        <v>7046.847661650002</v>
      </c>
      <c r="E162" s="124">
        <v>7046.847661650002</v>
      </c>
      <c r="F162" s="124">
        <f t="shared" si="10"/>
        <v>0</v>
      </c>
      <c r="G162" s="124">
        <f t="shared" si="11"/>
        <v>0</v>
      </c>
      <c r="H162" s="122"/>
      <c r="J162" s="157"/>
    </row>
    <row r="163" spans="1:10" s="153" customFormat="1" x14ac:dyDescent="0.25">
      <c r="A163" s="158" t="s">
        <v>235</v>
      </c>
      <c r="B163" s="161" t="s">
        <v>236</v>
      </c>
      <c r="C163" s="160" t="s">
        <v>21</v>
      </c>
      <c r="D163" s="124">
        <v>13916.602842020009</v>
      </c>
      <c r="E163" s="124">
        <v>13766.570789445874</v>
      </c>
      <c r="F163" s="124">
        <f t="shared" si="10"/>
        <v>-150.03205257413538</v>
      </c>
      <c r="G163" s="124">
        <f t="shared" si="11"/>
        <v>-1.078079573566088</v>
      </c>
      <c r="H163" s="122"/>
      <c r="J163" s="157"/>
    </row>
    <row r="164" spans="1:10" s="153" customFormat="1" x14ac:dyDescent="0.25">
      <c r="A164" s="167" t="s">
        <v>237</v>
      </c>
      <c r="B164" s="164" t="s">
        <v>238</v>
      </c>
      <c r="C164" s="160" t="s">
        <v>21</v>
      </c>
      <c r="D164" s="127">
        <v>2761.922312220011</v>
      </c>
      <c r="E164" s="127">
        <v>4000.4598841981233</v>
      </c>
      <c r="F164" s="127">
        <f t="shared" si="10"/>
        <v>1238.5375719781123</v>
      </c>
      <c r="G164" s="127">
        <f t="shared" si="11"/>
        <v>44.84331679056482</v>
      </c>
      <c r="H164" s="128"/>
      <c r="J164" s="157"/>
    </row>
    <row r="165" spans="1:10" s="153" customFormat="1" ht="32.25" thickBot="1" x14ac:dyDescent="0.3">
      <c r="A165" s="171" t="s">
        <v>239</v>
      </c>
      <c r="B165" s="177" t="s">
        <v>240</v>
      </c>
      <c r="C165" s="173" t="s">
        <v>228</v>
      </c>
      <c r="D165" s="130">
        <f>D163/D160</f>
        <v>91.052148267307174</v>
      </c>
      <c r="E165" s="130">
        <f>E163/E160</f>
        <v>-16.617923281108325</v>
      </c>
      <c r="F165" s="130">
        <f t="shared" si="10"/>
        <v>-107.67007154841551</v>
      </c>
      <c r="G165" s="130">
        <f t="shared" si="11"/>
        <v>-118.25099527835643</v>
      </c>
      <c r="H165" s="131"/>
      <c r="J165" s="157"/>
    </row>
    <row r="166" spans="1:10" s="153" customFormat="1" ht="19.5" thickBot="1" x14ac:dyDescent="0.3">
      <c r="A166" s="320" t="s">
        <v>241</v>
      </c>
      <c r="B166" s="321"/>
      <c r="C166" s="321"/>
      <c r="D166" s="321"/>
      <c r="E166" s="321"/>
      <c r="F166" s="321"/>
      <c r="G166" s="321"/>
      <c r="H166" s="322"/>
      <c r="J166" s="157"/>
    </row>
    <row r="167" spans="1:10" s="153" customFormat="1" x14ac:dyDescent="0.25">
      <c r="A167" s="174" t="s">
        <v>242</v>
      </c>
      <c r="B167" s="175" t="s">
        <v>243</v>
      </c>
      <c r="C167" s="160" t="s">
        <v>21</v>
      </c>
      <c r="D167" s="116">
        <v>6808.7382387644602</v>
      </c>
      <c r="E167" s="116">
        <v>6690.9340572099991</v>
      </c>
      <c r="F167" s="132">
        <f t="shared" si="10"/>
        <v>-117.80418155446114</v>
      </c>
      <c r="G167" s="132">
        <f t="shared" ref="G167:G230" si="12">IFERROR(F167/D167*100,0)</f>
        <v>-1.7301910783375678</v>
      </c>
      <c r="H167" s="133"/>
      <c r="J167" s="157"/>
    </row>
    <row r="168" spans="1:10" s="153" customFormat="1" x14ac:dyDescent="0.25">
      <c r="A168" s="158" t="s">
        <v>244</v>
      </c>
      <c r="B168" s="159" t="s">
        <v>23</v>
      </c>
      <c r="C168" s="160" t="s">
        <v>21</v>
      </c>
      <c r="D168" s="124" t="s">
        <v>228</v>
      </c>
      <c r="E168" s="124" t="s">
        <v>228</v>
      </c>
      <c r="F168" s="120">
        <f t="shared" si="10"/>
        <v>0</v>
      </c>
      <c r="G168" s="121">
        <f t="shared" si="12"/>
        <v>0</v>
      </c>
      <c r="H168" s="122"/>
      <c r="J168" s="157"/>
    </row>
    <row r="169" spans="1:10" s="153" customFormat="1" ht="31.5" x14ac:dyDescent="0.25">
      <c r="A169" s="158" t="s">
        <v>245</v>
      </c>
      <c r="B169" s="164" t="s">
        <v>25</v>
      </c>
      <c r="C169" s="160" t="s">
        <v>21</v>
      </c>
      <c r="D169" s="124" t="s">
        <v>228</v>
      </c>
      <c r="E169" s="124" t="s">
        <v>228</v>
      </c>
      <c r="F169" s="120">
        <f t="shared" si="10"/>
        <v>0</v>
      </c>
      <c r="G169" s="121">
        <f t="shared" si="12"/>
        <v>0</v>
      </c>
      <c r="H169" s="122"/>
      <c r="J169" s="157"/>
    </row>
    <row r="170" spans="1:10" s="153" customFormat="1" ht="31.5" x14ac:dyDescent="0.25">
      <c r="A170" s="158" t="s">
        <v>246</v>
      </c>
      <c r="B170" s="164" t="s">
        <v>27</v>
      </c>
      <c r="C170" s="160" t="s">
        <v>21</v>
      </c>
      <c r="D170" s="124" t="s">
        <v>228</v>
      </c>
      <c r="E170" s="124" t="s">
        <v>228</v>
      </c>
      <c r="F170" s="120">
        <f t="shared" si="10"/>
        <v>0</v>
      </c>
      <c r="G170" s="121">
        <f t="shared" si="12"/>
        <v>0</v>
      </c>
      <c r="H170" s="122"/>
      <c r="J170" s="157"/>
    </row>
    <row r="171" spans="1:10" s="153" customFormat="1" ht="31.5" x14ac:dyDescent="0.25">
      <c r="A171" s="158" t="s">
        <v>247</v>
      </c>
      <c r="B171" s="164" t="s">
        <v>29</v>
      </c>
      <c r="C171" s="160" t="s">
        <v>21</v>
      </c>
      <c r="D171" s="124" t="s">
        <v>228</v>
      </c>
      <c r="E171" s="124" t="s">
        <v>228</v>
      </c>
      <c r="F171" s="120">
        <f t="shared" si="10"/>
        <v>0</v>
      </c>
      <c r="G171" s="121">
        <f t="shared" si="12"/>
        <v>0</v>
      </c>
      <c r="H171" s="122"/>
      <c r="J171" s="157"/>
    </row>
    <row r="172" spans="1:10" s="153" customFormat="1" x14ac:dyDescent="0.25">
      <c r="A172" s="158" t="s">
        <v>248</v>
      </c>
      <c r="B172" s="159" t="s">
        <v>31</v>
      </c>
      <c r="C172" s="160" t="s">
        <v>21</v>
      </c>
      <c r="D172" s="124" t="s">
        <v>228</v>
      </c>
      <c r="E172" s="124" t="s">
        <v>228</v>
      </c>
      <c r="F172" s="120">
        <f t="shared" si="10"/>
        <v>0</v>
      </c>
      <c r="G172" s="121">
        <f t="shared" si="12"/>
        <v>0</v>
      </c>
      <c r="H172" s="122"/>
      <c r="J172" s="157"/>
    </row>
    <row r="173" spans="1:10" s="153" customFormat="1" x14ac:dyDescent="0.25">
      <c r="A173" s="158" t="s">
        <v>249</v>
      </c>
      <c r="B173" s="159" t="s">
        <v>33</v>
      </c>
      <c r="C173" s="160" t="s">
        <v>21</v>
      </c>
      <c r="D173" s="124">
        <v>6418.0023375732808</v>
      </c>
      <c r="E173" s="124">
        <v>6306.0883924299997</v>
      </c>
      <c r="F173" s="124">
        <f t="shared" si="10"/>
        <v>-111.91394514328113</v>
      </c>
      <c r="G173" s="124">
        <f t="shared" si="12"/>
        <v>-1.7437504578036203</v>
      </c>
      <c r="H173" s="122"/>
      <c r="J173" s="157"/>
    </row>
    <row r="174" spans="1:10" s="153" customFormat="1" x14ac:dyDescent="0.25">
      <c r="A174" s="158" t="s">
        <v>250</v>
      </c>
      <c r="B174" s="159" t="s">
        <v>35</v>
      </c>
      <c r="C174" s="160" t="s">
        <v>21</v>
      </c>
      <c r="D174" s="124" t="s">
        <v>228</v>
      </c>
      <c r="E174" s="124" t="s">
        <v>228</v>
      </c>
      <c r="F174" s="120">
        <f t="shared" si="10"/>
        <v>0</v>
      </c>
      <c r="G174" s="121">
        <f t="shared" si="12"/>
        <v>0</v>
      </c>
      <c r="H174" s="122"/>
      <c r="J174" s="157"/>
    </row>
    <row r="175" spans="1:10" s="153" customFormat="1" x14ac:dyDescent="0.25">
      <c r="A175" s="158" t="s">
        <v>251</v>
      </c>
      <c r="B175" s="159" t="s">
        <v>37</v>
      </c>
      <c r="C175" s="160" t="s">
        <v>21</v>
      </c>
      <c r="D175" s="124">
        <v>212.91068999999999</v>
      </c>
      <c r="E175" s="124">
        <v>188.68135970999998</v>
      </c>
      <c r="F175" s="124">
        <f t="shared" si="10"/>
        <v>-24.229330290000007</v>
      </c>
      <c r="G175" s="124">
        <f t="shared" si="12"/>
        <v>-11.380044041001421</v>
      </c>
      <c r="H175" s="122"/>
      <c r="J175" s="157"/>
    </row>
    <row r="176" spans="1:10" s="153" customFormat="1" x14ac:dyDescent="0.25">
      <c r="A176" s="158" t="s">
        <v>252</v>
      </c>
      <c r="B176" s="159" t="s">
        <v>39</v>
      </c>
      <c r="C176" s="160" t="s">
        <v>21</v>
      </c>
      <c r="D176" s="124">
        <v>33.799999999999997</v>
      </c>
      <c r="E176" s="124">
        <v>48.320344189999993</v>
      </c>
      <c r="F176" s="124">
        <f t="shared" si="10"/>
        <v>14.520344189999996</v>
      </c>
      <c r="G176" s="124">
        <f t="shared" si="12"/>
        <v>42.95959819526626</v>
      </c>
      <c r="H176" s="122"/>
      <c r="J176" s="157"/>
    </row>
    <row r="177" spans="1:10" s="153" customFormat="1" x14ac:dyDescent="0.25">
      <c r="A177" s="158" t="s">
        <v>253</v>
      </c>
      <c r="B177" s="159" t="s">
        <v>41</v>
      </c>
      <c r="C177" s="160" t="s">
        <v>21</v>
      </c>
      <c r="D177" s="124" t="s">
        <v>228</v>
      </c>
      <c r="E177" s="124" t="s">
        <v>228</v>
      </c>
      <c r="F177" s="120">
        <f t="shared" si="10"/>
        <v>0</v>
      </c>
      <c r="G177" s="121">
        <f t="shared" si="12"/>
        <v>0</v>
      </c>
      <c r="H177" s="122"/>
      <c r="J177" s="157"/>
    </row>
    <row r="178" spans="1:10" s="153" customFormat="1" ht="31.5" x14ac:dyDescent="0.25">
      <c r="A178" s="158" t="s">
        <v>254</v>
      </c>
      <c r="B178" s="161" t="s">
        <v>43</v>
      </c>
      <c r="C178" s="160" t="s">
        <v>21</v>
      </c>
      <c r="D178" s="124" t="s">
        <v>228</v>
      </c>
      <c r="E178" s="124" t="s">
        <v>228</v>
      </c>
      <c r="F178" s="120">
        <f t="shared" si="10"/>
        <v>0</v>
      </c>
      <c r="G178" s="121">
        <f t="shared" si="12"/>
        <v>0</v>
      </c>
      <c r="H178" s="122"/>
      <c r="J178" s="157"/>
    </row>
    <row r="179" spans="1:10" s="153" customFormat="1" x14ac:dyDescent="0.25">
      <c r="A179" s="158" t="s">
        <v>255</v>
      </c>
      <c r="B179" s="162" t="s">
        <v>45</v>
      </c>
      <c r="C179" s="160" t="s">
        <v>21</v>
      </c>
      <c r="D179" s="124" t="s">
        <v>228</v>
      </c>
      <c r="E179" s="124" t="s">
        <v>228</v>
      </c>
      <c r="F179" s="120">
        <f t="shared" si="10"/>
        <v>0</v>
      </c>
      <c r="G179" s="121">
        <f t="shared" si="12"/>
        <v>0</v>
      </c>
      <c r="H179" s="122"/>
      <c r="J179" s="157"/>
    </row>
    <row r="180" spans="1:10" s="153" customFormat="1" x14ac:dyDescent="0.25">
      <c r="A180" s="158" t="s">
        <v>256</v>
      </c>
      <c r="B180" s="162" t="s">
        <v>47</v>
      </c>
      <c r="C180" s="160" t="s">
        <v>21</v>
      </c>
      <c r="D180" s="124" t="s">
        <v>228</v>
      </c>
      <c r="E180" s="124" t="s">
        <v>228</v>
      </c>
      <c r="F180" s="120">
        <f t="shared" si="10"/>
        <v>0</v>
      </c>
      <c r="G180" s="121">
        <f t="shared" si="12"/>
        <v>0</v>
      </c>
      <c r="H180" s="122"/>
      <c r="J180" s="157"/>
    </row>
    <row r="181" spans="1:10" s="153" customFormat="1" ht="31.5" x14ac:dyDescent="0.25">
      <c r="A181" s="158" t="s">
        <v>257</v>
      </c>
      <c r="B181" s="161" t="s">
        <v>258</v>
      </c>
      <c r="C181" s="160" t="s">
        <v>21</v>
      </c>
      <c r="D181" s="124">
        <v>1.0000000009313226E-5</v>
      </c>
      <c r="E181" s="124">
        <v>0</v>
      </c>
      <c r="F181" s="120">
        <f t="shared" si="10"/>
        <v>-1.0000000009313226E-5</v>
      </c>
      <c r="G181" s="121">
        <f t="shared" si="12"/>
        <v>-100</v>
      </c>
      <c r="H181" s="122"/>
      <c r="J181" s="157"/>
    </row>
    <row r="182" spans="1:10" s="153" customFormat="1" x14ac:dyDescent="0.25">
      <c r="A182" s="158" t="s">
        <v>259</v>
      </c>
      <c r="B182" s="164" t="s">
        <v>260</v>
      </c>
      <c r="C182" s="160" t="s">
        <v>21</v>
      </c>
      <c r="D182" s="124">
        <v>0</v>
      </c>
      <c r="E182" s="124">
        <v>0</v>
      </c>
      <c r="F182" s="120">
        <f t="shared" si="10"/>
        <v>0</v>
      </c>
      <c r="G182" s="121">
        <f t="shared" si="12"/>
        <v>0</v>
      </c>
      <c r="H182" s="122"/>
      <c r="J182" s="157"/>
    </row>
    <row r="183" spans="1:10" s="153" customFormat="1" x14ac:dyDescent="0.25">
      <c r="A183" s="158" t="s">
        <v>261</v>
      </c>
      <c r="B183" s="164" t="s">
        <v>262</v>
      </c>
      <c r="C183" s="160" t="s">
        <v>21</v>
      </c>
      <c r="D183" s="124">
        <v>0</v>
      </c>
      <c r="E183" s="124">
        <v>0</v>
      </c>
      <c r="F183" s="120">
        <f t="shared" si="10"/>
        <v>0</v>
      </c>
      <c r="G183" s="121">
        <f t="shared" si="12"/>
        <v>0</v>
      </c>
      <c r="H183" s="122"/>
      <c r="J183" s="157"/>
    </row>
    <row r="184" spans="1:10" s="153" customFormat="1" x14ac:dyDescent="0.25">
      <c r="A184" s="158" t="s">
        <v>263</v>
      </c>
      <c r="B184" s="159" t="s">
        <v>49</v>
      </c>
      <c r="C184" s="160" t="s">
        <v>21</v>
      </c>
      <c r="D184" s="124">
        <v>144.02520119117963</v>
      </c>
      <c r="E184" s="124">
        <v>147.84396088000022</v>
      </c>
      <c r="F184" s="124">
        <f t="shared" si="10"/>
        <v>3.8187596888205917</v>
      </c>
      <c r="G184" s="124">
        <f t="shared" si="12"/>
        <v>2.6514524244625455</v>
      </c>
      <c r="H184" s="122"/>
      <c r="J184" s="157"/>
    </row>
    <row r="185" spans="1:10" s="153" customFormat="1" x14ac:dyDescent="0.25">
      <c r="A185" s="158" t="s">
        <v>264</v>
      </c>
      <c r="B185" s="163" t="s">
        <v>265</v>
      </c>
      <c r="C185" s="160" t="s">
        <v>21</v>
      </c>
      <c r="D185" s="124">
        <v>9555.8055134064307</v>
      </c>
      <c r="E185" s="124">
        <v>9080.1125191160663</v>
      </c>
      <c r="F185" s="124">
        <f t="shared" si="10"/>
        <v>-475.69299429036437</v>
      </c>
      <c r="G185" s="124">
        <f t="shared" si="12"/>
        <v>-4.9780522806055982</v>
      </c>
      <c r="H185" s="122"/>
      <c r="J185" s="157"/>
    </row>
    <row r="186" spans="1:10" s="153" customFormat="1" x14ac:dyDescent="0.25">
      <c r="A186" s="158" t="s">
        <v>266</v>
      </c>
      <c r="B186" s="161" t="s">
        <v>267</v>
      </c>
      <c r="C186" s="160" t="s">
        <v>21</v>
      </c>
      <c r="D186" s="124">
        <v>0</v>
      </c>
      <c r="E186" s="124">
        <v>2.66769319</v>
      </c>
      <c r="F186" s="211">
        <f t="shared" si="10"/>
        <v>2.66769319</v>
      </c>
      <c r="G186" s="211">
        <f t="shared" si="12"/>
        <v>0</v>
      </c>
      <c r="H186" s="122"/>
      <c r="J186" s="157"/>
    </row>
    <row r="187" spans="1:10" s="153" customFormat="1" x14ac:dyDescent="0.25">
      <c r="A187" s="158" t="s">
        <v>268</v>
      </c>
      <c r="B187" s="161" t="s">
        <v>269</v>
      </c>
      <c r="C187" s="160" t="s">
        <v>21</v>
      </c>
      <c r="D187" s="124">
        <v>1096.8668044189999</v>
      </c>
      <c r="E187" s="124">
        <v>1484.51342342</v>
      </c>
      <c r="F187" s="124">
        <f t="shared" si="10"/>
        <v>387.64661900100009</v>
      </c>
      <c r="G187" s="124">
        <f t="shared" si="12"/>
        <v>35.341266363360582</v>
      </c>
      <c r="H187" s="122"/>
      <c r="J187" s="157"/>
    </row>
    <row r="188" spans="1:10" s="153" customFormat="1" x14ac:dyDescent="0.25">
      <c r="A188" s="158" t="s">
        <v>270</v>
      </c>
      <c r="B188" s="164" t="s">
        <v>271</v>
      </c>
      <c r="C188" s="160" t="s">
        <v>21</v>
      </c>
      <c r="D188" s="124">
        <v>0</v>
      </c>
      <c r="E188" s="124">
        <v>0</v>
      </c>
      <c r="F188" s="124">
        <f t="shared" si="10"/>
        <v>0</v>
      </c>
      <c r="G188" s="124">
        <f t="shared" si="12"/>
        <v>0</v>
      </c>
      <c r="H188" s="122"/>
      <c r="J188" s="157"/>
    </row>
    <row r="189" spans="1:10" s="153" customFormat="1" x14ac:dyDescent="0.25">
      <c r="A189" s="158" t="s">
        <v>272</v>
      </c>
      <c r="B189" s="164" t="s">
        <v>273</v>
      </c>
      <c r="C189" s="160" t="s">
        <v>21</v>
      </c>
      <c r="D189" s="124">
        <v>32.763514583999999</v>
      </c>
      <c r="E189" s="124">
        <v>32.522103530000003</v>
      </c>
      <c r="F189" s="124">
        <f t="shared" si="10"/>
        <v>-0.24141105399999674</v>
      </c>
      <c r="G189" s="124">
        <f t="shared" si="12"/>
        <v>-0.73682893018409379</v>
      </c>
      <c r="H189" s="122"/>
      <c r="J189" s="157"/>
    </row>
    <row r="190" spans="1:10" s="153" customFormat="1" x14ac:dyDescent="0.25">
      <c r="A190" s="158" t="s">
        <v>274</v>
      </c>
      <c r="B190" s="164" t="s">
        <v>275</v>
      </c>
      <c r="C190" s="160" t="s">
        <v>21</v>
      </c>
      <c r="D190" s="124">
        <v>1064.1032898349999</v>
      </c>
      <c r="E190" s="124">
        <v>1451.9913198899999</v>
      </c>
      <c r="F190" s="124">
        <f t="shared" si="10"/>
        <v>387.88803005499994</v>
      </c>
      <c r="G190" s="124">
        <f t="shared" si="12"/>
        <v>36.452103264819897</v>
      </c>
      <c r="H190" s="122"/>
      <c r="J190" s="157"/>
    </row>
    <row r="191" spans="1:10" s="153" customFormat="1" ht="31.5" x14ac:dyDescent="0.25">
      <c r="A191" s="158" t="s">
        <v>276</v>
      </c>
      <c r="B191" s="161" t="s">
        <v>277</v>
      </c>
      <c r="C191" s="160" t="s">
        <v>21</v>
      </c>
      <c r="D191" s="124">
        <v>1282.9836647999998</v>
      </c>
      <c r="E191" s="124">
        <v>1267.91594422</v>
      </c>
      <c r="F191" s="124">
        <f t="shared" si="10"/>
        <v>-15.067720579999786</v>
      </c>
      <c r="G191" s="124">
        <f t="shared" si="12"/>
        <v>-1.1744280923754897</v>
      </c>
      <c r="H191" s="122"/>
      <c r="J191" s="157"/>
    </row>
    <row r="192" spans="1:10" s="153" customFormat="1" ht="31.5" x14ac:dyDescent="0.25">
      <c r="A192" s="158" t="s">
        <v>278</v>
      </c>
      <c r="B192" s="161" t="s">
        <v>279</v>
      </c>
      <c r="C192" s="160" t="s">
        <v>21</v>
      </c>
      <c r="D192" s="124">
        <v>1781.90886374</v>
      </c>
      <c r="E192" s="124">
        <v>1712.79936036</v>
      </c>
      <c r="F192" s="124">
        <f t="shared" si="10"/>
        <v>-69.109503379999978</v>
      </c>
      <c r="G192" s="124">
        <f t="shared" si="12"/>
        <v>-3.8783971945090348</v>
      </c>
      <c r="H192" s="122"/>
      <c r="J192" s="157"/>
    </row>
    <row r="193" spans="1:10" s="153" customFormat="1" x14ac:dyDescent="0.25">
      <c r="A193" s="158" t="s">
        <v>280</v>
      </c>
      <c r="B193" s="161" t="s">
        <v>281</v>
      </c>
      <c r="C193" s="160" t="s">
        <v>21</v>
      </c>
      <c r="D193" s="124">
        <v>0</v>
      </c>
      <c r="E193" s="124">
        <v>0</v>
      </c>
      <c r="F193" s="120">
        <f t="shared" si="10"/>
        <v>0</v>
      </c>
      <c r="G193" s="120">
        <f t="shared" si="12"/>
        <v>0</v>
      </c>
      <c r="H193" s="122"/>
      <c r="J193" s="157"/>
    </row>
    <row r="194" spans="1:10" s="153" customFormat="1" x14ac:dyDescent="0.25">
      <c r="A194" s="158" t="s">
        <v>282</v>
      </c>
      <c r="B194" s="161" t="s">
        <v>283</v>
      </c>
      <c r="C194" s="160" t="s">
        <v>21</v>
      </c>
      <c r="D194" s="124">
        <v>1052.3694942240365</v>
      </c>
      <c r="E194" s="124">
        <v>1062.0123466800001</v>
      </c>
      <c r="F194" s="124">
        <f t="shared" si="10"/>
        <v>9.6428524559635207</v>
      </c>
      <c r="G194" s="124">
        <f t="shared" si="12"/>
        <v>0.91629912391879687</v>
      </c>
      <c r="H194" s="122"/>
      <c r="J194" s="157"/>
    </row>
    <row r="195" spans="1:10" s="153" customFormat="1" x14ac:dyDescent="0.25">
      <c r="A195" s="158" t="s">
        <v>284</v>
      </c>
      <c r="B195" s="161" t="s">
        <v>285</v>
      </c>
      <c r="C195" s="160" t="s">
        <v>21</v>
      </c>
      <c r="D195" s="124">
        <v>341.31656247157457</v>
      </c>
      <c r="E195" s="124">
        <v>321.42490967999998</v>
      </c>
      <c r="F195" s="124">
        <f t="shared" si="10"/>
        <v>-19.891652791574586</v>
      </c>
      <c r="G195" s="124">
        <f t="shared" si="12"/>
        <v>-5.8279189991640665</v>
      </c>
      <c r="H195" s="122"/>
      <c r="J195" s="157"/>
    </row>
    <row r="196" spans="1:10" s="153" customFormat="1" x14ac:dyDescent="0.25">
      <c r="A196" s="158" t="s">
        <v>286</v>
      </c>
      <c r="B196" s="161" t="s">
        <v>287</v>
      </c>
      <c r="C196" s="160" t="s">
        <v>21</v>
      </c>
      <c r="D196" s="124">
        <v>382.65239610733778</v>
      </c>
      <c r="E196" s="124">
        <v>232.19578332999998</v>
      </c>
      <c r="F196" s="124">
        <f t="shared" si="10"/>
        <v>-150.4566127773378</v>
      </c>
      <c r="G196" s="124">
        <f t="shared" si="12"/>
        <v>-39.319396483050703</v>
      </c>
      <c r="H196" s="122"/>
      <c r="J196" s="157"/>
    </row>
    <row r="197" spans="1:10" s="153" customFormat="1" x14ac:dyDescent="0.25">
      <c r="A197" s="158" t="s">
        <v>288</v>
      </c>
      <c r="B197" s="164" t="s">
        <v>289</v>
      </c>
      <c r="C197" s="160" t="s">
        <v>21</v>
      </c>
      <c r="D197" s="124">
        <v>53.026225427385917</v>
      </c>
      <c r="E197" s="124">
        <v>9.7387510000000006</v>
      </c>
      <c r="F197" s="124">
        <f t="shared" si="10"/>
        <v>-43.287474427385916</v>
      </c>
      <c r="G197" s="124">
        <f t="shared" si="12"/>
        <v>-81.634085923509218</v>
      </c>
      <c r="H197" s="122"/>
      <c r="J197" s="157"/>
    </row>
    <row r="198" spans="1:10" s="153" customFormat="1" x14ac:dyDescent="0.25">
      <c r="A198" s="158" t="s">
        <v>290</v>
      </c>
      <c r="B198" s="161" t="s">
        <v>291</v>
      </c>
      <c r="C198" s="160" t="s">
        <v>21</v>
      </c>
      <c r="D198" s="124">
        <v>204.83083453200001</v>
      </c>
      <c r="E198" s="124">
        <v>214.70180594000001</v>
      </c>
      <c r="F198" s="124">
        <f t="shared" si="10"/>
        <v>9.8709714080000026</v>
      </c>
      <c r="G198" s="124">
        <f t="shared" si="12"/>
        <v>4.8190847000908432</v>
      </c>
      <c r="H198" s="122"/>
      <c r="J198" s="157"/>
    </row>
    <row r="199" spans="1:10" s="153" customFormat="1" x14ac:dyDescent="0.25">
      <c r="A199" s="158" t="s">
        <v>292</v>
      </c>
      <c r="B199" s="161" t="s">
        <v>293</v>
      </c>
      <c r="C199" s="160" t="s">
        <v>21</v>
      </c>
      <c r="D199" s="124">
        <v>97.966041559999994</v>
      </c>
      <c r="E199" s="124">
        <v>48.466861820000005</v>
      </c>
      <c r="F199" s="124">
        <f t="shared" si="10"/>
        <v>-49.499179739999988</v>
      </c>
      <c r="G199" s="124">
        <f t="shared" si="12"/>
        <v>-50.526875386389747</v>
      </c>
      <c r="H199" s="122"/>
      <c r="J199" s="157"/>
    </row>
    <row r="200" spans="1:10" s="153" customFormat="1" x14ac:dyDescent="0.25">
      <c r="A200" s="158" t="s">
        <v>294</v>
      </c>
      <c r="B200" s="161" t="s">
        <v>295</v>
      </c>
      <c r="C200" s="160" t="s">
        <v>21</v>
      </c>
      <c r="D200" s="124">
        <v>16.638544988000003</v>
      </c>
      <c r="E200" s="124">
        <v>18.601137319999999</v>
      </c>
      <c r="F200" s="124">
        <f t="shared" si="10"/>
        <v>1.9625923319999963</v>
      </c>
      <c r="G200" s="124">
        <f t="shared" si="12"/>
        <v>11.795456474201623</v>
      </c>
      <c r="H200" s="122"/>
      <c r="J200" s="157"/>
    </row>
    <row r="201" spans="1:10" s="153" customFormat="1" ht="31.5" x14ac:dyDescent="0.25">
      <c r="A201" s="158" t="s">
        <v>296</v>
      </c>
      <c r="B201" s="161" t="s">
        <v>297</v>
      </c>
      <c r="C201" s="160" t="s">
        <v>21</v>
      </c>
      <c r="D201" s="124">
        <v>2813.0236825688658</v>
      </c>
      <c r="E201" s="124">
        <v>2187.1976918399996</v>
      </c>
      <c r="F201" s="124">
        <f t="shared" si="10"/>
        <v>-625.82599072886615</v>
      </c>
      <c r="G201" s="124">
        <f t="shared" si="12"/>
        <v>-22.247448345595124</v>
      </c>
      <c r="H201" s="122"/>
      <c r="J201" s="157"/>
    </row>
    <row r="202" spans="1:10" s="153" customFormat="1" x14ac:dyDescent="0.25">
      <c r="A202" s="158" t="s">
        <v>298</v>
      </c>
      <c r="B202" s="161" t="s">
        <v>299</v>
      </c>
      <c r="C202" s="160" t="s">
        <v>21</v>
      </c>
      <c r="D202" s="124">
        <v>485.24862399561607</v>
      </c>
      <c r="E202" s="124">
        <v>527.61556131606585</v>
      </c>
      <c r="F202" s="124">
        <f t="shared" si="10"/>
        <v>42.366937320449779</v>
      </c>
      <c r="G202" s="124">
        <f t="shared" si="12"/>
        <v>8.7309752620406265</v>
      </c>
      <c r="H202" s="122"/>
      <c r="J202" s="157"/>
    </row>
    <row r="203" spans="1:10" s="153" customFormat="1" x14ac:dyDescent="0.25">
      <c r="A203" s="158" t="s">
        <v>300</v>
      </c>
      <c r="B203" s="163" t="s">
        <v>301</v>
      </c>
      <c r="C203" s="160" t="s">
        <v>21</v>
      </c>
      <c r="D203" s="124">
        <v>0.43680000359999999</v>
      </c>
      <c r="E203" s="124">
        <v>1.03525639</v>
      </c>
      <c r="F203" s="124">
        <f t="shared" si="10"/>
        <v>0.5984563864000001</v>
      </c>
      <c r="G203" s="124">
        <f t="shared" si="12"/>
        <v>137.00924484149891</v>
      </c>
      <c r="H203" s="122"/>
      <c r="J203" s="157"/>
    </row>
    <row r="204" spans="1:10" s="153" customFormat="1" x14ac:dyDescent="0.25">
      <c r="A204" s="158" t="s">
        <v>302</v>
      </c>
      <c r="B204" s="161" t="s">
        <v>303</v>
      </c>
      <c r="C204" s="160" t="s">
        <v>21</v>
      </c>
      <c r="D204" s="124">
        <v>0.43680000359999999</v>
      </c>
      <c r="E204" s="124">
        <v>1.03525639</v>
      </c>
      <c r="F204" s="124">
        <f t="shared" si="10"/>
        <v>0.5984563864000001</v>
      </c>
      <c r="G204" s="124">
        <f t="shared" si="12"/>
        <v>137.00924484149891</v>
      </c>
      <c r="H204" s="122"/>
      <c r="J204" s="157"/>
    </row>
    <row r="205" spans="1:10" s="153" customFormat="1" x14ac:dyDescent="0.25">
      <c r="A205" s="158" t="s">
        <v>304</v>
      </c>
      <c r="B205" s="161" t="s">
        <v>305</v>
      </c>
      <c r="C205" s="160" t="s">
        <v>21</v>
      </c>
      <c r="D205" s="124" t="s">
        <v>228</v>
      </c>
      <c r="E205" s="124" t="s">
        <v>228</v>
      </c>
      <c r="F205" s="120">
        <f t="shared" si="10"/>
        <v>0</v>
      </c>
      <c r="G205" s="120">
        <f t="shared" si="12"/>
        <v>0</v>
      </c>
      <c r="H205" s="122"/>
      <c r="J205" s="157"/>
    </row>
    <row r="206" spans="1:10" s="153" customFormat="1" ht="31.5" x14ac:dyDescent="0.25">
      <c r="A206" s="158" t="s">
        <v>306</v>
      </c>
      <c r="B206" s="164" t="s">
        <v>307</v>
      </c>
      <c r="C206" s="160" t="s">
        <v>21</v>
      </c>
      <c r="D206" s="124" t="s">
        <v>228</v>
      </c>
      <c r="E206" s="124" t="s">
        <v>228</v>
      </c>
      <c r="F206" s="120">
        <f t="shared" si="10"/>
        <v>0</v>
      </c>
      <c r="G206" s="120">
        <f t="shared" si="12"/>
        <v>0</v>
      </c>
      <c r="H206" s="122"/>
      <c r="J206" s="157"/>
    </row>
    <row r="207" spans="1:10" s="153" customFormat="1" x14ac:dyDescent="0.25">
      <c r="A207" s="158" t="s">
        <v>308</v>
      </c>
      <c r="B207" s="165" t="s">
        <v>309</v>
      </c>
      <c r="C207" s="160" t="s">
        <v>21</v>
      </c>
      <c r="D207" s="124" t="s">
        <v>228</v>
      </c>
      <c r="E207" s="124" t="s">
        <v>228</v>
      </c>
      <c r="F207" s="120">
        <f t="shared" si="10"/>
        <v>0</v>
      </c>
      <c r="G207" s="120">
        <f t="shared" si="12"/>
        <v>0</v>
      </c>
      <c r="H207" s="122"/>
      <c r="J207" s="157"/>
    </row>
    <row r="208" spans="1:10" s="153" customFormat="1" x14ac:dyDescent="0.25">
      <c r="A208" s="158" t="s">
        <v>310</v>
      </c>
      <c r="B208" s="165" t="s">
        <v>311</v>
      </c>
      <c r="C208" s="160" t="s">
        <v>21</v>
      </c>
      <c r="D208" s="124" t="s">
        <v>228</v>
      </c>
      <c r="E208" s="124" t="s">
        <v>228</v>
      </c>
      <c r="F208" s="120">
        <f t="shared" si="10"/>
        <v>0</v>
      </c>
      <c r="G208" s="120">
        <f t="shared" si="12"/>
        <v>0</v>
      </c>
      <c r="H208" s="122"/>
      <c r="J208" s="157"/>
    </row>
    <row r="209" spans="1:10" s="153" customFormat="1" x14ac:dyDescent="0.25">
      <c r="A209" s="158" t="s">
        <v>312</v>
      </c>
      <c r="B209" s="161" t="s">
        <v>313</v>
      </c>
      <c r="C209" s="160" t="s">
        <v>21</v>
      </c>
      <c r="D209" s="124">
        <v>0</v>
      </c>
      <c r="E209" s="124">
        <v>0</v>
      </c>
      <c r="F209" s="124">
        <f t="shared" si="10"/>
        <v>0</v>
      </c>
      <c r="G209" s="124">
        <f t="shared" si="12"/>
        <v>0</v>
      </c>
      <c r="H209" s="122"/>
      <c r="J209" s="157"/>
    </row>
    <row r="210" spans="1:10" s="153" customFormat="1" x14ac:dyDescent="0.25">
      <c r="A210" s="158" t="s">
        <v>314</v>
      </c>
      <c r="B210" s="163" t="s">
        <v>315</v>
      </c>
      <c r="C210" s="160" t="s">
        <v>21</v>
      </c>
      <c r="D210" s="124">
        <v>310.1768148500002</v>
      </c>
      <c r="E210" s="124">
        <v>293.07562480530072</v>
      </c>
      <c r="F210" s="124">
        <f t="shared" si="10"/>
        <v>-17.101190044699479</v>
      </c>
      <c r="G210" s="124">
        <f t="shared" si="12"/>
        <v>-5.5133682551255543</v>
      </c>
      <c r="H210" s="122"/>
      <c r="J210" s="157"/>
    </row>
    <row r="211" spans="1:10" s="153" customFormat="1" x14ac:dyDescent="0.25">
      <c r="A211" s="158" t="s">
        <v>316</v>
      </c>
      <c r="B211" s="161" t="s">
        <v>317</v>
      </c>
      <c r="C211" s="160" t="s">
        <v>21</v>
      </c>
      <c r="D211" s="124">
        <v>248.72181298480683</v>
      </c>
      <c r="E211" s="124">
        <v>260.45173618000001</v>
      </c>
      <c r="F211" s="124">
        <f t="shared" si="10"/>
        <v>11.72992319519318</v>
      </c>
      <c r="G211" s="124">
        <f t="shared" si="12"/>
        <v>4.716081414182077</v>
      </c>
      <c r="H211" s="122"/>
      <c r="J211" s="157"/>
    </row>
    <row r="212" spans="1:10" s="153" customFormat="1" x14ac:dyDescent="0.25">
      <c r="A212" s="158" t="s">
        <v>318</v>
      </c>
      <c r="B212" s="164" t="s">
        <v>319</v>
      </c>
      <c r="C212" s="160" t="s">
        <v>21</v>
      </c>
      <c r="D212" s="124">
        <v>0</v>
      </c>
      <c r="E212" s="124">
        <v>0</v>
      </c>
      <c r="F212" s="124">
        <f t="shared" si="10"/>
        <v>0</v>
      </c>
      <c r="G212" s="124">
        <f t="shared" si="12"/>
        <v>0</v>
      </c>
      <c r="H212" s="122"/>
      <c r="J212" s="157"/>
    </row>
    <row r="213" spans="1:10" s="153" customFormat="1" x14ac:dyDescent="0.25">
      <c r="A213" s="158" t="s">
        <v>320</v>
      </c>
      <c r="B213" s="164" t="s">
        <v>321</v>
      </c>
      <c r="C213" s="160" t="s">
        <v>21</v>
      </c>
      <c r="D213" s="124">
        <v>13.130036125244732</v>
      </c>
      <c r="E213" s="124">
        <v>86.504449100000002</v>
      </c>
      <c r="F213" s="124">
        <f t="shared" si="10"/>
        <v>73.374412974755273</v>
      </c>
      <c r="G213" s="124">
        <f t="shared" si="12"/>
        <v>558.82872122248364</v>
      </c>
      <c r="H213" s="122"/>
      <c r="J213" s="157"/>
    </row>
    <row r="214" spans="1:10" s="153" customFormat="1" x14ac:dyDescent="0.25">
      <c r="A214" s="158" t="s">
        <v>322</v>
      </c>
      <c r="B214" s="164" t="s">
        <v>323</v>
      </c>
      <c r="C214" s="160" t="s">
        <v>21</v>
      </c>
      <c r="D214" s="124">
        <v>0</v>
      </c>
      <c r="E214" s="124">
        <v>0</v>
      </c>
      <c r="F214" s="124">
        <f t="shared" si="10"/>
        <v>0</v>
      </c>
      <c r="G214" s="124">
        <f t="shared" si="12"/>
        <v>0</v>
      </c>
      <c r="H214" s="122"/>
      <c r="J214" s="157"/>
    </row>
    <row r="215" spans="1:10" s="153" customFormat="1" x14ac:dyDescent="0.25">
      <c r="A215" s="158" t="s">
        <v>324</v>
      </c>
      <c r="B215" s="164" t="s">
        <v>325</v>
      </c>
      <c r="C215" s="160" t="s">
        <v>21</v>
      </c>
      <c r="D215" s="124">
        <v>0</v>
      </c>
      <c r="E215" s="124">
        <v>0</v>
      </c>
      <c r="F215" s="124">
        <f t="shared" si="10"/>
        <v>0</v>
      </c>
      <c r="G215" s="124">
        <f t="shared" si="12"/>
        <v>0</v>
      </c>
      <c r="H215" s="122"/>
      <c r="J215" s="157"/>
    </row>
    <row r="216" spans="1:10" s="153" customFormat="1" x14ac:dyDescent="0.25">
      <c r="A216" s="158" t="s">
        <v>326</v>
      </c>
      <c r="B216" s="164" t="s">
        <v>327</v>
      </c>
      <c r="C216" s="160" t="s">
        <v>21</v>
      </c>
      <c r="D216" s="124">
        <v>0</v>
      </c>
      <c r="E216" s="124">
        <v>0</v>
      </c>
      <c r="F216" s="124">
        <f t="shared" ref="F216:F272" si="13">+SUM(E216)-SUM(D216)</f>
        <v>0</v>
      </c>
      <c r="G216" s="124">
        <f t="shared" si="12"/>
        <v>0</v>
      </c>
      <c r="H216" s="122"/>
      <c r="J216" s="157"/>
    </row>
    <row r="217" spans="1:10" s="153" customFormat="1" x14ac:dyDescent="0.25">
      <c r="A217" s="158" t="s">
        <v>328</v>
      </c>
      <c r="B217" s="164" t="s">
        <v>329</v>
      </c>
      <c r="C217" s="160" t="s">
        <v>21</v>
      </c>
      <c r="D217" s="124">
        <v>235.59177685956209</v>
      </c>
      <c r="E217" s="124">
        <v>173.94728708</v>
      </c>
      <c r="F217" s="124">
        <f t="shared" si="13"/>
        <v>-61.644489779562093</v>
      </c>
      <c r="G217" s="124">
        <f t="shared" si="12"/>
        <v>-26.165807058838393</v>
      </c>
      <c r="H217" s="122"/>
      <c r="J217" s="157"/>
    </row>
    <row r="218" spans="1:10" s="153" customFormat="1" x14ac:dyDescent="0.25">
      <c r="A218" s="158" t="s">
        <v>330</v>
      </c>
      <c r="B218" s="161" t="s">
        <v>331</v>
      </c>
      <c r="C218" s="160" t="s">
        <v>21</v>
      </c>
      <c r="D218" s="124">
        <v>0</v>
      </c>
      <c r="E218" s="124">
        <v>0</v>
      </c>
      <c r="F218" s="124">
        <f t="shared" si="13"/>
        <v>0</v>
      </c>
      <c r="G218" s="124">
        <f t="shared" si="12"/>
        <v>0</v>
      </c>
      <c r="H218" s="122"/>
      <c r="J218" s="157"/>
    </row>
    <row r="219" spans="1:10" s="153" customFormat="1" x14ac:dyDescent="0.25">
      <c r="A219" s="158" t="s">
        <v>332</v>
      </c>
      <c r="B219" s="161" t="s">
        <v>333</v>
      </c>
      <c r="C219" s="160" t="s">
        <v>21</v>
      </c>
      <c r="D219" s="124">
        <v>61.455001865193353</v>
      </c>
      <c r="E219" s="124">
        <v>32.623888625300708</v>
      </c>
      <c r="F219" s="124">
        <f t="shared" si="13"/>
        <v>-28.831113239892645</v>
      </c>
      <c r="G219" s="124">
        <f t="shared" si="12"/>
        <v>-46.914184956232013</v>
      </c>
      <c r="H219" s="122"/>
      <c r="J219" s="157"/>
    </row>
    <row r="220" spans="1:10" s="153" customFormat="1" x14ac:dyDescent="0.25">
      <c r="A220" s="158" t="s">
        <v>334</v>
      </c>
      <c r="B220" s="161" t="s">
        <v>112</v>
      </c>
      <c r="C220" s="160" t="s">
        <v>228</v>
      </c>
      <c r="D220" s="124" t="s">
        <v>228</v>
      </c>
      <c r="E220" s="124" t="s">
        <v>228</v>
      </c>
      <c r="F220" s="119" t="s">
        <v>228</v>
      </c>
      <c r="G220" s="120">
        <f t="shared" si="12"/>
        <v>0</v>
      </c>
      <c r="H220" s="122"/>
      <c r="J220" s="157"/>
    </row>
    <row r="221" spans="1:10" s="153" customFormat="1" ht="31.5" x14ac:dyDescent="0.25">
      <c r="A221" s="158" t="s">
        <v>335</v>
      </c>
      <c r="B221" s="161" t="s">
        <v>336</v>
      </c>
      <c r="C221" s="160" t="s">
        <v>21</v>
      </c>
      <c r="D221" s="124">
        <v>52.742071449745985</v>
      </c>
      <c r="E221" s="124">
        <v>21.936120339999999</v>
      </c>
      <c r="F221" s="124">
        <f t="shared" si="13"/>
        <v>-30.805951109745987</v>
      </c>
      <c r="G221" s="124">
        <f t="shared" si="12"/>
        <v>-58.408686392036572</v>
      </c>
      <c r="H221" s="122"/>
      <c r="J221" s="157"/>
    </row>
    <row r="222" spans="1:10" s="153" customFormat="1" x14ac:dyDescent="0.25">
      <c r="A222" s="158" t="s">
        <v>337</v>
      </c>
      <c r="B222" s="163" t="s">
        <v>338</v>
      </c>
      <c r="C222" s="160" t="s">
        <v>21</v>
      </c>
      <c r="D222" s="124">
        <v>10656.33365332</v>
      </c>
      <c r="E222" s="124">
        <v>17623.150197009996</v>
      </c>
      <c r="F222" s="124">
        <f t="shared" si="13"/>
        <v>6966.8165436899963</v>
      </c>
      <c r="G222" s="124">
        <f t="shared" si="12"/>
        <v>65.377237334526143</v>
      </c>
      <c r="H222" s="122"/>
      <c r="J222" s="157"/>
    </row>
    <row r="223" spans="1:10" s="153" customFormat="1" x14ac:dyDescent="0.25">
      <c r="A223" s="158" t="s">
        <v>339</v>
      </c>
      <c r="B223" s="161" t="s">
        <v>340</v>
      </c>
      <c r="C223" s="160" t="s">
        <v>21</v>
      </c>
      <c r="D223" s="124">
        <v>0</v>
      </c>
      <c r="E223" s="124">
        <v>2.6719929999999999E-2</v>
      </c>
      <c r="F223" s="124">
        <f t="shared" si="13"/>
        <v>2.6719929999999999E-2</v>
      </c>
      <c r="G223" s="124">
        <f t="shared" si="12"/>
        <v>0</v>
      </c>
      <c r="H223" s="122"/>
      <c r="J223" s="157"/>
    </row>
    <row r="224" spans="1:10" s="153" customFormat="1" x14ac:dyDescent="0.25">
      <c r="A224" s="158" t="s">
        <v>341</v>
      </c>
      <c r="B224" s="161" t="s">
        <v>342</v>
      </c>
      <c r="C224" s="160" t="s">
        <v>21</v>
      </c>
      <c r="D224" s="124">
        <v>10656.33365332</v>
      </c>
      <c r="E224" s="124">
        <v>17619.910934429998</v>
      </c>
      <c r="F224" s="124">
        <f t="shared" si="13"/>
        <v>6963.5772811099978</v>
      </c>
      <c r="G224" s="124">
        <f t="shared" si="12"/>
        <v>65.346839801140078</v>
      </c>
      <c r="H224" s="122"/>
      <c r="J224" s="157"/>
    </row>
    <row r="225" spans="1:10" s="153" customFormat="1" x14ac:dyDescent="0.25">
      <c r="A225" s="158" t="s">
        <v>343</v>
      </c>
      <c r="B225" s="164" t="s">
        <v>344</v>
      </c>
      <c r="C225" s="160" t="s">
        <v>21</v>
      </c>
      <c r="D225" s="124">
        <v>3650.65158436</v>
      </c>
      <c r="E225" s="124">
        <v>3597.9225719299957</v>
      </c>
      <c r="F225" s="124">
        <f t="shared" si="13"/>
        <v>-52.729012430004332</v>
      </c>
      <c r="G225" s="124">
        <f t="shared" si="12"/>
        <v>-1.4443726335294282</v>
      </c>
      <c r="H225" s="122"/>
      <c r="J225" s="157"/>
    </row>
    <row r="226" spans="1:10" s="153" customFormat="1" x14ac:dyDescent="0.25">
      <c r="A226" s="158" t="s">
        <v>345</v>
      </c>
      <c r="B226" s="164" t="s">
        <v>346</v>
      </c>
      <c r="C226" s="160" t="s">
        <v>21</v>
      </c>
      <c r="D226" s="124">
        <v>0</v>
      </c>
      <c r="E226" s="124">
        <v>0</v>
      </c>
      <c r="F226" s="124">
        <f t="shared" si="13"/>
        <v>0</v>
      </c>
      <c r="G226" s="124">
        <f t="shared" si="12"/>
        <v>0</v>
      </c>
      <c r="H226" s="122"/>
      <c r="J226" s="157"/>
    </row>
    <row r="227" spans="1:10" s="153" customFormat="1" x14ac:dyDescent="0.25">
      <c r="A227" s="158" t="s">
        <v>347</v>
      </c>
      <c r="B227" s="164" t="s">
        <v>348</v>
      </c>
      <c r="C227" s="160" t="s">
        <v>21</v>
      </c>
      <c r="D227" s="124">
        <v>7005.6820689599999</v>
      </c>
      <c r="E227" s="124">
        <v>14021.988362500002</v>
      </c>
      <c r="F227" s="124">
        <f t="shared" si="13"/>
        <v>7016.3062935400021</v>
      </c>
      <c r="G227" s="124">
        <f t="shared" si="12"/>
        <v>100.15165153764363</v>
      </c>
      <c r="H227" s="122"/>
      <c r="J227" s="157"/>
    </row>
    <row r="228" spans="1:10" s="153" customFormat="1" x14ac:dyDescent="0.25">
      <c r="A228" s="158" t="s">
        <v>349</v>
      </c>
      <c r="B228" s="161" t="s">
        <v>350</v>
      </c>
      <c r="C228" s="160" t="s">
        <v>21</v>
      </c>
      <c r="D228" s="124">
        <v>0</v>
      </c>
      <c r="E228" s="124">
        <v>0</v>
      </c>
      <c r="F228" s="124">
        <f t="shared" si="13"/>
        <v>0</v>
      </c>
      <c r="G228" s="124">
        <f t="shared" si="12"/>
        <v>0</v>
      </c>
      <c r="H228" s="122"/>
      <c r="J228" s="157"/>
    </row>
    <row r="229" spans="1:10" s="153" customFormat="1" x14ac:dyDescent="0.25">
      <c r="A229" s="158" t="s">
        <v>351</v>
      </c>
      <c r="B229" s="161" t="s">
        <v>352</v>
      </c>
      <c r="C229" s="160" t="s">
        <v>21</v>
      </c>
      <c r="D229" s="124">
        <v>0</v>
      </c>
      <c r="E229" s="124">
        <v>0</v>
      </c>
      <c r="F229" s="124">
        <f t="shared" si="13"/>
        <v>0</v>
      </c>
      <c r="G229" s="124">
        <f t="shared" si="12"/>
        <v>0</v>
      </c>
      <c r="H229" s="122"/>
      <c r="J229" s="157"/>
    </row>
    <row r="230" spans="1:10" s="153" customFormat="1" x14ac:dyDescent="0.25">
      <c r="A230" s="158" t="s">
        <v>353</v>
      </c>
      <c r="B230" s="164" t="s">
        <v>354</v>
      </c>
      <c r="C230" s="160" t="s">
        <v>21</v>
      </c>
      <c r="D230" s="124">
        <v>0</v>
      </c>
      <c r="E230" s="124">
        <v>0</v>
      </c>
      <c r="F230" s="124">
        <f t="shared" si="13"/>
        <v>0</v>
      </c>
      <c r="G230" s="124">
        <f t="shared" si="12"/>
        <v>0</v>
      </c>
      <c r="H230" s="122"/>
      <c r="J230" s="157"/>
    </row>
    <row r="231" spans="1:10" s="153" customFormat="1" x14ac:dyDescent="0.25">
      <c r="A231" s="158" t="s">
        <v>355</v>
      </c>
      <c r="B231" s="164" t="s">
        <v>356</v>
      </c>
      <c r="C231" s="160" t="s">
        <v>21</v>
      </c>
      <c r="D231" s="124">
        <v>0</v>
      </c>
      <c r="E231" s="124">
        <v>0</v>
      </c>
      <c r="F231" s="124">
        <f t="shared" si="13"/>
        <v>0</v>
      </c>
      <c r="G231" s="124">
        <f t="shared" ref="G231:G252" si="14">IFERROR(F231/D231*100,0)</f>
        <v>0</v>
      </c>
      <c r="H231" s="122"/>
      <c r="J231" s="157"/>
    </row>
    <row r="232" spans="1:10" s="153" customFormat="1" x14ac:dyDescent="0.25">
      <c r="A232" s="158" t="s">
        <v>357</v>
      </c>
      <c r="B232" s="161" t="s">
        <v>358</v>
      </c>
      <c r="C232" s="160" t="s">
        <v>21</v>
      </c>
      <c r="D232" s="124">
        <v>0</v>
      </c>
      <c r="E232" s="124">
        <v>0</v>
      </c>
      <c r="F232" s="124">
        <f t="shared" si="13"/>
        <v>0</v>
      </c>
      <c r="G232" s="124">
        <f t="shared" si="14"/>
        <v>0</v>
      </c>
      <c r="H232" s="122"/>
      <c r="J232" s="157"/>
    </row>
    <row r="233" spans="1:10" s="153" customFormat="1" x14ac:dyDescent="0.25">
      <c r="A233" s="158" t="s">
        <v>359</v>
      </c>
      <c r="B233" s="161" t="s">
        <v>360</v>
      </c>
      <c r="C233" s="160" t="s">
        <v>21</v>
      </c>
      <c r="D233" s="124" t="s">
        <v>228</v>
      </c>
      <c r="E233" s="124" t="s">
        <v>228</v>
      </c>
      <c r="F233" s="120">
        <f t="shared" si="13"/>
        <v>0</v>
      </c>
      <c r="G233" s="120">
        <f t="shared" si="14"/>
        <v>0</v>
      </c>
      <c r="H233" s="122"/>
      <c r="J233" s="157"/>
    </row>
    <row r="234" spans="1:10" s="153" customFormat="1" x14ac:dyDescent="0.25">
      <c r="A234" s="158" t="s">
        <v>361</v>
      </c>
      <c r="B234" s="161" t="s">
        <v>362</v>
      </c>
      <c r="C234" s="160" t="s">
        <v>21</v>
      </c>
      <c r="D234" s="124">
        <v>0</v>
      </c>
      <c r="E234" s="124">
        <v>3.2125426500000001</v>
      </c>
      <c r="F234" s="124">
        <f t="shared" si="13"/>
        <v>3.2125426500000001</v>
      </c>
      <c r="G234" s="124">
        <f t="shared" si="14"/>
        <v>0</v>
      </c>
      <c r="H234" s="122"/>
      <c r="J234" s="157"/>
    </row>
    <row r="235" spans="1:10" s="153" customFormat="1" x14ac:dyDescent="0.25">
      <c r="A235" s="158" t="s">
        <v>363</v>
      </c>
      <c r="B235" s="163" t="s">
        <v>364</v>
      </c>
      <c r="C235" s="160" t="s">
        <v>21</v>
      </c>
      <c r="D235" s="124">
        <v>7005.6820689599999</v>
      </c>
      <c r="E235" s="124">
        <v>14173.073084470001</v>
      </c>
      <c r="F235" s="124">
        <f t="shared" si="13"/>
        <v>7167.3910155100011</v>
      </c>
      <c r="G235" s="124">
        <f t="shared" si="14"/>
        <v>102.30825414225524</v>
      </c>
      <c r="H235" s="122"/>
      <c r="J235" s="157"/>
    </row>
    <row r="236" spans="1:10" s="153" customFormat="1" x14ac:dyDescent="0.25">
      <c r="A236" s="158" t="s">
        <v>365</v>
      </c>
      <c r="B236" s="161" t="s">
        <v>366</v>
      </c>
      <c r="C236" s="160" t="s">
        <v>21</v>
      </c>
      <c r="D236" s="124">
        <v>7005.6820689599999</v>
      </c>
      <c r="E236" s="124">
        <v>14153.718295800001</v>
      </c>
      <c r="F236" s="124">
        <f t="shared" si="13"/>
        <v>7148.0362268400013</v>
      </c>
      <c r="G236" s="124">
        <f t="shared" si="14"/>
        <v>102.03198141849354</v>
      </c>
      <c r="H236" s="122"/>
      <c r="J236" s="157"/>
    </row>
    <row r="237" spans="1:10" s="153" customFormat="1" x14ac:dyDescent="0.25">
      <c r="A237" s="158" t="s">
        <v>367</v>
      </c>
      <c r="B237" s="164" t="s">
        <v>344</v>
      </c>
      <c r="C237" s="160" t="s">
        <v>21</v>
      </c>
      <c r="D237" s="124">
        <v>0</v>
      </c>
      <c r="E237" s="124">
        <v>0</v>
      </c>
      <c r="F237" s="124">
        <f t="shared" si="13"/>
        <v>0</v>
      </c>
      <c r="G237" s="124">
        <f t="shared" si="14"/>
        <v>0</v>
      </c>
      <c r="H237" s="122"/>
      <c r="J237" s="157"/>
    </row>
    <row r="238" spans="1:10" s="153" customFormat="1" x14ac:dyDescent="0.25">
      <c r="A238" s="158" t="s">
        <v>368</v>
      </c>
      <c r="B238" s="164" t="s">
        <v>346</v>
      </c>
      <c r="C238" s="160" t="s">
        <v>21</v>
      </c>
      <c r="D238" s="124">
        <v>0</v>
      </c>
      <c r="E238" s="124">
        <v>131.7299333</v>
      </c>
      <c r="F238" s="120">
        <f t="shared" si="13"/>
        <v>131.7299333</v>
      </c>
      <c r="G238" s="120">
        <f t="shared" si="14"/>
        <v>0</v>
      </c>
      <c r="H238" s="122"/>
      <c r="J238" s="157"/>
    </row>
    <row r="239" spans="1:10" s="153" customFormat="1" x14ac:dyDescent="0.25">
      <c r="A239" s="158" t="s">
        <v>369</v>
      </c>
      <c r="B239" s="164" t="s">
        <v>348</v>
      </c>
      <c r="C239" s="160" t="s">
        <v>21</v>
      </c>
      <c r="D239" s="124">
        <v>7005.6820689599999</v>
      </c>
      <c r="E239" s="124">
        <v>14021.988362500002</v>
      </c>
      <c r="F239" s="124">
        <f t="shared" si="13"/>
        <v>7016.3062935400021</v>
      </c>
      <c r="G239" s="124">
        <f t="shared" si="14"/>
        <v>100.15165153764363</v>
      </c>
      <c r="H239" s="122"/>
      <c r="J239" s="157"/>
    </row>
    <row r="240" spans="1:10" s="153" customFormat="1" x14ac:dyDescent="0.25">
      <c r="A240" s="158" t="s">
        <v>370</v>
      </c>
      <c r="B240" s="161" t="s">
        <v>224</v>
      </c>
      <c r="C240" s="160" t="s">
        <v>21</v>
      </c>
      <c r="D240" s="124">
        <v>0</v>
      </c>
      <c r="E240" s="124">
        <v>0</v>
      </c>
      <c r="F240" s="124">
        <f t="shared" si="13"/>
        <v>0</v>
      </c>
      <c r="G240" s="124">
        <f t="shared" si="14"/>
        <v>0</v>
      </c>
      <c r="H240" s="122"/>
      <c r="J240" s="157"/>
    </row>
    <row r="241" spans="1:10" s="153" customFormat="1" x14ac:dyDescent="0.25">
      <c r="A241" s="158" t="s">
        <v>371</v>
      </c>
      <c r="B241" s="161" t="s">
        <v>372</v>
      </c>
      <c r="C241" s="160" t="s">
        <v>21</v>
      </c>
      <c r="D241" s="124">
        <v>0</v>
      </c>
      <c r="E241" s="124">
        <v>19.354788670000001</v>
      </c>
      <c r="F241" s="124">
        <f t="shared" si="13"/>
        <v>19.354788670000001</v>
      </c>
      <c r="G241" s="124">
        <f t="shared" si="14"/>
        <v>0</v>
      </c>
      <c r="H241" s="122"/>
      <c r="J241" s="157"/>
    </row>
    <row r="242" spans="1:10" s="153" customFormat="1" ht="31.5" x14ac:dyDescent="0.25">
      <c r="A242" s="158" t="s">
        <v>373</v>
      </c>
      <c r="B242" s="163" t="s">
        <v>374</v>
      </c>
      <c r="C242" s="160" t="s">
        <v>21</v>
      </c>
      <c r="D242" s="124">
        <f>D167-D185</f>
        <v>-2747.0672746419705</v>
      </c>
      <c r="E242" s="124">
        <f>E167-E185</f>
        <v>-2389.1784619060672</v>
      </c>
      <c r="F242" s="124">
        <f t="shared" si="13"/>
        <v>357.88881273590323</v>
      </c>
      <c r="G242" s="124">
        <f t="shared" si="14"/>
        <v>-13.028032332500755</v>
      </c>
      <c r="H242" s="122"/>
      <c r="J242" s="157"/>
    </row>
    <row r="243" spans="1:10" s="153" customFormat="1" ht="31.5" x14ac:dyDescent="0.25">
      <c r="A243" s="158" t="s">
        <v>375</v>
      </c>
      <c r="B243" s="163" t="s">
        <v>376</v>
      </c>
      <c r="C243" s="160" t="s">
        <v>21</v>
      </c>
      <c r="D243" s="124">
        <f>D203-D210</f>
        <v>-309.74001484640019</v>
      </c>
      <c r="E243" s="124">
        <f>E203-E210</f>
        <v>-292.04036841530075</v>
      </c>
      <c r="F243" s="124">
        <f t="shared" si="13"/>
        <v>17.699646431099438</v>
      </c>
      <c r="G243" s="124">
        <f t="shared" si="14"/>
        <v>-5.7143557766911961</v>
      </c>
      <c r="H243" s="122"/>
      <c r="J243" s="157"/>
    </row>
    <row r="244" spans="1:10" s="153" customFormat="1" x14ac:dyDescent="0.25">
      <c r="A244" s="158" t="s">
        <v>377</v>
      </c>
      <c r="B244" s="161" t="s">
        <v>378</v>
      </c>
      <c r="C244" s="160" t="s">
        <v>21</v>
      </c>
      <c r="D244" s="124">
        <f>D204-D211</f>
        <v>-248.28501298120682</v>
      </c>
      <c r="E244" s="124">
        <f>E204-E211</f>
        <v>-259.41647979000004</v>
      </c>
      <c r="F244" s="120">
        <f t="shared" si="13"/>
        <v>-11.13146680879322</v>
      </c>
      <c r="G244" s="120">
        <f t="shared" si="14"/>
        <v>4.4833422183383185</v>
      </c>
      <c r="H244" s="122"/>
      <c r="J244" s="157"/>
    </row>
    <row r="245" spans="1:10" s="153" customFormat="1" x14ac:dyDescent="0.25">
      <c r="A245" s="158" t="s">
        <v>379</v>
      </c>
      <c r="B245" s="161" t="s">
        <v>380</v>
      </c>
      <c r="C245" s="160" t="s">
        <v>21</v>
      </c>
      <c r="D245" s="124">
        <f>+D209-D219</f>
        <v>-61.455001865193353</v>
      </c>
      <c r="E245" s="124">
        <f>+E209-E219</f>
        <v>-32.623888625300708</v>
      </c>
      <c r="F245" s="120">
        <f t="shared" si="13"/>
        <v>28.831113239892645</v>
      </c>
      <c r="G245" s="120">
        <f t="shared" si="14"/>
        <v>-46.914184956232013</v>
      </c>
      <c r="H245" s="122"/>
      <c r="J245" s="157"/>
    </row>
    <row r="246" spans="1:10" s="153" customFormat="1" ht="31.5" x14ac:dyDescent="0.25">
      <c r="A246" s="158" t="s">
        <v>381</v>
      </c>
      <c r="B246" s="163" t="s">
        <v>382</v>
      </c>
      <c r="C246" s="160" t="s">
        <v>21</v>
      </c>
      <c r="D246" s="124">
        <f>D222-D235</f>
        <v>3650.65158436</v>
      </c>
      <c r="E246" s="124">
        <f>E222-E235</f>
        <v>3450.0771125399951</v>
      </c>
      <c r="F246" s="124">
        <f t="shared" si="13"/>
        <v>-200.57447182000487</v>
      </c>
      <c r="G246" s="124">
        <f t="shared" si="14"/>
        <v>-5.4942102028936244</v>
      </c>
      <c r="H246" s="122"/>
      <c r="J246" s="157"/>
    </row>
    <row r="247" spans="1:10" s="153" customFormat="1" x14ac:dyDescent="0.25">
      <c r="A247" s="158" t="s">
        <v>383</v>
      </c>
      <c r="B247" s="161" t="s">
        <v>384</v>
      </c>
      <c r="C247" s="160" t="s">
        <v>21</v>
      </c>
      <c r="D247" s="124">
        <f>D224-D236</f>
        <v>3650.65158436</v>
      </c>
      <c r="E247" s="124">
        <f>E224-E236</f>
        <v>3466.1926386299965</v>
      </c>
      <c r="F247" s="124">
        <f t="shared" si="13"/>
        <v>-184.45894573000351</v>
      </c>
      <c r="G247" s="124">
        <f t="shared" si="14"/>
        <v>-5.0527677448118133</v>
      </c>
      <c r="H247" s="122"/>
      <c r="J247" s="157"/>
    </row>
    <row r="248" spans="1:10" s="153" customFormat="1" x14ac:dyDescent="0.25">
      <c r="A248" s="158" t="s">
        <v>385</v>
      </c>
      <c r="B248" s="161" t="s">
        <v>386</v>
      </c>
      <c r="C248" s="160" t="s">
        <v>21</v>
      </c>
      <c r="D248" s="124">
        <f>D246-D247</f>
        <v>0</v>
      </c>
      <c r="E248" s="124">
        <f>E246-E247</f>
        <v>-16.115526090001367</v>
      </c>
      <c r="F248" s="124">
        <f t="shared" si="13"/>
        <v>-16.115526090001367</v>
      </c>
      <c r="G248" s="124">
        <f t="shared" si="14"/>
        <v>0</v>
      </c>
      <c r="H248" s="122"/>
      <c r="J248" s="157"/>
    </row>
    <row r="249" spans="1:10" s="153" customFormat="1" x14ac:dyDescent="0.25">
      <c r="A249" s="158" t="s">
        <v>387</v>
      </c>
      <c r="B249" s="163" t="s">
        <v>388</v>
      </c>
      <c r="C249" s="160" t="s">
        <v>21</v>
      </c>
      <c r="D249" s="124">
        <v>0</v>
      </c>
      <c r="E249" s="124">
        <v>0</v>
      </c>
      <c r="F249" s="124">
        <f t="shared" si="13"/>
        <v>0</v>
      </c>
      <c r="G249" s="120">
        <f t="shared" si="14"/>
        <v>0</v>
      </c>
      <c r="H249" s="122"/>
      <c r="J249" s="157"/>
    </row>
    <row r="250" spans="1:10" s="153" customFormat="1" x14ac:dyDescent="0.25">
      <c r="A250" s="158" t="s">
        <v>389</v>
      </c>
      <c r="B250" s="163" t="s">
        <v>390</v>
      </c>
      <c r="C250" s="160" t="s">
        <v>21</v>
      </c>
      <c r="D250" s="124">
        <f>D242+D243+D246+D249</f>
        <v>593.84429487162924</v>
      </c>
      <c r="E250" s="124">
        <f>E242+E243+E246+E249</f>
        <v>768.85828221862721</v>
      </c>
      <c r="F250" s="124">
        <f t="shared" si="13"/>
        <v>175.01398734699796</v>
      </c>
      <c r="G250" s="124">
        <f t="shared" si="14"/>
        <v>29.471359556435679</v>
      </c>
      <c r="H250" s="122"/>
      <c r="J250" s="157"/>
    </row>
    <row r="251" spans="1:10" s="153" customFormat="1" x14ac:dyDescent="0.25">
      <c r="A251" s="158" t="s">
        <v>391</v>
      </c>
      <c r="B251" s="163" t="s">
        <v>392</v>
      </c>
      <c r="C251" s="160" t="s">
        <v>21</v>
      </c>
      <c r="D251" s="124">
        <v>8.4540806710720068E-9</v>
      </c>
      <c r="E251" s="124">
        <v>-767.74666746938522</v>
      </c>
      <c r="F251" s="124">
        <f t="shared" si="13"/>
        <v>-767.74666747783931</v>
      </c>
      <c r="G251" s="124">
        <f t="shared" si="14"/>
        <v>-9081373804545.0469</v>
      </c>
      <c r="H251" s="122"/>
      <c r="J251" s="157"/>
    </row>
    <row r="252" spans="1:10" s="153" customFormat="1" ht="16.5" thickBot="1" x14ac:dyDescent="0.3">
      <c r="A252" s="167" t="s">
        <v>393</v>
      </c>
      <c r="B252" s="178" t="s">
        <v>394</v>
      </c>
      <c r="C252" s="160" t="s">
        <v>21</v>
      </c>
      <c r="D252" s="127">
        <f>D251+D250</f>
        <v>593.84429488008334</v>
      </c>
      <c r="E252" s="127">
        <f>E251+E250</f>
        <v>1.1116147492419941</v>
      </c>
      <c r="F252" s="127">
        <f t="shared" si="13"/>
        <v>-592.73268013084135</v>
      </c>
      <c r="G252" s="127">
        <f t="shared" si="14"/>
        <v>-99.812810401846747</v>
      </c>
      <c r="H252" s="128"/>
      <c r="J252" s="157"/>
    </row>
    <row r="253" spans="1:10" s="153" customFormat="1" x14ac:dyDescent="0.25">
      <c r="A253" s="154" t="s">
        <v>395</v>
      </c>
      <c r="B253" s="155" t="s">
        <v>112</v>
      </c>
      <c r="C253" s="156" t="s">
        <v>228</v>
      </c>
      <c r="D253" s="87" t="s">
        <v>228</v>
      </c>
      <c r="E253" s="87" t="s">
        <v>228</v>
      </c>
      <c r="F253" s="87" t="s">
        <v>228</v>
      </c>
      <c r="G253" s="87" t="s">
        <v>228</v>
      </c>
      <c r="H253" s="129"/>
      <c r="J253" s="157"/>
    </row>
    <row r="254" spans="1:10" s="153" customFormat="1" x14ac:dyDescent="0.25">
      <c r="A254" s="158" t="s">
        <v>396</v>
      </c>
      <c r="B254" s="161" t="s">
        <v>397</v>
      </c>
      <c r="C254" s="160" t="s">
        <v>21</v>
      </c>
      <c r="D254" s="126">
        <v>688.70449491022987</v>
      </c>
      <c r="E254" s="127">
        <v>434.1985856199999</v>
      </c>
      <c r="F254" s="127">
        <f t="shared" si="13"/>
        <v>-254.50590929022997</v>
      </c>
      <c r="G254" s="127">
        <f t="shared" ref="G254:G313" si="15">IFERROR(F254/D254*100,0)</f>
        <v>-36.954297695327789</v>
      </c>
      <c r="H254" s="122"/>
      <c r="J254" s="157"/>
    </row>
    <row r="255" spans="1:10" s="153" customFormat="1" ht="15.75" customHeight="1" x14ac:dyDescent="0.25">
      <c r="A255" s="158" t="s">
        <v>398</v>
      </c>
      <c r="B255" s="164" t="s">
        <v>399</v>
      </c>
      <c r="C255" s="160" t="s">
        <v>21</v>
      </c>
      <c r="D255" s="221" t="s">
        <v>228</v>
      </c>
      <c r="E255" s="85" t="s">
        <v>228</v>
      </c>
      <c r="F255" s="85" t="s">
        <v>228</v>
      </c>
      <c r="G255" s="85" t="s">
        <v>228</v>
      </c>
      <c r="H255" s="122"/>
      <c r="J255" s="157"/>
    </row>
    <row r="256" spans="1:10" s="153" customFormat="1" ht="15.75" customHeight="1" x14ac:dyDescent="0.25">
      <c r="A256" s="158" t="s">
        <v>400</v>
      </c>
      <c r="B256" s="165" t="s">
        <v>401</v>
      </c>
      <c r="C256" s="160" t="s">
        <v>21</v>
      </c>
      <c r="D256" s="221" t="s">
        <v>228</v>
      </c>
      <c r="E256" s="85" t="s">
        <v>228</v>
      </c>
      <c r="F256" s="85" t="s">
        <v>228</v>
      </c>
      <c r="G256" s="85" t="s">
        <v>228</v>
      </c>
      <c r="H256" s="122"/>
      <c r="J256" s="157"/>
    </row>
    <row r="257" spans="1:10" s="153" customFormat="1" ht="31.5" customHeight="1" x14ac:dyDescent="0.25">
      <c r="A257" s="158" t="s">
        <v>402</v>
      </c>
      <c r="B257" s="165" t="s">
        <v>403</v>
      </c>
      <c r="C257" s="160" t="s">
        <v>21</v>
      </c>
      <c r="D257" s="221" t="s">
        <v>228</v>
      </c>
      <c r="E257" s="85" t="s">
        <v>228</v>
      </c>
      <c r="F257" s="85" t="s">
        <v>228</v>
      </c>
      <c r="G257" s="85" t="s">
        <v>228</v>
      </c>
      <c r="H257" s="122"/>
      <c r="J257" s="157"/>
    </row>
    <row r="258" spans="1:10" s="153" customFormat="1" ht="15.75" customHeight="1" x14ac:dyDescent="0.25">
      <c r="A258" s="158" t="s">
        <v>404</v>
      </c>
      <c r="B258" s="166" t="s">
        <v>401</v>
      </c>
      <c r="C258" s="160" t="s">
        <v>21</v>
      </c>
      <c r="D258" s="221" t="s">
        <v>228</v>
      </c>
      <c r="E258" s="85" t="s">
        <v>228</v>
      </c>
      <c r="F258" s="85" t="s">
        <v>228</v>
      </c>
      <c r="G258" s="85" t="s">
        <v>228</v>
      </c>
      <c r="H258" s="122"/>
      <c r="J258" s="157"/>
    </row>
    <row r="259" spans="1:10" s="153" customFormat="1" ht="31.5" customHeight="1" x14ac:dyDescent="0.25">
      <c r="A259" s="158" t="s">
        <v>405</v>
      </c>
      <c r="B259" s="165" t="s">
        <v>27</v>
      </c>
      <c r="C259" s="160" t="s">
        <v>21</v>
      </c>
      <c r="D259" s="221" t="s">
        <v>228</v>
      </c>
      <c r="E259" s="85" t="s">
        <v>228</v>
      </c>
      <c r="F259" s="85" t="s">
        <v>228</v>
      </c>
      <c r="G259" s="85" t="s">
        <v>228</v>
      </c>
      <c r="H259" s="122"/>
      <c r="J259" s="157"/>
    </row>
    <row r="260" spans="1:10" s="153" customFormat="1" ht="15.75" customHeight="1" x14ac:dyDescent="0.25">
      <c r="A260" s="158" t="s">
        <v>406</v>
      </c>
      <c r="B260" s="166" t="s">
        <v>401</v>
      </c>
      <c r="C260" s="160" t="s">
        <v>21</v>
      </c>
      <c r="D260" s="221" t="s">
        <v>228</v>
      </c>
      <c r="E260" s="85" t="s">
        <v>228</v>
      </c>
      <c r="F260" s="85" t="s">
        <v>228</v>
      </c>
      <c r="G260" s="85" t="s">
        <v>228</v>
      </c>
      <c r="H260" s="122"/>
      <c r="J260" s="157"/>
    </row>
    <row r="261" spans="1:10" s="153" customFormat="1" ht="31.5" customHeight="1" x14ac:dyDescent="0.25">
      <c r="A261" s="158" t="s">
        <v>407</v>
      </c>
      <c r="B261" s="165" t="s">
        <v>29</v>
      </c>
      <c r="C261" s="160" t="s">
        <v>21</v>
      </c>
      <c r="D261" s="221" t="s">
        <v>228</v>
      </c>
      <c r="E261" s="85" t="s">
        <v>228</v>
      </c>
      <c r="F261" s="85" t="s">
        <v>228</v>
      </c>
      <c r="G261" s="85" t="s">
        <v>228</v>
      </c>
      <c r="H261" s="122"/>
      <c r="J261" s="157"/>
    </row>
    <row r="262" spans="1:10" s="153" customFormat="1" ht="15.75" customHeight="1" x14ac:dyDescent="0.25">
      <c r="A262" s="158" t="s">
        <v>408</v>
      </c>
      <c r="B262" s="166" t="s">
        <v>401</v>
      </c>
      <c r="C262" s="160" t="s">
        <v>21</v>
      </c>
      <c r="D262" s="221" t="s">
        <v>228</v>
      </c>
      <c r="E262" s="85" t="s">
        <v>228</v>
      </c>
      <c r="F262" s="85" t="s">
        <v>228</v>
      </c>
      <c r="G262" s="85" t="s">
        <v>228</v>
      </c>
      <c r="H262" s="122"/>
      <c r="J262" s="157"/>
    </row>
    <row r="263" spans="1:10" s="153" customFormat="1" ht="15.75" customHeight="1" x14ac:dyDescent="0.25">
      <c r="A263" s="158" t="s">
        <v>409</v>
      </c>
      <c r="B263" s="164" t="s">
        <v>410</v>
      </c>
      <c r="C263" s="160" t="s">
        <v>21</v>
      </c>
      <c r="D263" s="221" t="s">
        <v>228</v>
      </c>
      <c r="E263" s="85" t="s">
        <v>228</v>
      </c>
      <c r="F263" s="85" t="s">
        <v>228</v>
      </c>
      <c r="G263" s="85" t="s">
        <v>228</v>
      </c>
      <c r="H263" s="122"/>
      <c r="J263" s="157"/>
    </row>
    <row r="264" spans="1:10" s="153" customFormat="1" ht="15.75" customHeight="1" x14ac:dyDescent="0.25">
      <c r="A264" s="158" t="s">
        <v>411</v>
      </c>
      <c r="B264" s="165" t="s">
        <v>401</v>
      </c>
      <c r="C264" s="160" t="s">
        <v>21</v>
      </c>
      <c r="D264" s="221" t="s">
        <v>228</v>
      </c>
      <c r="E264" s="85" t="s">
        <v>228</v>
      </c>
      <c r="F264" s="85" t="s">
        <v>228</v>
      </c>
      <c r="G264" s="85" t="s">
        <v>228</v>
      </c>
      <c r="H264" s="122"/>
      <c r="J264" s="157"/>
    </row>
    <row r="265" spans="1:10" s="153" customFormat="1" x14ac:dyDescent="0.25">
      <c r="A265" s="158" t="s">
        <v>412</v>
      </c>
      <c r="B265" s="162" t="s">
        <v>413</v>
      </c>
      <c r="C265" s="160" t="s">
        <v>21</v>
      </c>
      <c r="D265" s="123">
        <v>543.64927806729906</v>
      </c>
      <c r="E265" s="124">
        <v>292.93938873000002</v>
      </c>
      <c r="F265" s="124">
        <f t="shared" si="13"/>
        <v>-250.70988933729905</v>
      </c>
      <c r="G265" s="124">
        <f t="shared" si="15"/>
        <v>-46.116108206486636</v>
      </c>
      <c r="H265" s="122"/>
      <c r="J265" s="157"/>
    </row>
    <row r="266" spans="1:10" s="153" customFormat="1" x14ac:dyDescent="0.25">
      <c r="A266" s="158" t="s">
        <v>414</v>
      </c>
      <c r="B266" s="165" t="s">
        <v>401</v>
      </c>
      <c r="C266" s="160" t="s">
        <v>21</v>
      </c>
      <c r="D266" s="123">
        <v>5.7737381337764671</v>
      </c>
      <c r="E266" s="124">
        <v>4.2560885199999827</v>
      </c>
      <c r="F266" s="124">
        <f t="shared" si="13"/>
        <v>-1.5176496137764843</v>
      </c>
      <c r="G266" s="124">
        <f t="shared" si="15"/>
        <v>-26.285390480358089</v>
      </c>
      <c r="H266" s="122"/>
      <c r="J266" s="157"/>
    </row>
    <row r="267" spans="1:10" s="153" customFormat="1" x14ac:dyDescent="0.25">
      <c r="A267" s="158" t="s">
        <v>415</v>
      </c>
      <c r="B267" s="162" t="s">
        <v>416</v>
      </c>
      <c r="C267" s="160" t="s">
        <v>21</v>
      </c>
      <c r="D267" s="221" t="s">
        <v>228</v>
      </c>
      <c r="E267" s="85" t="s">
        <v>228</v>
      </c>
      <c r="F267" s="85" t="s">
        <v>228</v>
      </c>
      <c r="G267" s="85" t="s">
        <v>228</v>
      </c>
      <c r="H267" s="122"/>
      <c r="J267" s="157"/>
    </row>
    <row r="268" spans="1:10" s="153" customFormat="1" x14ac:dyDescent="0.25">
      <c r="A268" s="158" t="s">
        <v>417</v>
      </c>
      <c r="B268" s="165" t="s">
        <v>401</v>
      </c>
      <c r="C268" s="160" t="s">
        <v>21</v>
      </c>
      <c r="D268" s="221" t="s">
        <v>228</v>
      </c>
      <c r="E268" s="85" t="s">
        <v>228</v>
      </c>
      <c r="F268" s="85" t="s">
        <v>228</v>
      </c>
      <c r="G268" s="85" t="s">
        <v>228</v>
      </c>
      <c r="H268" s="122"/>
      <c r="J268" s="157"/>
    </row>
    <row r="269" spans="1:10" s="153" customFormat="1" x14ac:dyDescent="0.25">
      <c r="A269" s="158" t="s">
        <v>418</v>
      </c>
      <c r="B269" s="162" t="s">
        <v>419</v>
      </c>
      <c r="C269" s="160" t="s">
        <v>21</v>
      </c>
      <c r="D269" s="123">
        <v>1.5625710380052333</v>
      </c>
      <c r="E269" s="124">
        <v>7.5966001699999994</v>
      </c>
      <c r="F269" s="124">
        <f t="shared" si="13"/>
        <v>6.0340291319947656</v>
      </c>
      <c r="G269" s="124">
        <f t="shared" si="15"/>
        <v>386.16030793056058</v>
      </c>
      <c r="H269" s="122"/>
      <c r="J269" s="157"/>
    </row>
    <row r="270" spans="1:10" s="153" customFormat="1" x14ac:dyDescent="0.25">
      <c r="A270" s="158" t="s">
        <v>420</v>
      </c>
      <c r="B270" s="165" t="s">
        <v>401</v>
      </c>
      <c r="C270" s="160" t="s">
        <v>21</v>
      </c>
      <c r="D270" s="123">
        <v>0</v>
      </c>
      <c r="E270" s="124">
        <v>3.1737176200000019</v>
      </c>
      <c r="F270" s="124">
        <f t="shared" si="13"/>
        <v>3.1737176200000019</v>
      </c>
      <c r="G270" s="124">
        <f t="shared" si="15"/>
        <v>0</v>
      </c>
      <c r="H270" s="122"/>
      <c r="J270" s="157"/>
    </row>
    <row r="271" spans="1:10" s="153" customFormat="1" x14ac:dyDescent="0.25">
      <c r="A271" s="158" t="s">
        <v>421</v>
      </c>
      <c r="B271" s="162" t="s">
        <v>422</v>
      </c>
      <c r="C271" s="160" t="s">
        <v>21</v>
      </c>
      <c r="D271" s="123">
        <v>3.9171999918373058E-5</v>
      </c>
      <c r="E271" s="124">
        <v>0</v>
      </c>
      <c r="F271" s="124">
        <f t="shared" si="13"/>
        <v>-3.9171999918373058E-5</v>
      </c>
      <c r="G271" s="124">
        <f t="shared" si="15"/>
        <v>-100</v>
      </c>
      <c r="H271" s="122"/>
      <c r="J271" s="157"/>
    </row>
    <row r="272" spans="1:10" s="153" customFormat="1" x14ac:dyDescent="0.25">
      <c r="A272" s="158" t="s">
        <v>423</v>
      </c>
      <c r="B272" s="165" t="s">
        <v>401</v>
      </c>
      <c r="C272" s="160" t="s">
        <v>21</v>
      </c>
      <c r="D272" s="123">
        <v>0</v>
      </c>
      <c r="E272" s="124">
        <v>0</v>
      </c>
      <c r="F272" s="124">
        <f t="shared" si="13"/>
        <v>0</v>
      </c>
      <c r="G272" s="124">
        <f t="shared" si="15"/>
        <v>0</v>
      </c>
      <c r="H272" s="122"/>
      <c r="J272" s="157"/>
    </row>
    <row r="273" spans="1:10" s="153" customFormat="1" ht="15.75" customHeight="1" x14ac:dyDescent="0.25">
      <c r="A273" s="158" t="s">
        <v>421</v>
      </c>
      <c r="B273" s="162" t="s">
        <v>424</v>
      </c>
      <c r="C273" s="160" t="s">
        <v>21</v>
      </c>
      <c r="D273" s="221" t="s">
        <v>228</v>
      </c>
      <c r="E273" s="85" t="s">
        <v>228</v>
      </c>
      <c r="F273" s="85" t="s">
        <v>228</v>
      </c>
      <c r="G273" s="85" t="s">
        <v>228</v>
      </c>
      <c r="H273" s="122"/>
      <c r="J273" s="157"/>
    </row>
    <row r="274" spans="1:10" s="153" customFormat="1" ht="15.75" customHeight="1" x14ac:dyDescent="0.25">
      <c r="A274" s="158" t="s">
        <v>425</v>
      </c>
      <c r="B274" s="165" t="s">
        <v>401</v>
      </c>
      <c r="C274" s="160" t="s">
        <v>21</v>
      </c>
      <c r="D274" s="221" t="s">
        <v>228</v>
      </c>
      <c r="E274" s="85" t="s">
        <v>228</v>
      </c>
      <c r="F274" s="85" t="s">
        <v>228</v>
      </c>
      <c r="G274" s="85" t="s">
        <v>228</v>
      </c>
      <c r="H274" s="122"/>
      <c r="J274" s="157"/>
    </row>
    <row r="275" spans="1:10" s="153" customFormat="1" ht="31.5" customHeight="1" x14ac:dyDescent="0.25">
      <c r="A275" s="158" t="s">
        <v>426</v>
      </c>
      <c r="B275" s="164" t="s">
        <v>427</v>
      </c>
      <c r="C275" s="160" t="s">
        <v>21</v>
      </c>
      <c r="D275" s="221" t="s">
        <v>228</v>
      </c>
      <c r="E275" s="85" t="s">
        <v>228</v>
      </c>
      <c r="F275" s="85" t="s">
        <v>228</v>
      </c>
      <c r="G275" s="85" t="s">
        <v>228</v>
      </c>
      <c r="H275" s="122"/>
      <c r="J275" s="157"/>
    </row>
    <row r="276" spans="1:10" s="153" customFormat="1" ht="15.75" customHeight="1" x14ac:dyDescent="0.25">
      <c r="A276" s="158" t="s">
        <v>428</v>
      </c>
      <c r="B276" s="165" t="s">
        <v>401</v>
      </c>
      <c r="C276" s="160" t="s">
        <v>21</v>
      </c>
      <c r="D276" s="221" t="s">
        <v>228</v>
      </c>
      <c r="E276" s="85" t="s">
        <v>228</v>
      </c>
      <c r="F276" s="85" t="s">
        <v>228</v>
      </c>
      <c r="G276" s="85" t="s">
        <v>228</v>
      </c>
      <c r="H276" s="122"/>
      <c r="J276" s="157"/>
    </row>
    <row r="277" spans="1:10" s="153" customFormat="1" ht="15.75" customHeight="1" x14ac:dyDescent="0.25">
      <c r="A277" s="158" t="s">
        <v>429</v>
      </c>
      <c r="B277" s="165" t="s">
        <v>45</v>
      </c>
      <c r="C277" s="160" t="s">
        <v>21</v>
      </c>
      <c r="D277" s="221" t="s">
        <v>228</v>
      </c>
      <c r="E277" s="85" t="s">
        <v>228</v>
      </c>
      <c r="F277" s="85" t="s">
        <v>228</v>
      </c>
      <c r="G277" s="85" t="s">
        <v>228</v>
      </c>
      <c r="H277" s="122"/>
      <c r="J277" s="157"/>
    </row>
    <row r="278" spans="1:10" s="153" customFormat="1" ht="15.75" customHeight="1" x14ac:dyDescent="0.25">
      <c r="A278" s="158" t="s">
        <v>430</v>
      </c>
      <c r="B278" s="166" t="s">
        <v>401</v>
      </c>
      <c r="C278" s="160" t="s">
        <v>21</v>
      </c>
      <c r="D278" s="221" t="s">
        <v>228</v>
      </c>
      <c r="E278" s="85" t="s">
        <v>228</v>
      </c>
      <c r="F278" s="85" t="s">
        <v>228</v>
      </c>
      <c r="G278" s="85" t="s">
        <v>228</v>
      </c>
      <c r="H278" s="122"/>
      <c r="J278" s="157"/>
    </row>
    <row r="279" spans="1:10" s="153" customFormat="1" ht="15.75" customHeight="1" x14ac:dyDescent="0.25">
      <c r="A279" s="158" t="s">
        <v>431</v>
      </c>
      <c r="B279" s="165" t="s">
        <v>47</v>
      </c>
      <c r="C279" s="160" t="s">
        <v>21</v>
      </c>
      <c r="D279" s="221" t="s">
        <v>228</v>
      </c>
      <c r="E279" s="85" t="s">
        <v>228</v>
      </c>
      <c r="F279" s="85" t="s">
        <v>228</v>
      </c>
      <c r="G279" s="85" t="s">
        <v>228</v>
      </c>
      <c r="H279" s="122"/>
      <c r="J279" s="157"/>
    </row>
    <row r="280" spans="1:10" s="153" customFormat="1" ht="15.75" customHeight="1" x14ac:dyDescent="0.25">
      <c r="A280" s="158" t="s">
        <v>432</v>
      </c>
      <c r="B280" s="166" t="s">
        <v>401</v>
      </c>
      <c r="C280" s="160" t="s">
        <v>21</v>
      </c>
      <c r="D280" s="221" t="s">
        <v>228</v>
      </c>
      <c r="E280" s="85" t="s">
        <v>228</v>
      </c>
      <c r="F280" s="85" t="s">
        <v>228</v>
      </c>
      <c r="G280" s="85" t="s">
        <v>228</v>
      </c>
      <c r="H280" s="122"/>
      <c r="J280" s="157"/>
    </row>
    <row r="281" spans="1:10" s="153" customFormat="1" x14ac:dyDescent="0.25">
      <c r="A281" s="158" t="s">
        <v>433</v>
      </c>
      <c r="B281" s="164" t="s">
        <v>434</v>
      </c>
      <c r="C281" s="160" t="s">
        <v>21</v>
      </c>
      <c r="D281" s="123">
        <v>143.49260663292574</v>
      </c>
      <c r="E281" s="124">
        <v>133.6625967199999</v>
      </c>
      <c r="F281" s="124">
        <f t="shared" ref="F281:F313" si="16">+SUM(E281)-SUM(D281)</f>
        <v>-9.8300099129258456</v>
      </c>
      <c r="G281" s="124">
        <f t="shared" si="15"/>
        <v>-6.8505340753007529</v>
      </c>
      <c r="H281" s="122"/>
      <c r="J281" s="157"/>
    </row>
    <row r="282" spans="1:10" s="153" customFormat="1" x14ac:dyDescent="0.25">
      <c r="A282" s="158" t="s">
        <v>435</v>
      </c>
      <c r="B282" s="165" t="s">
        <v>401</v>
      </c>
      <c r="C282" s="160" t="s">
        <v>21</v>
      </c>
      <c r="D282" s="123">
        <v>0</v>
      </c>
      <c r="E282" s="124">
        <v>25.540855440000026</v>
      </c>
      <c r="F282" s="124">
        <f t="shared" si="16"/>
        <v>25.540855440000026</v>
      </c>
      <c r="G282" s="124">
        <f t="shared" si="15"/>
        <v>0</v>
      </c>
      <c r="H282" s="122"/>
      <c r="J282" s="157"/>
    </row>
    <row r="283" spans="1:10" s="153" customFormat="1" x14ac:dyDescent="0.25">
      <c r="A283" s="158" t="s">
        <v>436</v>
      </c>
      <c r="B283" s="161" t="s">
        <v>437</v>
      </c>
      <c r="C283" s="160" t="s">
        <v>21</v>
      </c>
      <c r="D283" s="123">
        <v>1096.7763490771176</v>
      </c>
      <c r="E283" s="124">
        <v>1067.3040187200002</v>
      </c>
      <c r="F283" s="124">
        <f t="shared" si="16"/>
        <v>-29.472330357117471</v>
      </c>
      <c r="G283" s="124">
        <f t="shared" si="15"/>
        <v>-2.6871777807678807</v>
      </c>
      <c r="H283" s="122"/>
      <c r="J283" s="157"/>
    </row>
    <row r="284" spans="1:10" s="153" customFormat="1" x14ac:dyDescent="0.25">
      <c r="A284" s="158" t="s">
        <v>438</v>
      </c>
      <c r="B284" s="164" t="s">
        <v>439</v>
      </c>
      <c r="C284" s="160" t="s">
        <v>21</v>
      </c>
      <c r="D284" s="123">
        <v>0</v>
      </c>
      <c r="E284" s="124">
        <v>0</v>
      </c>
      <c r="F284" s="120">
        <f t="shared" si="16"/>
        <v>0</v>
      </c>
      <c r="G284" s="120">
        <f t="shared" si="15"/>
        <v>0</v>
      </c>
      <c r="H284" s="122"/>
      <c r="J284" s="157"/>
    </row>
    <row r="285" spans="1:10" s="153" customFormat="1" x14ac:dyDescent="0.25">
      <c r="A285" s="158" t="s">
        <v>440</v>
      </c>
      <c r="B285" s="165" t="s">
        <v>401</v>
      </c>
      <c r="C285" s="160" t="s">
        <v>21</v>
      </c>
      <c r="D285" s="123">
        <v>0</v>
      </c>
      <c r="E285" s="124">
        <v>0</v>
      </c>
      <c r="F285" s="211">
        <f t="shared" si="16"/>
        <v>0</v>
      </c>
      <c r="G285" s="211">
        <f t="shared" si="15"/>
        <v>0</v>
      </c>
      <c r="H285" s="122"/>
      <c r="J285" s="157"/>
    </row>
    <row r="286" spans="1:10" s="153" customFormat="1" x14ac:dyDescent="0.25">
      <c r="A286" s="158" t="s">
        <v>441</v>
      </c>
      <c r="B286" s="164" t="s">
        <v>442</v>
      </c>
      <c r="C286" s="160" t="s">
        <v>21</v>
      </c>
      <c r="D286" s="123">
        <v>3.4163790285451685</v>
      </c>
      <c r="E286" s="124">
        <v>2.2976720300000002</v>
      </c>
      <c r="F286" s="124">
        <f t="shared" si="16"/>
        <v>-1.1187069985451683</v>
      </c>
      <c r="G286" s="120">
        <f t="shared" si="15"/>
        <v>-32.745400589277082</v>
      </c>
      <c r="H286" s="122"/>
      <c r="J286" s="157"/>
    </row>
    <row r="287" spans="1:10" s="153" customFormat="1" x14ac:dyDescent="0.25">
      <c r="A287" s="158" t="s">
        <v>443</v>
      </c>
      <c r="B287" s="165" t="s">
        <v>271</v>
      </c>
      <c r="C287" s="160" t="s">
        <v>21</v>
      </c>
      <c r="D287" s="123">
        <v>0</v>
      </c>
      <c r="E287" s="124">
        <v>0</v>
      </c>
      <c r="F287" s="124">
        <f t="shared" si="16"/>
        <v>0</v>
      </c>
      <c r="G287" s="120">
        <f t="shared" si="15"/>
        <v>0</v>
      </c>
      <c r="H287" s="122"/>
      <c r="J287" s="157"/>
    </row>
    <row r="288" spans="1:10" s="153" customFormat="1" x14ac:dyDescent="0.25">
      <c r="A288" s="158" t="s">
        <v>444</v>
      </c>
      <c r="B288" s="166" t="s">
        <v>401</v>
      </c>
      <c r="C288" s="160" t="s">
        <v>21</v>
      </c>
      <c r="D288" s="123">
        <v>0</v>
      </c>
      <c r="E288" s="124">
        <v>0</v>
      </c>
      <c r="F288" s="211">
        <f t="shared" si="16"/>
        <v>0</v>
      </c>
      <c r="G288" s="211">
        <f t="shared" si="15"/>
        <v>0</v>
      </c>
      <c r="H288" s="122"/>
      <c r="J288" s="157"/>
    </row>
    <row r="289" spans="1:10" s="153" customFormat="1" x14ac:dyDescent="0.25">
      <c r="A289" s="158" t="s">
        <v>445</v>
      </c>
      <c r="B289" s="165" t="s">
        <v>446</v>
      </c>
      <c r="C289" s="160" t="s">
        <v>21</v>
      </c>
      <c r="D289" s="123">
        <v>3.4163790285451685</v>
      </c>
      <c r="E289" s="124">
        <v>2.2976720300000002</v>
      </c>
      <c r="F289" s="124">
        <f t="shared" si="16"/>
        <v>-1.1187069985451683</v>
      </c>
      <c r="G289" s="120">
        <f t="shared" si="15"/>
        <v>-32.745400589277082</v>
      </c>
      <c r="H289" s="122"/>
      <c r="J289" s="157"/>
    </row>
    <row r="290" spans="1:10" s="153" customFormat="1" x14ac:dyDescent="0.25">
      <c r="A290" s="158" t="s">
        <v>447</v>
      </c>
      <c r="B290" s="166" t="s">
        <v>401</v>
      </c>
      <c r="C290" s="160" t="s">
        <v>21</v>
      </c>
      <c r="D290" s="123">
        <v>0</v>
      </c>
      <c r="E290" s="124">
        <v>0</v>
      </c>
      <c r="F290" s="211">
        <f t="shared" si="16"/>
        <v>0</v>
      </c>
      <c r="G290" s="120">
        <f t="shared" si="15"/>
        <v>0</v>
      </c>
      <c r="H290" s="122"/>
      <c r="J290" s="157"/>
    </row>
    <row r="291" spans="1:10" s="153" customFormat="1" ht="31.5" x14ac:dyDescent="0.25">
      <c r="A291" s="158" t="s">
        <v>448</v>
      </c>
      <c r="B291" s="164" t="s">
        <v>449</v>
      </c>
      <c r="C291" s="160" t="s">
        <v>21</v>
      </c>
      <c r="D291" s="123">
        <v>113.97729590678756</v>
      </c>
      <c r="E291" s="124">
        <v>133.17387141000003</v>
      </c>
      <c r="F291" s="124">
        <f t="shared" si="16"/>
        <v>19.196575503212472</v>
      </c>
      <c r="G291" s="120">
        <f t="shared" si="15"/>
        <v>16.842455640386252</v>
      </c>
      <c r="H291" s="122"/>
      <c r="J291" s="157"/>
    </row>
    <row r="292" spans="1:10" s="153" customFormat="1" x14ac:dyDescent="0.25">
      <c r="A292" s="158" t="s">
        <v>450</v>
      </c>
      <c r="B292" s="165" t="s">
        <v>401</v>
      </c>
      <c r="C292" s="160" t="s">
        <v>21</v>
      </c>
      <c r="D292" s="123">
        <v>0</v>
      </c>
      <c r="E292" s="124">
        <v>0</v>
      </c>
      <c r="F292" s="211">
        <f t="shared" si="16"/>
        <v>0</v>
      </c>
      <c r="G292" s="211">
        <f t="shared" si="15"/>
        <v>0</v>
      </c>
      <c r="H292" s="122"/>
      <c r="J292" s="157"/>
    </row>
    <row r="293" spans="1:10" s="153" customFormat="1" x14ac:dyDescent="0.25">
      <c r="A293" s="158" t="s">
        <v>451</v>
      </c>
      <c r="B293" s="164" t="s">
        <v>452</v>
      </c>
      <c r="C293" s="160" t="s">
        <v>21</v>
      </c>
      <c r="D293" s="123">
        <v>71.714456244329924</v>
      </c>
      <c r="E293" s="124">
        <v>55.513430319999998</v>
      </c>
      <c r="F293" s="124">
        <f t="shared" si="16"/>
        <v>-16.201025924329926</v>
      </c>
      <c r="G293" s="120">
        <f t="shared" si="15"/>
        <v>-22.591018286652425</v>
      </c>
      <c r="H293" s="122"/>
      <c r="J293" s="157"/>
    </row>
    <row r="294" spans="1:10" s="153" customFormat="1" x14ac:dyDescent="0.25">
      <c r="A294" s="158" t="s">
        <v>453</v>
      </c>
      <c r="B294" s="165" t="s">
        <v>401</v>
      </c>
      <c r="C294" s="160" t="s">
        <v>21</v>
      </c>
      <c r="D294" s="123">
        <v>0</v>
      </c>
      <c r="E294" s="124">
        <v>0</v>
      </c>
      <c r="F294" s="124">
        <f t="shared" si="16"/>
        <v>0</v>
      </c>
      <c r="G294" s="120">
        <f t="shared" si="15"/>
        <v>0</v>
      </c>
      <c r="H294" s="122"/>
      <c r="J294" s="157"/>
    </row>
    <row r="295" spans="1:10" s="153" customFormat="1" x14ac:dyDescent="0.25">
      <c r="A295" s="158" t="s">
        <v>454</v>
      </c>
      <c r="B295" s="164" t="s">
        <v>455</v>
      </c>
      <c r="C295" s="160" t="s">
        <v>21</v>
      </c>
      <c r="D295" s="123">
        <v>66.713646040140887</v>
      </c>
      <c r="E295" s="124">
        <v>55.68540067</v>
      </c>
      <c r="F295" s="124">
        <f t="shared" si="16"/>
        <v>-11.028245370140887</v>
      </c>
      <c r="G295" s="120">
        <f t="shared" si="15"/>
        <v>-16.53071901287678</v>
      </c>
      <c r="H295" s="122"/>
      <c r="J295" s="157"/>
    </row>
    <row r="296" spans="1:10" s="153" customFormat="1" x14ac:dyDescent="0.25">
      <c r="A296" s="158" t="s">
        <v>456</v>
      </c>
      <c r="B296" s="165" t="s">
        <v>401</v>
      </c>
      <c r="C296" s="160" t="s">
        <v>21</v>
      </c>
      <c r="D296" s="123">
        <v>0</v>
      </c>
      <c r="E296" s="124">
        <v>0</v>
      </c>
      <c r="F296" s="211">
        <f t="shared" si="16"/>
        <v>0</v>
      </c>
      <c r="G296" s="211">
        <f t="shared" si="15"/>
        <v>0</v>
      </c>
      <c r="H296" s="122"/>
      <c r="J296" s="157"/>
    </row>
    <row r="297" spans="1:10" s="153" customFormat="1" x14ac:dyDescent="0.25">
      <c r="A297" s="158" t="s">
        <v>457</v>
      </c>
      <c r="B297" s="164" t="s">
        <v>458</v>
      </c>
      <c r="C297" s="160" t="s">
        <v>21</v>
      </c>
      <c r="D297" s="123">
        <v>229.26021387829979</v>
      </c>
      <c r="E297" s="124">
        <v>111.09638053</v>
      </c>
      <c r="F297" s="124">
        <f t="shared" si="16"/>
        <v>-118.16383334829979</v>
      </c>
      <c r="G297" s="120">
        <f t="shared" si="15"/>
        <v>-51.541360513179022</v>
      </c>
      <c r="H297" s="122"/>
      <c r="J297" s="157"/>
    </row>
    <row r="298" spans="1:10" s="153" customFormat="1" x14ac:dyDescent="0.25">
      <c r="A298" s="158" t="s">
        <v>459</v>
      </c>
      <c r="B298" s="165" t="s">
        <v>401</v>
      </c>
      <c r="C298" s="160" t="s">
        <v>21</v>
      </c>
      <c r="D298" s="123">
        <v>0</v>
      </c>
      <c r="E298" s="124">
        <v>0</v>
      </c>
      <c r="F298" s="211">
        <f t="shared" si="16"/>
        <v>0</v>
      </c>
      <c r="G298" s="211">
        <f t="shared" si="15"/>
        <v>0</v>
      </c>
      <c r="H298" s="122"/>
      <c r="J298" s="157"/>
    </row>
    <row r="299" spans="1:10" s="153" customFormat="1" x14ac:dyDescent="0.25">
      <c r="A299" s="158" t="s">
        <v>460</v>
      </c>
      <c r="B299" s="164" t="s">
        <v>461</v>
      </c>
      <c r="C299" s="160" t="s">
        <v>21</v>
      </c>
      <c r="D299" s="123">
        <v>368.36885742200002</v>
      </c>
      <c r="E299" s="124">
        <v>349.39032344000003</v>
      </c>
      <c r="F299" s="124">
        <f t="shared" si="16"/>
        <v>-18.978533981999988</v>
      </c>
      <c r="G299" s="120">
        <f t="shared" si="15"/>
        <v>-5.1520462709089303</v>
      </c>
      <c r="H299" s="122"/>
      <c r="J299" s="157"/>
    </row>
    <row r="300" spans="1:10" s="153" customFormat="1" x14ac:dyDescent="0.25">
      <c r="A300" s="158" t="s">
        <v>462</v>
      </c>
      <c r="B300" s="165" t="s">
        <v>401</v>
      </c>
      <c r="C300" s="160" t="s">
        <v>21</v>
      </c>
      <c r="D300" s="123">
        <v>0</v>
      </c>
      <c r="E300" s="124">
        <v>198.2387348100014</v>
      </c>
      <c r="F300" s="124">
        <f t="shared" si="16"/>
        <v>198.2387348100014</v>
      </c>
      <c r="G300" s="211">
        <f t="shared" si="15"/>
        <v>0</v>
      </c>
      <c r="H300" s="122"/>
      <c r="J300" s="157"/>
    </row>
    <row r="301" spans="1:10" s="153" customFormat="1" ht="31.5" x14ac:dyDescent="0.25">
      <c r="A301" s="158" t="s">
        <v>463</v>
      </c>
      <c r="B301" s="164" t="s">
        <v>464</v>
      </c>
      <c r="C301" s="160" t="s">
        <v>21</v>
      </c>
      <c r="D301" s="123">
        <v>55.598217662000017</v>
      </c>
      <c r="E301" s="124">
        <v>62.777800590000048</v>
      </c>
      <c r="F301" s="124">
        <f t="shared" si="16"/>
        <v>7.1795829280000305</v>
      </c>
      <c r="G301" s="120">
        <f t="shared" si="15"/>
        <v>12.913332890717996</v>
      </c>
      <c r="H301" s="122"/>
      <c r="J301" s="157"/>
    </row>
    <row r="302" spans="1:10" s="153" customFormat="1" x14ac:dyDescent="0.25">
      <c r="A302" s="158" t="s">
        <v>465</v>
      </c>
      <c r="B302" s="165" t="s">
        <v>401</v>
      </c>
      <c r="C302" s="160" t="s">
        <v>21</v>
      </c>
      <c r="D302" s="123">
        <v>0</v>
      </c>
      <c r="E302" s="124">
        <v>72.154516409999999</v>
      </c>
      <c r="F302" s="124">
        <f t="shared" si="16"/>
        <v>72.154516409999999</v>
      </c>
      <c r="G302" s="120">
        <f t="shared" si="15"/>
        <v>0</v>
      </c>
      <c r="H302" s="122"/>
      <c r="J302" s="157"/>
    </row>
    <row r="303" spans="1:10" s="153" customFormat="1" x14ac:dyDescent="0.25">
      <c r="A303" s="158" t="s">
        <v>466</v>
      </c>
      <c r="B303" s="164" t="s">
        <v>467</v>
      </c>
      <c r="C303" s="160" t="s">
        <v>21</v>
      </c>
      <c r="D303" s="123">
        <v>114.20082406501423</v>
      </c>
      <c r="E303" s="124">
        <v>297.36913972999992</v>
      </c>
      <c r="F303" s="124">
        <f t="shared" si="16"/>
        <v>183.1683156649857</v>
      </c>
      <c r="G303" s="120">
        <f t="shared" si="15"/>
        <v>160.39141325347043</v>
      </c>
      <c r="H303" s="122"/>
      <c r="J303" s="157"/>
    </row>
    <row r="304" spans="1:10" s="153" customFormat="1" x14ac:dyDescent="0.25">
      <c r="A304" s="158" t="s">
        <v>468</v>
      </c>
      <c r="B304" s="165" t="s">
        <v>401</v>
      </c>
      <c r="C304" s="160" t="s">
        <v>21</v>
      </c>
      <c r="D304" s="123">
        <v>220</v>
      </c>
      <c r="E304" s="124">
        <v>75.579572120000066</v>
      </c>
      <c r="F304" s="124">
        <f t="shared" si="16"/>
        <v>-144.42042787999992</v>
      </c>
      <c r="G304" s="120">
        <f t="shared" si="15"/>
        <v>-65.645649036363594</v>
      </c>
      <c r="H304" s="122"/>
      <c r="J304" s="157"/>
    </row>
    <row r="305" spans="1:10" s="153" customFormat="1" ht="31.5" x14ac:dyDescent="0.25">
      <c r="A305" s="158" t="s">
        <v>469</v>
      </c>
      <c r="B305" s="161" t="s">
        <v>470</v>
      </c>
      <c r="C305" s="160" t="s">
        <v>471</v>
      </c>
      <c r="D305" s="124">
        <f>D167/1.2/D23*100</f>
        <v>97.156468416343486</v>
      </c>
      <c r="E305" s="124">
        <f>E167/1.2/E23*100</f>
        <v>101.01856672234139</v>
      </c>
      <c r="F305" s="124">
        <f>+SUM(E305)-SUM(D305)</f>
        <v>3.8620983059979039</v>
      </c>
      <c r="G305" s="120">
        <f t="shared" si="15"/>
        <v>3.9751324527850262</v>
      </c>
      <c r="H305" s="122"/>
      <c r="J305" s="157"/>
    </row>
    <row r="306" spans="1:10" s="153" customFormat="1" x14ac:dyDescent="0.25">
      <c r="A306" s="158" t="s">
        <v>472</v>
      </c>
      <c r="B306" s="164" t="s">
        <v>473</v>
      </c>
      <c r="C306" s="160" t="s">
        <v>471</v>
      </c>
      <c r="D306" s="120" t="s">
        <v>228</v>
      </c>
      <c r="E306" s="120" t="s">
        <v>228</v>
      </c>
      <c r="F306" s="120" t="s">
        <v>228</v>
      </c>
      <c r="G306" s="120" t="s">
        <v>228</v>
      </c>
      <c r="H306" s="122"/>
      <c r="J306" s="157"/>
    </row>
    <row r="307" spans="1:10" s="153" customFormat="1" ht="31.5" x14ac:dyDescent="0.25">
      <c r="A307" s="158" t="s">
        <v>474</v>
      </c>
      <c r="B307" s="164" t="s">
        <v>475</v>
      </c>
      <c r="C307" s="160" t="s">
        <v>471</v>
      </c>
      <c r="D307" s="120" t="s">
        <v>228</v>
      </c>
      <c r="E307" s="120" t="s">
        <v>228</v>
      </c>
      <c r="F307" s="120" t="s">
        <v>228</v>
      </c>
      <c r="G307" s="120" t="s">
        <v>228</v>
      </c>
      <c r="H307" s="122"/>
      <c r="J307" s="157"/>
    </row>
    <row r="308" spans="1:10" s="153" customFormat="1" ht="31.5" x14ac:dyDescent="0.25">
      <c r="A308" s="158" t="s">
        <v>476</v>
      </c>
      <c r="B308" s="164" t="s">
        <v>477</v>
      </c>
      <c r="C308" s="160" t="s">
        <v>471</v>
      </c>
      <c r="D308" s="120" t="s">
        <v>228</v>
      </c>
      <c r="E308" s="120" t="s">
        <v>228</v>
      </c>
      <c r="F308" s="120" t="s">
        <v>228</v>
      </c>
      <c r="G308" s="120" t="s">
        <v>228</v>
      </c>
      <c r="H308" s="122"/>
      <c r="J308" s="157"/>
    </row>
    <row r="309" spans="1:10" s="153" customFormat="1" ht="31.5" x14ac:dyDescent="0.25">
      <c r="A309" s="158" t="s">
        <v>478</v>
      </c>
      <c r="B309" s="164" t="s">
        <v>479</v>
      </c>
      <c r="C309" s="160" t="s">
        <v>471</v>
      </c>
      <c r="D309" s="120" t="s">
        <v>228</v>
      </c>
      <c r="E309" s="120" t="s">
        <v>228</v>
      </c>
      <c r="F309" s="120" t="s">
        <v>228</v>
      </c>
      <c r="G309" s="120" t="s">
        <v>228</v>
      </c>
      <c r="H309" s="122"/>
      <c r="J309" s="157"/>
    </row>
    <row r="310" spans="1:10" s="153" customFormat="1" x14ac:dyDescent="0.25">
      <c r="A310" s="158" t="s">
        <v>480</v>
      </c>
      <c r="B310" s="162" t="s">
        <v>481</v>
      </c>
      <c r="C310" s="160" t="s">
        <v>471</v>
      </c>
      <c r="D310" s="120" t="s">
        <v>228</v>
      </c>
      <c r="E310" s="120" t="s">
        <v>228</v>
      </c>
      <c r="F310" s="120" t="s">
        <v>228</v>
      </c>
      <c r="G310" s="120" t="s">
        <v>228</v>
      </c>
      <c r="H310" s="122"/>
      <c r="J310" s="157"/>
    </row>
    <row r="311" spans="1:10" s="153" customFormat="1" x14ac:dyDescent="0.25">
      <c r="A311" s="158" t="s">
        <v>482</v>
      </c>
      <c r="B311" s="162" t="s">
        <v>483</v>
      </c>
      <c r="C311" s="160" t="s">
        <v>471</v>
      </c>
      <c r="D311" s="124">
        <f>D173/1.2/D29*100</f>
        <v>95.306948827353395</v>
      </c>
      <c r="E311" s="124">
        <f>E173/1.2/E29*100</f>
        <v>98.845910890547486</v>
      </c>
      <c r="F311" s="124">
        <f t="shared" si="16"/>
        <v>3.5389620631940915</v>
      </c>
      <c r="G311" s="124">
        <f t="shared" si="15"/>
        <v>3.7132256427648835</v>
      </c>
      <c r="H311" s="122"/>
      <c r="J311" s="157"/>
    </row>
    <row r="312" spans="1:10" s="153" customFormat="1" x14ac:dyDescent="0.25">
      <c r="A312" s="158" t="s">
        <v>484</v>
      </c>
      <c r="B312" s="162" t="s">
        <v>485</v>
      </c>
      <c r="C312" s="160" t="s">
        <v>471</v>
      </c>
      <c r="D312" s="120" t="s">
        <v>228</v>
      </c>
      <c r="E312" s="120" t="s">
        <v>228</v>
      </c>
      <c r="F312" s="120" t="s">
        <v>228</v>
      </c>
      <c r="G312" s="120" t="s">
        <v>228</v>
      </c>
      <c r="H312" s="122"/>
      <c r="J312" s="157"/>
    </row>
    <row r="313" spans="1:10" s="153" customFormat="1" x14ac:dyDescent="0.25">
      <c r="A313" s="158" t="s">
        <v>486</v>
      </c>
      <c r="B313" s="162" t="s">
        <v>487</v>
      </c>
      <c r="C313" s="160" t="s">
        <v>471</v>
      </c>
      <c r="D313" s="124">
        <f>IF(D32=0,0,D176/1.2/D32*100)</f>
        <v>0</v>
      </c>
      <c r="E313" s="124">
        <f>IF(E32=0,0,E176/1.2/E32*100)</f>
        <v>0</v>
      </c>
      <c r="F313" s="124">
        <f t="shared" si="16"/>
        <v>0</v>
      </c>
      <c r="G313" s="124">
        <f t="shared" si="15"/>
        <v>0</v>
      </c>
      <c r="H313" s="122"/>
      <c r="J313" s="157"/>
    </row>
    <row r="314" spans="1:10" s="153" customFormat="1" x14ac:dyDescent="0.25">
      <c r="A314" s="158" t="s">
        <v>488</v>
      </c>
      <c r="B314" s="162" t="s">
        <v>489</v>
      </c>
      <c r="C314" s="160" t="s">
        <v>471</v>
      </c>
      <c r="D314" s="120" t="s">
        <v>228</v>
      </c>
      <c r="E314" s="120" t="s">
        <v>228</v>
      </c>
      <c r="F314" s="120" t="s">
        <v>228</v>
      </c>
      <c r="G314" s="120" t="s">
        <v>228</v>
      </c>
      <c r="H314" s="128"/>
      <c r="J314" s="157"/>
    </row>
    <row r="315" spans="1:10" s="153" customFormat="1" ht="31.5" x14ac:dyDescent="0.25">
      <c r="A315" s="158" t="s">
        <v>490</v>
      </c>
      <c r="B315" s="164" t="s">
        <v>491</v>
      </c>
      <c r="C315" s="160" t="s">
        <v>471</v>
      </c>
      <c r="D315" s="120" t="s">
        <v>228</v>
      </c>
      <c r="E315" s="120" t="s">
        <v>228</v>
      </c>
      <c r="F315" s="120" t="s">
        <v>228</v>
      </c>
      <c r="G315" s="120" t="s">
        <v>228</v>
      </c>
      <c r="H315" s="128"/>
      <c r="J315" s="157"/>
    </row>
    <row r="316" spans="1:10" s="153" customFormat="1" x14ac:dyDescent="0.25">
      <c r="A316" s="158" t="s">
        <v>492</v>
      </c>
      <c r="B316" s="179" t="s">
        <v>45</v>
      </c>
      <c r="C316" s="160" t="s">
        <v>471</v>
      </c>
      <c r="D316" s="120" t="s">
        <v>228</v>
      </c>
      <c r="E316" s="120" t="s">
        <v>228</v>
      </c>
      <c r="F316" s="120" t="s">
        <v>228</v>
      </c>
      <c r="G316" s="120" t="s">
        <v>228</v>
      </c>
      <c r="H316" s="122"/>
      <c r="J316" s="157"/>
    </row>
    <row r="317" spans="1:10" s="153" customFormat="1" ht="16.5" thickBot="1" x14ac:dyDescent="0.3">
      <c r="A317" s="171" t="s">
        <v>493</v>
      </c>
      <c r="B317" s="180" t="s">
        <v>47</v>
      </c>
      <c r="C317" s="173" t="s">
        <v>471</v>
      </c>
      <c r="D317" s="120" t="s">
        <v>228</v>
      </c>
      <c r="E317" s="120" t="s">
        <v>228</v>
      </c>
      <c r="F317" s="120" t="s">
        <v>228</v>
      </c>
      <c r="G317" s="120" t="s">
        <v>228</v>
      </c>
      <c r="H317" s="131"/>
      <c r="J317" s="157"/>
    </row>
    <row r="318" spans="1:10" s="153" customFormat="1" ht="19.5" thickBot="1" x14ac:dyDescent="0.3">
      <c r="A318" s="320" t="s">
        <v>494</v>
      </c>
      <c r="B318" s="321"/>
      <c r="C318" s="321"/>
      <c r="D318" s="321"/>
      <c r="E318" s="321"/>
      <c r="F318" s="321"/>
      <c r="G318" s="321"/>
      <c r="H318" s="322"/>
      <c r="J318" s="157"/>
    </row>
    <row r="319" spans="1:10" ht="31.5" x14ac:dyDescent="0.25">
      <c r="A319" s="174" t="s">
        <v>495</v>
      </c>
      <c r="B319" s="175" t="s">
        <v>496</v>
      </c>
      <c r="C319" s="176" t="s">
        <v>228</v>
      </c>
      <c r="D319" s="220" t="s">
        <v>706</v>
      </c>
      <c r="E319" s="220" t="s">
        <v>706</v>
      </c>
      <c r="F319" s="220" t="s">
        <v>706</v>
      </c>
      <c r="G319" s="220" t="s">
        <v>706</v>
      </c>
      <c r="H319" s="182"/>
    </row>
    <row r="320" spans="1:10" x14ac:dyDescent="0.25">
      <c r="A320" s="158" t="s">
        <v>498</v>
      </c>
      <c r="B320" s="161" t="s">
        <v>499</v>
      </c>
      <c r="C320" s="160" t="s">
        <v>500</v>
      </c>
      <c r="D320" s="120" t="s">
        <v>228</v>
      </c>
      <c r="E320" s="120" t="s">
        <v>228</v>
      </c>
      <c r="F320" s="120" t="s">
        <v>228</v>
      </c>
      <c r="G320" s="120" t="s">
        <v>228</v>
      </c>
      <c r="H320" s="122"/>
    </row>
    <row r="321" spans="1:8" x14ac:dyDescent="0.25">
      <c r="A321" s="158" t="s">
        <v>501</v>
      </c>
      <c r="B321" s="161" t="s">
        <v>502</v>
      </c>
      <c r="C321" s="160" t="s">
        <v>503</v>
      </c>
      <c r="D321" s="120" t="s">
        <v>228</v>
      </c>
      <c r="E321" s="120" t="s">
        <v>228</v>
      </c>
      <c r="F321" s="120" t="s">
        <v>228</v>
      </c>
      <c r="G321" s="120" t="s">
        <v>228</v>
      </c>
      <c r="H321" s="122"/>
    </row>
    <row r="322" spans="1:8" x14ac:dyDescent="0.25">
      <c r="A322" s="158" t="s">
        <v>504</v>
      </c>
      <c r="B322" s="161" t="s">
        <v>505</v>
      </c>
      <c r="C322" s="160" t="s">
        <v>500</v>
      </c>
      <c r="D322" s="120" t="s">
        <v>228</v>
      </c>
      <c r="E322" s="120" t="s">
        <v>228</v>
      </c>
      <c r="F322" s="120" t="s">
        <v>228</v>
      </c>
      <c r="G322" s="120" t="s">
        <v>228</v>
      </c>
      <c r="H322" s="122"/>
    </row>
    <row r="323" spans="1:8" x14ac:dyDescent="0.25">
      <c r="A323" s="158" t="s">
        <v>506</v>
      </c>
      <c r="B323" s="161" t="s">
        <v>507</v>
      </c>
      <c r="C323" s="160" t="s">
        <v>503</v>
      </c>
      <c r="D323" s="120" t="s">
        <v>228</v>
      </c>
      <c r="E323" s="120" t="s">
        <v>228</v>
      </c>
      <c r="F323" s="120" t="s">
        <v>228</v>
      </c>
      <c r="G323" s="120" t="s">
        <v>228</v>
      </c>
      <c r="H323" s="122"/>
    </row>
    <row r="324" spans="1:8" x14ac:dyDescent="0.25">
      <c r="A324" s="158" t="s">
        <v>508</v>
      </c>
      <c r="B324" s="161" t="s">
        <v>509</v>
      </c>
      <c r="C324" s="160" t="s">
        <v>510</v>
      </c>
      <c r="D324" s="120" t="s">
        <v>228</v>
      </c>
      <c r="E324" s="120" t="s">
        <v>228</v>
      </c>
      <c r="F324" s="120" t="s">
        <v>228</v>
      </c>
      <c r="G324" s="120" t="s">
        <v>228</v>
      </c>
      <c r="H324" s="122"/>
    </row>
    <row r="325" spans="1:8" x14ac:dyDescent="0.25">
      <c r="A325" s="158" t="s">
        <v>511</v>
      </c>
      <c r="B325" s="161" t="s">
        <v>512</v>
      </c>
      <c r="C325" s="160" t="s">
        <v>228</v>
      </c>
      <c r="D325" s="220" t="s">
        <v>706</v>
      </c>
      <c r="E325" s="220" t="s">
        <v>706</v>
      </c>
      <c r="F325" s="220" t="s">
        <v>706</v>
      </c>
      <c r="G325" s="220" t="s">
        <v>706</v>
      </c>
      <c r="H325" s="183"/>
    </row>
    <row r="326" spans="1:8" x14ac:dyDescent="0.25">
      <c r="A326" s="158" t="s">
        <v>513</v>
      </c>
      <c r="B326" s="164" t="s">
        <v>514</v>
      </c>
      <c r="C326" s="160" t="s">
        <v>510</v>
      </c>
      <c r="D326" s="120" t="s">
        <v>228</v>
      </c>
      <c r="E326" s="120" t="s">
        <v>228</v>
      </c>
      <c r="F326" s="120" t="s">
        <v>228</v>
      </c>
      <c r="G326" s="120" t="s">
        <v>228</v>
      </c>
      <c r="H326" s="122"/>
    </row>
    <row r="327" spans="1:8" x14ac:dyDescent="0.25">
      <c r="A327" s="158" t="s">
        <v>515</v>
      </c>
      <c r="B327" s="164" t="s">
        <v>516</v>
      </c>
      <c r="C327" s="160" t="s">
        <v>517</v>
      </c>
      <c r="D327" s="120" t="s">
        <v>228</v>
      </c>
      <c r="E327" s="120" t="s">
        <v>228</v>
      </c>
      <c r="F327" s="120" t="s">
        <v>228</v>
      </c>
      <c r="G327" s="120" t="s">
        <v>228</v>
      </c>
      <c r="H327" s="122"/>
    </row>
    <row r="328" spans="1:8" x14ac:dyDescent="0.25">
      <c r="A328" s="158" t="s">
        <v>518</v>
      </c>
      <c r="B328" s="161" t="s">
        <v>519</v>
      </c>
      <c r="C328" s="160" t="s">
        <v>228</v>
      </c>
      <c r="D328" s="220" t="s">
        <v>706</v>
      </c>
      <c r="E328" s="220" t="s">
        <v>706</v>
      </c>
      <c r="F328" s="220" t="s">
        <v>706</v>
      </c>
      <c r="G328" s="220" t="s">
        <v>706</v>
      </c>
      <c r="H328" s="183"/>
    </row>
    <row r="329" spans="1:8" x14ac:dyDescent="0.25">
      <c r="A329" s="158" t="s">
        <v>520</v>
      </c>
      <c r="B329" s="164" t="s">
        <v>514</v>
      </c>
      <c r="C329" s="160" t="s">
        <v>510</v>
      </c>
      <c r="D329" s="120" t="s">
        <v>228</v>
      </c>
      <c r="E329" s="120" t="s">
        <v>228</v>
      </c>
      <c r="F329" s="120" t="s">
        <v>228</v>
      </c>
      <c r="G329" s="120" t="s">
        <v>228</v>
      </c>
      <c r="H329" s="122"/>
    </row>
    <row r="330" spans="1:8" x14ac:dyDescent="0.25">
      <c r="A330" s="158" t="s">
        <v>521</v>
      </c>
      <c r="B330" s="164" t="s">
        <v>522</v>
      </c>
      <c r="C330" s="160" t="s">
        <v>500</v>
      </c>
      <c r="D330" s="120" t="s">
        <v>228</v>
      </c>
      <c r="E330" s="120" t="s">
        <v>228</v>
      </c>
      <c r="F330" s="120" t="s">
        <v>228</v>
      </c>
      <c r="G330" s="120" t="s">
        <v>228</v>
      </c>
      <c r="H330" s="122"/>
    </row>
    <row r="331" spans="1:8" x14ac:dyDescent="0.25">
      <c r="A331" s="158" t="s">
        <v>523</v>
      </c>
      <c r="B331" s="164" t="s">
        <v>516</v>
      </c>
      <c r="C331" s="160" t="s">
        <v>517</v>
      </c>
      <c r="D331" s="120" t="s">
        <v>228</v>
      </c>
      <c r="E331" s="120" t="s">
        <v>228</v>
      </c>
      <c r="F331" s="120" t="s">
        <v>228</v>
      </c>
      <c r="G331" s="120" t="s">
        <v>228</v>
      </c>
      <c r="H331" s="122"/>
    </row>
    <row r="332" spans="1:8" x14ac:dyDescent="0.25">
      <c r="A332" s="158" t="s">
        <v>524</v>
      </c>
      <c r="B332" s="161" t="s">
        <v>525</v>
      </c>
      <c r="C332" s="160" t="s">
        <v>228</v>
      </c>
      <c r="D332" s="220" t="s">
        <v>706</v>
      </c>
      <c r="E332" s="220" t="s">
        <v>706</v>
      </c>
      <c r="F332" s="220" t="s">
        <v>706</v>
      </c>
      <c r="G332" s="220" t="s">
        <v>706</v>
      </c>
      <c r="H332" s="183"/>
    </row>
    <row r="333" spans="1:8" x14ac:dyDescent="0.25">
      <c r="A333" s="158" t="s">
        <v>526</v>
      </c>
      <c r="B333" s="164" t="s">
        <v>514</v>
      </c>
      <c r="C333" s="160" t="s">
        <v>510</v>
      </c>
      <c r="D333" s="120" t="s">
        <v>228</v>
      </c>
      <c r="E333" s="120" t="s">
        <v>228</v>
      </c>
      <c r="F333" s="120" t="s">
        <v>228</v>
      </c>
      <c r="G333" s="120" t="s">
        <v>228</v>
      </c>
      <c r="H333" s="122"/>
    </row>
    <row r="334" spans="1:8" x14ac:dyDescent="0.25">
      <c r="A334" s="158" t="s">
        <v>527</v>
      </c>
      <c r="B334" s="164" t="s">
        <v>516</v>
      </c>
      <c r="C334" s="160" t="s">
        <v>517</v>
      </c>
      <c r="D334" s="120" t="s">
        <v>228</v>
      </c>
      <c r="E334" s="120" t="s">
        <v>228</v>
      </c>
      <c r="F334" s="120" t="s">
        <v>228</v>
      </c>
      <c r="G334" s="120" t="s">
        <v>228</v>
      </c>
      <c r="H334" s="122"/>
    </row>
    <row r="335" spans="1:8" x14ac:dyDescent="0.25">
      <c r="A335" s="158" t="s">
        <v>528</v>
      </c>
      <c r="B335" s="161" t="s">
        <v>529</v>
      </c>
      <c r="C335" s="160" t="s">
        <v>228</v>
      </c>
      <c r="D335" s="220" t="s">
        <v>706</v>
      </c>
      <c r="E335" s="220" t="s">
        <v>706</v>
      </c>
      <c r="F335" s="220" t="s">
        <v>706</v>
      </c>
      <c r="G335" s="220" t="s">
        <v>706</v>
      </c>
      <c r="H335" s="183"/>
    </row>
    <row r="336" spans="1:8" x14ac:dyDescent="0.25">
      <c r="A336" s="158" t="s">
        <v>530</v>
      </c>
      <c r="B336" s="164" t="s">
        <v>514</v>
      </c>
      <c r="C336" s="160" t="s">
        <v>510</v>
      </c>
      <c r="D336" s="120" t="s">
        <v>228</v>
      </c>
      <c r="E336" s="120" t="s">
        <v>228</v>
      </c>
      <c r="F336" s="120" t="s">
        <v>228</v>
      </c>
      <c r="G336" s="120" t="s">
        <v>228</v>
      </c>
      <c r="H336" s="122"/>
    </row>
    <row r="337" spans="1:8" x14ac:dyDescent="0.25">
      <c r="A337" s="158" t="s">
        <v>531</v>
      </c>
      <c r="B337" s="164" t="s">
        <v>522</v>
      </c>
      <c r="C337" s="160" t="s">
        <v>500</v>
      </c>
      <c r="D337" s="120" t="s">
        <v>228</v>
      </c>
      <c r="E337" s="120" t="s">
        <v>228</v>
      </c>
      <c r="F337" s="120" t="s">
        <v>228</v>
      </c>
      <c r="G337" s="120" t="s">
        <v>228</v>
      </c>
      <c r="H337" s="122"/>
    </row>
    <row r="338" spans="1:8" x14ac:dyDescent="0.25">
      <c r="A338" s="158" t="s">
        <v>532</v>
      </c>
      <c r="B338" s="164" t="s">
        <v>516</v>
      </c>
      <c r="C338" s="160" t="s">
        <v>517</v>
      </c>
      <c r="D338" s="120" t="s">
        <v>228</v>
      </c>
      <c r="E338" s="120" t="s">
        <v>228</v>
      </c>
      <c r="F338" s="120" t="s">
        <v>228</v>
      </c>
      <c r="G338" s="120" t="s">
        <v>228</v>
      </c>
      <c r="H338" s="122"/>
    </row>
    <row r="339" spans="1:8" x14ac:dyDescent="0.25">
      <c r="A339" s="174" t="s">
        <v>533</v>
      </c>
      <c r="B339" s="175" t="s">
        <v>534</v>
      </c>
      <c r="C339" s="176" t="s">
        <v>228</v>
      </c>
      <c r="D339" s="220" t="s">
        <v>706</v>
      </c>
      <c r="E339" s="220" t="s">
        <v>706</v>
      </c>
      <c r="F339" s="220" t="s">
        <v>706</v>
      </c>
      <c r="G339" s="220" t="s">
        <v>706</v>
      </c>
      <c r="H339" s="182"/>
    </row>
    <row r="340" spans="1:8" x14ac:dyDescent="0.25">
      <c r="A340" s="158" t="s">
        <v>535</v>
      </c>
      <c r="B340" s="161" t="s">
        <v>536</v>
      </c>
      <c r="C340" s="160" t="s">
        <v>510</v>
      </c>
      <c r="D340" s="123">
        <v>3286.3162449220263</v>
      </c>
      <c r="E340" s="124">
        <v>3222.849682</v>
      </c>
      <c r="F340" s="124">
        <f t="shared" ref="F340:F367" si="17">+SUM(E340)-SUM(D340)</f>
        <v>-63.466562922026242</v>
      </c>
      <c r="G340" s="124">
        <f t="shared" ref="G340:G350" si="18">IFERROR(F340/D340*100,0)</f>
        <v>-1.931237233181498</v>
      </c>
      <c r="H340" s="122"/>
    </row>
    <row r="341" spans="1:8" ht="31.5" x14ac:dyDescent="0.25">
      <c r="A341" s="158" t="s">
        <v>537</v>
      </c>
      <c r="B341" s="164" t="s">
        <v>538</v>
      </c>
      <c r="C341" s="160" t="s">
        <v>510</v>
      </c>
      <c r="D341" s="123">
        <v>3286.3162449220263</v>
      </c>
      <c r="E341" s="124">
        <v>3222.849682</v>
      </c>
      <c r="F341" s="124">
        <f t="shared" si="17"/>
        <v>-63.466562922026242</v>
      </c>
      <c r="G341" s="124">
        <f t="shared" si="18"/>
        <v>-1.931237233181498</v>
      </c>
      <c r="H341" s="122"/>
    </row>
    <row r="342" spans="1:8" x14ac:dyDescent="0.25">
      <c r="A342" s="158" t="s">
        <v>539</v>
      </c>
      <c r="B342" s="179" t="s">
        <v>540</v>
      </c>
      <c r="C342" s="160" t="s">
        <v>510</v>
      </c>
      <c r="D342" s="123">
        <v>0</v>
      </c>
      <c r="E342" s="124">
        <v>0</v>
      </c>
      <c r="F342" s="124">
        <f t="shared" si="17"/>
        <v>0</v>
      </c>
      <c r="G342" s="124">
        <f t="shared" si="18"/>
        <v>0</v>
      </c>
      <c r="H342" s="122"/>
    </row>
    <row r="343" spans="1:8" x14ac:dyDescent="0.25">
      <c r="A343" s="158" t="s">
        <v>541</v>
      </c>
      <c r="B343" s="179" t="s">
        <v>542</v>
      </c>
      <c r="C343" s="160" t="s">
        <v>510</v>
      </c>
      <c r="D343" s="123">
        <v>3286.3162449220263</v>
      </c>
      <c r="E343" s="124">
        <v>3222.849682</v>
      </c>
      <c r="F343" s="124">
        <f t="shared" si="17"/>
        <v>-63.466562922026242</v>
      </c>
      <c r="G343" s="124">
        <f t="shared" si="18"/>
        <v>-1.931237233181498</v>
      </c>
      <c r="H343" s="122"/>
    </row>
    <row r="344" spans="1:8" x14ac:dyDescent="0.25">
      <c r="A344" s="158" t="s">
        <v>543</v>
      </c>
      <c r="B344" s="161" t="s">
        <v>544</v>
      </c>
      <c r="C344" s="160" t="s">
        <v>510</v>
      </c>
      <c r="D344" s="123">
        <v>291.27502634192876</v>
      </c>
      <c r="E344" s="124">
        <v>337.74829399999965</v>
      </c>
      <c r="F344" s="124">
        <f t="shared" si="17"/>
        <v>46.473267658070881</v>
      </c>
      <c r="G344" s="124">
        <f t="shared" si="18"/>
        <v>15.955115768667291</v>
      </c>
      <c r="H344" s="122"/>
    </row>
    <row r="345" spans="1:8" x14ac:dyDescent="0.25">
      <c r="A345" s="158" t="s">
        <v>545</v>
      </c>
      <c r="B345" s="161" t="s">
        <v>546</v>
      </c>
      <c r="C345" s="160" t="s">
        <v>500</v>
      </c>
      <c r="D345" s="123">
        <v>33.017833333333336</v>
      </c>
      <c r="E345" s="124">
        <v>34.73866666666666</v>
      </c>
      <c r="F345" s="124">
        <f t="shared" si="17"/>
        <v>1.7208333333333243</v>
      </c>
      <c r="G345" s="124">
        <f t="shared" si="18"/>
        <v>5.2118299706723867</v>
      </c>
      <c r="H345" s="122"/>
    </row>
    <row r="346" spans="1:8" ht="31.5" x14ac:dyDescent="0.25">
      <c r="A346" s="158" t="s">
        <v>547</v>
      </c>
      <c r="B346" s="164" t="s">
        <v>548</v>
      </c>
      <c r="C346" s="160" t="s">
        <v>500</v>
      </c>
      <c r="D346" s="123">
        <v>33.017833333333336</v>
      </c>
      <c r="E346" s="124">
        <v>34.73866666666666</v>
      </c>
      <c r="F346" s="124">
        <f t="shared" si="17"/>
        <v>1.7208333333333243</v>
      </c>
      <c r="G346" s="124">
        <f t="shared" si="18"/>
        <v>5.2118299706723867</v>
      </c>
      <c r="H346" s="122"/>
    </row>
    <row r="347" spans="1:8" x14ac:dyDescent="0.25">
      <c r="A347" s="158" t="s">
        <v>549</v>
      </c>
      <c r="B347" s="179" t="s">
        <v>540</v>
      </c>
      <c r="C347" s="160" t="s">
        <v>500</v>
      </c>
      <c r="D347" s="123">
        <v>0</v>
      </c>
      <c r="E347" s="124">
        <v>0</v>
      </c>
      <c r="F347" s="124">
        <f t="shared" si="17"/>
        <v>0</v>
      </c>
      <c r="G347" s="124">
        <f t="shared" si="18"/>
        <v>0</v>
      </c>
      <c r="H347" s="122"/>
    </row>
    <row r="348" spans="1:8" x14ac:dyDescent="0.25">
      <c r="A348" s="158" t="s">
        <v>550</v>
      </c>
      <c r="B348" s="179" t="s">
        <v>542</v>
      </c>
      <c r="C348" s="160" t="s">
        <v>500</v>
      </c>
      <c r="D348" s="123">
        <v>33.017833333333336</v>
      </c>
      <c r="E348" s="124">
        <v>34.73866666666666</v>
      </c>
      <c r="F348" s="124">
        <f t="shared" si="17"/>
        <v>1.7208333333333243</v>
      </c>
      <c r="G348" s="124">
        <f t="shared" si="18"/>
        <v>5.2118299706723867</v>
      </c>
      <c r="H348" s="122"/>
    </row>
    <row r="349" spans="1:8" x14ac:dyDescent="0.25">
      <c r="A349" s="158" t="s">
        <v>551</v>
      </c>
      <c r="B349" s="161" t="s">
        <v>552</v>
      </c>
      <c r="C349" s="160" t="s">
        <v>553</v>
      </c>
      <c r="D349" s="123">
        <v>85348.838787699977</v>
      </c>
      <c r="E349" s="124">
        <v>87542.971446999989</v>
      </c>
      <c r="F349" s="124">
        <f t="shared" si="17"/>
        <v>2194.1326593000122</v>
      </c>
      <c r="G349" s="124">
        <f t="shared" si="18"/>
        <v>2.5707820873319474</v>
      </c>
      <c r="H349" s="122"/>
    </row>
    <row r="350" spans="1:8" ht="31.5" x14ac:dyDescent="0.25">
      <c r="A350" s="158" t="s">
        <v>554</v>
      </c>
      <c r="B350" s="161" t="s">
        <v>710</v>
      </c>
      <c r="C350" s="160" t="s">
        <v>21</v>
      </c>
      <c r="D350" s="123">
        <v>2026.7284118602856</v>
      </c>
      <c r="E350" s="124">
        <v>1641.9340000000002</v>
      </c>
      <c r="F350" s="124">
        <f t="shared" si="17"/>
        <v>-384.79441186028544</v>
      </c>
      <c r="G350" s="124">
        <f t="shared" si="18"/>
        <v>-18.98598794039167</v>
      </c>
      <c r="H350" s="122"/>
    </row>
    <row r="351" spans="1:8" x14ac:dyDescent="0.25">
      <c r="A351" s="158" t="s">
        <v>556</v>
      </c>
      <c r="B351" s="163" t="s">
        <v>557</v>
      </c>
      <c r="C351" s="160" t="s">
        <v>228</v>
      </c>
      <c r="D351" s="220" t="s">
        <v>706</v>
      </c>
      <c r="E351" s="220" t="s">
        <v>706</v>
      </c>
      <c r="F351" s="220" t="s">
        <v>706</v>
      </c>
      <c r="G351" s="220" t="s">
        <v>706</v>
      </c>
      <c r="H351" s="183"/>
    </row>
    <row r="352" spans="1:8" x14ac:dyDescent="0.25">
      <c r="A352" s="158" t="s">
        <v>558</v>
      </c>
      <c r="B352" s="161" t="s">
        <v>559</v>
      </c>
      <c r="C352" s="160" t="s">
        <v>510</v>
      </c>
      <c r="D352" s="123">
        <v>0</v>
      </c>
      <c r="E352" s="124">
        <v>0</v>
      </c>
      <c r="F352" s="124">
        <f t="shared" si="17"/>
        <v>0</v>
      </c>
      <c r="G352" s="124">
        <f t="shared" ref="G352:G354" si="19">IFERROR(F352/D352*100,0)</f>
        <v>0</v>
      </c>
      <c r="H352" s="122"/>
    </row>
    <row r="353" spans="1:8" x14ac:dyDescent="0.25">
      <c r="A353" s="158" t="s">
        <v>560</v>
      </c>
      <c r="B353" s="161" t="s">
        <v>561</v>
      </c>
      <c r="C353" s="160" t="s">
        <v>503</v>
      </c>
      <c r="D353" s="120" t="s">
        <v>228</v>
      </c>
      <c r="E353" s="120" t="s">
        <v>228</v>
      </c>
      <c r="F353" s="120" t="s">
        <v>228</v>
      </c>
      <c r="G353" s="120" t="s">
        <v>228</v>
      </c>
      <c r="H353" s="122"/>
    </row>
    <row r="354" spans="1:8" ht="47.25" x14ac:dyDescent="0.25">
      <c r="A354" s="158" t="s">
        <v>562</v>
      </c>
      <c r="B354" s="161" t="s">
        <v>711</v>
      </c>
      <c r="C354" s="160" t="s">
        <v>21</v>
      </c>
      <c r="D354" s="123">
        <v>0</v>
      </c>
      <c r="E354" s="124">
        <v>0</v>
      </c>
      <c r="F354" s="124">
        <f t="shared" si="17"/>
        <v>0</v>
      </c>
      <c r="G354" s="124">
        <f t="shared" si="19"/>
        <v>0</v>
      </c>
      <c r="H354" s="122"/>
    </row>
    <row r="355" spans="1:8" ht="31.5" x14ac:dyDescent="0.25">
      <c r="A355" s="158" t="s">
        <v>564</v>
      </c>
      <c r="B355" s="161" t="s">
        <v>565</v>
      </c>
      <c r="C355" s="160" t="s">
        <v>21</v>
      </c>
      <c r="D355" s="120" t="s">
        <v>228</v>
      </c>
      <c r="E355" s="120" t="s">
        <v>228</v>
      </c>
      <c r="F355" s="120" t="s">
        <v>228</v>
      </c>
      <c r="G355" s="120" t="s">
        <v>228</v>
      </c>
      <c r="H355" s="122"/>
    </row>
    <row r="356" spans="1:8" x14ac:dyDescent="0.25">
      <c r="A356" s="158" t="s">
        <v>566</v>
      </c>
      <c r="B356" s="163" t="s">
        <v>567</v>
      </c>
      <c r="C356" s="183" t="s">
        <v>228</v>
      </c>
      <c r="D356" s="220" t="s">
        <v>706</v>
      </c>
      <c r="E356" s="220" t="s">
        <v>706</v>
      </c>
      <c r="F356" s="220" t="s">
        <v>706</v>
      </c>
      <c r="G356" s="220" t="s">
        <v>706</v>
      </c>
      <c r="H356" s="183"/>
    </row>
    <row r="357" spans="1:8" x14ac:dyDescent="0.25">
      <c r="A357" s="158" t="s">
        <v>568</v>
      </c>
      <c r="B357" s="161" t="s">
        <v>569</v>
      </c>
      <c r="C357" s="160" t="s">
        <v>500</v>
      </c>
      <c r="D357" s="120" t="s">
        <v>228</v>
      </c>
      <c r="E357" s="120" t="s">
        <v>228</v>
      </c>
      <c r="F357" s="120" t="s">
        <v>228</v>
      </c>
      <c r="G357" s="120" t="s">
        <v>228</v>
      </c>
      <c r="H357" s="122"/>
    </row>
    <row r="358" spans="1:8" ht="47.25" x14ac:dyDescent="0.25">
      <c r="A358" s="158" t="s">
        <v>570</v>
      </c>
      <c r="B358" s="164" t="s">
        <v>571</v>
      </c>
      <c r="C358" s="160" t="s">
        <v>500</v>
      </c>
      <c r="D358" s="120" t="s">
        <v>228</v>
      </c>
      <c r="E358" s="120" t="s">
        <v>228</v>
      </c>
      <c r="F358" s="120" t="s">
        <v>228</v>
      </c>
      <c r="G358" s="120" t="s">
        <v>228</v>
      </c>
      <c r="H358" s="122"/>
    </row>
    <row r="359" spans="1:8" ht="47.25" x14ac:dyDescent="0.25">
      <c r="A359" s="158" t="s">
        <v>572</v>
      </c>
      <c r="B359" s="164" t="s">
        <v>573</v>
      </c>
      <c r="C359" s="160" t="s">
        <v>500</v>
      </c>
      <c r="D359" s="120" t="s">
        <v>228</v>
      </c>
      <c r="E359" s="120" t="s">
        <v>228</v>
      </c>
      <c r="F359" s="120" t="s">
        <v>228</v>
      </c>
      <c r="G359" s="120" t="s">
        <v>228</v>
      </c>
      <c r="H359" s="122"/>
    </row>
    <row r="360" spans="1:8" ht="31.5" x14ac:dyDescent="0.25">
      <c r="A360" s="158" t="s">
        <v>574</v>
      </c>
      <c r="B360" s="164" t="s">
        <v>575</v>
      </c>
      <c r="C360" s="160" t="s">
        <v>500</v>
      </c>
      <c r="D360" s="120" t="s">
        <v>228</v>
      </c>
      <c r="E360" s="120" t="s">
        <v>228</v>
      </c>
      <c r="F360" s="120" t="s">
        <v>228</v>
      </c>
      <c r="G360" s="120" t="s">
        <v>228</v>
      </c>
      <c r="H360" s="122"/>
    </row>
    <row r="361" spans="1:8" x14ac:dyDescent="0.25">
      <c r="A361" s="158" t="s">
        <v>576</v>
      </c>
      <c r="B361" s="161" t="s">
        <v>577</v>
      </c>
      <c r="C361" s="160" t="s">
        <v>510</v>
      </c>
      <c r="D361" s="120" t="s">
        <v>228</v>
      </c>
      <c r="E361" s="120" t="s">
        <v>228</v>
      </c>
      <c r="F361" s="120" t="s">
        <v>228</v>
      </c>
      <c r="G361" s="120" t="s">
        <v>228</v>
      </c>
      <c r="H361" s="122"/>
    </row>
    <row r="362" spans="1:8" ht="31.5" x14ac:dyDescent="0.25">
      <c r="A362" s="158" t="s">
        <v>578</v>
      </c>
      <c r="B362" s="164" t="s">
        <v>579</v>
      </c>
      <c r="C362" s="160" t="s">
        <v>510</v>
      </c>
      <c r="D362" s="120" t="s">
        <v>228</v>
      </c>
      <c r="E362" s="120" t="s">
        <v>228</v>
      </c>
      <c r="F362" s="120" t="s">
        <v>228</v>
      </c>
      <c r="G362" s="120" t="s">
        <v>228</v>
      </c>
      <c r="H362" s="122"/>
    </row>
    <row r="363" spans="1:8" x14ac:dyDescent="0.25">
      <c r="A363" s="158" t="s">
        <v>580</v>
      </c>
      <c r="B363" s="164" t="s">
        <v>581</v>
      </c>
      <c r="C363" s="160" t="s">
        <v>510</v>
      </c>
      <c r="D363" s="120" t="s">
        <v>228</v>
      </c>
      <c r="E363" s="120" t="s">
        <v>228</v>
      </c>
      <c r="F363" s="120" t="s">
        <v>228</v>
      </c>
      <c r="G363" s="120" t="s">
        <v>228</v>
      </c>
      <c r="H363" s="122"/>
    </row>
    <row r="364" spans="1:8" ht="31.5" x14ac:dyDescent="0.25">
      <c r="A364" s="158" t="s">
        <v>582</v>
      </c>
      <c r="B364" s="161" t="s">
        <v>583</v>
      </c>
      <c r="C364" s="160" t="s">
        <v>21</v>
      </c>
      <c r="D364" s="120" t="s">
        <v>228</v>
      </c>
      <c r="E364" s="120" t="s">
        <v>228</v>
      </c>
      <c r="F364" s="120" t="s">
        <v>228</v>
      </c>
      <c r="G364" s="120" t="s">
        <v>228</v>
      </c>
      <c r="H364" s="122"/>
    </row>
    <row r="365" spans="1:8" x14ac:dyDescent="0.25">
      <c r="A365" s="158" t="s">
        <v>584</v>
      </c>
      <c r="B365" s="164" t="s">
        <v>585</v>
      </c>
      <c r="C365" s="160" t="s">
        <v>21</v>
      </c>
      <c r="D365" s="120" t="s">
        <v>228</v>
      </c>
      <c r="E365" s="120" t="s">
        <v>228</v>
      </c>
      <c r="F365" s="120" t="s">
        <v>228</v>
      </c>
      <c r="G365" s="120" t="s">
        <v>228</v>
      </c>
      <c r="H365" s="128"/>
    </row>
    <row r="366" spans="1:8" x14ac:dyDescent="0.25">
      <c r="A366" s="158" t="s">
        <v>586</v>
      </c>
      <c r="B366" s="164" t="s">
        <v>47</v>
      </c>
      <c r="C366" s="160" t="s">
        <v>21</v>
      </c>
      <c r="D366" s="120" t="s">
        <v>228</v>
      </c>
      <c r="E366" s="120" t="s">
        <v>228</v>
      </c>
      <c r="F366" s="120" t="s">
        <v>228</v>
      </c>
      <c r="G366" s="120" t="s">
        <v>228</v>
      </c>
      <c r="H366" s="128"/>
    </row>
    <row r="367" spans="1:8" ht="16.5" thickBot="1" x14ac:dyDescent="0.3">
      <c r="A367" s="171" t="s">
        <v>587</v>
      </c>
      <c r="B367" s="261" t="s">
        <v>588</v>
      </c>
      <c r="C367" s="173" t="s">
        <v>589</v>
      </c>
      <c r="D367" s="262">
        <v>1019.6766300453628</v>
      </c>
      <c r="E367" s="130">
        <v>983.98321779300238</v>
      </c>
      <c r="F367" s="130">
        <f t="shared" si="17"/>
        <v>-35.693412252360417</v>
      </c>
      <c r="G367" s="130">
        <f t="shared" ref="G367" si="20">IFERROR(F367/D367*100,0)</f>
        <v>-3.5004638922412594</v>
      </c>
      <c r="H367" s="184"/>
    </row>
    <row r="368" spans="1:8" x14ac:dyDescent="0.25">
      <c r="A368" s="323" t="s">
        <v>590</v>
      </c>
      <c r="B368" s="324"/>
      <c r="C368" s="324"/>
      <c r="D368" s="324"/>
      <c r="E368" s="324"/>
      <c r="F368" s="324"/>
      <c r="G368" s="324"/>
      <c r="H368" s="325"/>
    </row>
    <row r="369" spans="1:10" ht="16.5" thickBot="1" x14ac:dyDescent="0.3">
      <c r="A369" s="323"/>
      <c r="B369" s="324"/>
      <c r="C369" s="324"/>
      <c r="D369" s="324"/>
      <c r="E369" s="324"/>
      <c r="F369" s="324"/>
      <c r="G369" s="324"/>
      <c r="H369" s="325"/>
    </row>
    <row r="370" spans="1:10" s="144" customFormat="1" ht="67.5" customHeight="1" x14ac:dyDescent="0.25">
      <c r="A370" s="326" t="s">
        <v>7</v>
      </c>
      <c r="B370" s="328" t="s">
        <v>8</v>
      </c>
      <c r="C370" s="330" t="s">
        <v>9</v>
      </c>
      <c r="D370" s="310" t="s">
        <v>735</v>
      </c>
      <c r="E370" s="311"/>
      <c r="F370" s="312" t="s">
        <v>11</v>
      </c>
      <c r="G370" s="311"/>
      <c r="H370" s="313" t="s">
        <v>12</v>
      </c>
      <c r="J370" s="264"/>
    </row>
    <row r="371" spans="1:10" s="144" customFormat="1" x14ac:dyDescent="0.25">
      <c r="A371" s="327"/>
      <c r="B371" s="329"/>
      <c r="C371" s="331"/>
      <c r="D371" s="185" t="s">
        <v>13</v>
      </c>
      <c r="E371" s="147" t="s">
        <v>14</v>
      </c>
      <c r="F371" s="147" t="s">
        <v>15</v>
      </c>
      <c r="G371" s="148" t="s">
        <v>16</v>
      </c>
      <c r="H371" s="314"/>
      <c r="J371" s="264"/>
    </row>
    <row r="372" spans="1:10" ht="16.5" thickBot="1" x14ac:dyDescent="0.3">
      <c r="A372" s="186">
        <v>1</v>
      </c>
      <c r="B372" s="187">
        <v>2</v>
      </c>
      <c r="C372" s="188">
        <v>3</v>
      </c>
      <c r="D372" s="189">
        <v>4</v>
      </c>
      <c r="E372" s="190">
        <v>5</v>
      </c>
      <c r="F372" s="190">
        <v>6</v>
      </c>
      <c r="G372" s="190">
        <v>7</v>
      </c>
      <c r="H372" s="191">
        <v>8</v>
      </c>
    </row>
    <row r="373" spans="1:10" x14ac:dyDescent="0.25">
      <c r="A373" s="332" t="s">
        <v>591</v>
      </c>
      <c r="B373" s="333"/>
      <c r="C373" s="160" t="s">
        <v>21</v>
      </c>
      <c r="D373" s="213">
        <f t="shared" ref="D373:E373" si="21">SUM(D374,D431)</f>
        <v>310.17681485000003</v>
      </c>
      <c r="E373" s="116">
        <f t="shared" si="21"/>
        <v>295.98726427999998</v>
      </c>
      <c r="F373" s="214">
        <f t="shared" ref="F373:F432" si="22">+SUM(E373)-SUM(D373)</f>
        <v>-14.189550570000051</v>
      </c>
      <c r="G373" s="192">
        <f t="shared" ref="G373:G432" si="23">IFERROR(F373/D373*100,0)</f>
        <v>-4.5746651234593561</v>
      </c>
      <c r="H373" s="193"/>
    </row>
    <row r="374" spans="1:10" x14ac:dyDescent="0.25">
      <c r="A374" s="158" t="s">
        <v>19</v>
      </c>
      <c r="B374" s="194" t="s">
        <v>592</v>
      </c>
      <c r="C374" s="160" t="s">
        <v>21</v>
      </c>
      <c r="D374" s="215">
        <f t="shared" ref="D374:E374" si="24">SUM(D375,D399,D427,D428)</f>
        <v>285.09311485000001</v>
      </c>
      <c r="E374" s="124">
        <f t="shared" si="24"/>
        <v>295.98726427999998</v>
      </c>
      <c r="F374" s="124">
        <f t="shared" si="22"/>
        <v>10.89414942999997</v>
      </c>
      <c r="G374" s="195">
        <f t="shared" si="23"/>
        <v>3.821260094524507</v>
      </c>
      <c r="H374" s="196"/>
    </row>
    <row r="375" spans="1:10" x14ac:dyDescent="0.25">
      <c r="A375" s="158" t="s">
        <v>22</v>
      </c>
      <c r="B375" s="161" t="s">
        <v>593</v>
      </c>
      <c r="C375" s="160" t="s">
        <v>21</v>
      </c>
      <c r="D375" s="215">
        <f t="shared" ref="D375:E375" si="25">SUM(D376,D394,D398)</f>
        <v>256.26659161999999</v>
      </c>
      <c r="E375" s="124">
        <f t="shared" si="25"/>
        <v>207.33282596999999</v>
      </c>
      <c r="F375" s="124">
        <f t="shared" si="22"/>
        <v>-48.933765649999998</v>
      </c>
      <c r="G375" s="195">
        <f t="shared" si="23"/>
        <v>-19.094867317921992</v>
      </c>
      <c r="H375" s="196"/>
    </row>
    <row r="376" spans="1:10" ht="31.5" x14ac:dyDescent="0.25">
      <c r="A376" s="158" t="s">
        <v>24</v>
      </c>
      <c r="B376" s="164" t="s">
        <v>594</v>
      </c>
      <c r="C376" s="160" t="s">
        <v>21</v>
      </c>
      <c r="D376" s="215">
        <f t="shared" ref="D376:E376" si="26">SUM(D377,D381,D382,D383,D384,D389,D390,D391)</f>
        <v>256.26659161999999</v>
      </c>
      <c r="E376" s="124">
        <f t="shared" si="26"/>
        <v>207.33282596999999</v>
      </c>
      <c r="F376" s="195">
        <f t="shared" si="22"/>
        <v>-48.933765649999998</v>
      </c>
      <c r="G376" s="195">
        <f t="shared" si="23"/>
        <v>-19.094867317921992</v>
      </c>
      <c r="H376" s="196"/>
    </row>
    <row r="377" spans="1:10" x14ac:dyDescent="0.25">
      <c r="A377" s="158" t="s">
        <v>595</v>
      </c>
      <c r="B377" s="165" t="s">
        <v>596</v>
      </c>
      <c r="C377" s="160" t="s">
        <v>21</v>
      </c>
      <c r="D377" s="216" t="s">
        <v>228</v>
      </c>
      <c r="E377" s="216" t="s">
        <v>228</v>
      </c>
      <c r="F377" s="120">
        <f t="shared" si="22"/>
        <v>0</v>
      </c>
      <c r="G377" s="197">
        <f t="shared" si="23"/>
        <v>0</v>
      </c>
      <c r="H377" s="196"/>
    </row>
    <row r="378" spans="1:10" ht="31.5" x14ac:dyDescent="0.25">
      <c r="A378" s="158" t="s">
        <v>597</v>
      </c>
      <c r="B378" s="166" t="s">
        <v>25</v>
      </c>
      <c r="C378" s="160" t="s">
        <v>21</v>
      </c>
      <c r="D378" s="216" t="s">
        <v>228</v>
      </c>
      <c r="E378" s="216" t="s">
        <v>228</v>
      </c>
      <c r="F378" s="120">
        <f t="shared" si="22"/>
        <v>0</v>
      </c>
      <c r="G378" s="120">
        <f t="shared" si="23"/>
        <v>0</v>
      </c>
      <c r="H378" s="196"/>
    </row>
    <row r="379" spans="1:10" ht="31.5" x14ac:dyDescent="0.25">
      <c r="A379" s="158" t="s">
        <v>598</v>
      </c>
      <c r="B379" s="166" t="s">
        <v>27</v>
      </c>
      <c r="C379" s="160" t="s">
        <v>21</v>
      </c>
      <c r="D379" s="216" t="s">
        <v>228</v>
      </c>
      <c r="E379" s="216" t="s">
        <v>228</v>
      </c>
      <c r="F379" s="120">
        <f t="shared" si="22"/>
        <v>0</v>
      </c>
      <c r="G379" s="120">
        <f t="shared" si="23"/>
        <v>0</v>
      </c>
      <c r="H379" s="196"/>
    </row>
    <row r="380" spans="1:10" ht="31.5" x14ac:dyDescent="0.25">
      <c r="A380" s="158" t="s">
        <v>599</v>
      </c>
      <c r="B380" s="166" t="s">
        <v>29</v>
      </c>
      <c r="C380" s="160" t="s">
        <v>21</v>
      </c>
      <c r="D380" s="216" t="s">
        <v>228</v>
      </c>
      <c r="E380" s="216" t="s">
        <v>228</v>
      </c>
      <c r="F380" s="120">
        <f t="shared" si="22"/>
        <v>0</v>
      </c>
      <c r="G380" s="120">
        <f t="shared" si="23"/>
        <v>0</v>
      </c>
      <c r="H380" s="196"/>
    </row>
    <row r="381" spans="1:10" x14ac:dyDescent="0.25">
      <c r="A381" s="158" t="s">
        <v>600</v>
      </c>
      <c r="B381" s="165" t="s">
        <v>601</v>
      </c>
      <c r="C381" s="160" t="s">
        <v>21</v>
      </c>
      <c r="D381" s="216" t="s">
        <v>228</v>
      </c>
      <c r="E381" s="216" t="s">
        <v>228</v>
      </c>
      <c r="F381" s="120">
        <f t="shared" si="22"/>
        <v>0</v>
      </c>
      <c r="G381" s="120">
        <f t="shared" si="23"/>
        <v>0</v>
      </c>
      <c r="H381" s="196"/>
    </row>
    <row r="382" spans="1:10" x14ac:dyDescent="0.25">
      <c r="A382" s="158" t="s">
        <v>602</v>
      </c>
      <c r="B382" s="165" t="s">
        <v>603</v>
      </c>
      <c r="C382" s="160" t="s">
        <v>21</v>
      </c>
      <c r="D382" s="215">
        <v>0</v>
      </c>
      <c r="E382" s="124">
        <v>0</v>
      </c>
      <c r="F382" s="195">
        <f t="shared" si="22"/>
        <v>0</v>
      </c>
      <c r="G382" s="195">
        <f t="shared" si="23"/>
        <v>0</v>
      </c>
      <c r="H382" s="196"/>
    </row>
    <row r="383" spans="1:10" x14ac:dyDescent="0.25">
      <c r="A383" s="158" t="s">
        <v>604</v>
      </c>
      <c r="B383" s="165" t="s">
        <v>605</v>
      </c>
      <c r="C383" s="160" t="s">
        <v>21</v>
      </c>
      <c r="D383" s="216" t="s">
        <v>228</v>
      </c>
      <c r="E383" s="216" t="s">
        <v>228</v>
      </c>
      <c r="F383" s="120">
        <f t="shared" si="22"/>
        <v>0</v>
      </c>
      <c r="G383" s="120">
        <f t="shared" si="23"/>
        <v>0</v>
      </c>
      <c r="H383" s="196"/>
    </row>
    <row r="384" spans="1:10" x14ac:dyDescent="0.25">
      <c r="A384" s="158" t="s">
        <v>606</v>
      </c>
      <c r="B384" s="165" t="s">
        <v>607</v>
      </c>
      <c r="C384" s="160" t="s">
        <v>21</v>
      </c>
      <c r="D384" s="215">
        <f t="shared" ref="D384:E384" si="27">SUM(D385,D387)</f>
        <v>256.26659161999999</v>
      </c>
      <c r="E384" s="124">
        <f t="shared" si="27"/>
        <v>207.33282596999999</v>
      </c>
      <c r="F384" s="195">
        <f t="shared" si="22"/>
        <v>-48.933765649999998</v>
      </c>
      <c r="G384" s="195">
        <f t="shared" si="23"/>
        <v>-19.094867317921992</v>
      </c>
      <c r="H384" s="196"/>
    </row>
    <row r="385" spans="1:8" ht="31.5" x14ac:dyDescent="0.25">
      <c r="A385" s="158" t="s">
        <v>608</v>
      </c>
      <c r="B385" s="166" t="s">
        <v>609</v>
      </c>
      <c r="C385" s="160" t="s">
        <v>21</v>
      </c>
      <c r="D385" s="216" t="s">
        <v>228</v>
      </c>
      <c r="E385" s="216" t="s">
        <v>228</v>
      </c>
      <c r="F385" s="120">
        <f t="shared" si="22"/>
        <v>0</v>
      </c>
      <c r="G385" s="120">
        <f t="shared" si="23"/>
        <v>0</v>
      </c>
      <c r="H385" s="196"/>
    </row>
    <row r="386" spans="1:8" x14ac:dyDescent="0.25">
      <c r="A386" s="158" t="s">
        <v>610</v>
      </c>
      <c r="B386" s="166" t="s">
        <v>611</v>
      </c>
      <c r="C386" s="160" t="s">
        <v>21</v>
      </c>
      <c r="D386" s="216" t="s">
        <v>228</v>
      </c>
      <c r="E386" s="216" t="s">
        <v>228</v>
      </c>
      <c r="F386" s="120">
        <f t="shared" si="22"/>
        <v>0</v>
      </c>
      <c r="G386" s="120">
        <f t="shared" si="23"/>
        <v>0</v>
      </c>
      <c r="H386" s="196"/>
    </row>
    <row r="387" spans="1:8" x14ac:dyDescent="0.25">
      <c r="A387" s="158" t="s">
        <v>612</v>
      </c>
      <c r="B387" s="166" t="s">
        <v>613</v>
      </c>
      <c r="C387" s="160" t="s">
        <v>21</v>
      </c>
      <c r="D387" s="215">
        <v>256.26659161999999</v>
      </c>
      <c r="E387" s="124">
        <v>207.33282596999999</v>
      </c>
      <c r="F387" s="195">
        <f t="shared" si="22"/>
        <v>-48.933765649999998</v>
      </c>
      <c r="G387" s="195">
        <f t="shared" si="23"/>
        <v>-19.094867317921992</v>
      </c>
      <c r="H387" s="196"/>
    </row>
    <row r="388" spans="1:8" x14ac:dyDescent="0.25">
      <c r="A388" s="158" t="s">
        <v>614</v>
      </c>
      <c r="B388" s="166" t="s">
        <v>611</v>
      </c>
      <c r="C388" s="160" t="s">
        <v>21</v>
      </c>
      <c r="D388" s="215">
        <v>256.26659161999999</v>
      </c>
      <c r="E388" s="124">
        <v>207.33282596999999</v>
      </c>
      <c r="F388" s="195">
        <f t="shared" si="22"/>
        <v>-48.933765649999998</v>
      </c>
      <c r="G388" s="195">
        <f t="shared" si="23"/>
        <v>-19.094867317921992</v>
      </c>
      <c r="H388" s="196"/>
    </row>
    <row r="389" spans="1:8" x14ac:dyDescent="0.25">
      <c r="A389" s="158" t="s">
        <v>615</v>
      </c>
      <c r="B389" s="165" t="s">
        <v>616</v>
      </c>
      <c r="C389" s="160" t="s">
        <v>21</v>
      </c>
      <c r="D389" s="215">
        <v>0</v>
      </c>
      <c r="E389" s="124" t="s">
        <v>228</v>
      </c>
      <c r="F389" s="195">
        <f t="shared" si="22"/>
        <v>0</v>
      </c>
      <c r="G389" s="195">
        <f t="shared" si="23"/>
        <v>0</v>
      </c>
      <c r="H389" s="196"/>
    </row>
    <row r="390" spans="1:8" x14ac:dyDescent="0.25">
      <c r="A390" s="158" t="s">
        <v>617</v>
      </c>
      <c r="B390" s="165" t="s">
        <v>424</v>
      </c>
      <c r="C390" s="160" t="s">
        <v>21</v>
      </c>
      <c r="D390" s="216" t="s">
        <v>228</v>
      </c>
      <c r="E390" s="216" t="s">
        <v>228</v>
      </c>
      <c r="F390" s="120">
        <f t="shared" si="22"/>
        <v>0</v>
      </c>
      <c r="G390" s="120">
        <f t="shared" si="23"/>
        <v>0</v>
      </c>
      <c r="H390" s="196"/>
    </row>
    <row r="391" spans="1:8" ht="31.5" x14ac:dyDescent="0.25">
      <c r="A391" s="158" t="s">
        <v>618</v>
      </c>
      <c r="B391" s="165" t="s">
        <v>619</v>
      </c>
      <c r="C391" s="160" t="s">
        <v>21</v>
      </c>
      <c r="D391" s="216" t="s">
        <v>228</v>
      </c>
      <c r="E391" s="216" t="s">
        <v>228</v>
      </c>
      <c r="F391" s="120">
        <f t="shared" si="22"/>
        <v>0</v>
      </c>
      <c r="G391" s="197">
        <f t="shared" si="23"/>
        <v>0</v>
      </c>
      <c r="H391" s="196"/>
    </row>
    <row r="392" spans="1:8" x14ac:dyDescent="0.25">
      <c r="A392" s="158" t="s">
        <v>620</v>
      </c>
      <c r="B392" s="166" t="s">
        <v>45</v>
      </c>
      <c r="C392" s="160" t="s">
        <v>21</v>
      </c>
      <c r="D392" s="216" t="s">
        <v>228</v>
      </c>
      <c r="E392" s="216" t="s">
        <v>228</v>
      </c>
      <c r="F392" s="120">
        <f t="shared" si="22"/>
        <v>0</v>
      </c>
      <c r="G392" s="120">
        <f t="shared" si="23"/>
        <v>0</v>
      </c>
      <c r="H392" s="196"/>
    </row>
    <row r="393" spans="1:8" x14ac:dyDescent="0.25">
      <c r="A393" s="158" t="s">
        <v>621</v>
      </c>
      <c r="B393" s="198" t="s">
        <v>47</v>
      </c>
      <c r="C393" s="160" t="s">
        <v>21</v>
      </c>
      <c r="D393" s="216" t="s">
        <v>228</v>
      </c>
      <c r="E393" s="216" t="s">
        <v>228</v>
      </c>
      <c r="F393" s="120">
        <f t="shared" si="22"/>
        <v>0</v>
      </c>
      <c r="G393" s="120">
        <f t="shared" si="23"/>
        <v>0</v>
      </c>
      <c r="H393" s="196"/>
    </row>
    <row r="394" spans="1:8" ht="31.5" x14ac:dyDescent="0.25">
      <c r="A394" s="158" t="s">
        <v>26</v>
      </c>
      <c r="B394" s="164" t="s">
        <v>622</v>
      </c>
      <c r="C394" s="160" t="s">
        <v>21</v>
      </c>
      <c r="D394" s="216" t="s">
        <v>228</v>
      </c>
      <c r="E394" s="216" t="s">
        <v>228</v>
      </c>
      <c r="F394" s="120">
        <f t="shared" si="22"/>
        <v>0</v>
      </c>
      <c r="G394" s="197">
        <f t="shared" si="23"/>
        <v>0</v>
      </c>
      <c r="H394" s="196"/>
    </row>
    <row r="395" spans="1:8" ht="31.5" x14ac:dyDescent="0.25">
      <c r="A395" s="158" t="s">
        <v>623</v>
      </c>
      <c r="B395" s="165" t="s">
        <v>25</v>
      </c>
      <c r="C395" s="160" t="s">
        <v>21</v>
      </c>
      <c r="D395" s="216" t="s">
        <v>228</v>
      </c>
      <c r="E395" s="216" t="s">
        <v>228</v>
      </c>
      <c r="F395" s="120">
        <f t="shared" si="22"/>
        <v>0</v>
      </c>
      <c r="G395" s="197">
        <f t="shared" si="23"/>
        <v>0</v>
      </c>
      <c r="H395" s="196"/>
    </row>
    <row r="396" spans="1:8" ht="31.5" x14ac:dyDescent="0.25">
      <c r="A396" s="158" t="s">
        <v>624</v>
      </c>
      <c r="B396" s="165" t="s">
        <v>27</v>
      </c>
      <c r="C396" s="160" t="s">
        <v>21</v>
      </c>
      <c r="D396" s="216" t="s">
        <v>228</v>
      </c>
      <c r="E396" s="216" t="s">
        <v>228</v>
      </c>
      <c r="F396" s="120">
        <f t="shared" si="22"/>
        <v>0</v>
      </c>
      <c r="G396" s="197">
        <f t="shared" si="23"/>
        <v>0</v>
      </c>
      <c r="H396" s="196"/>
    </row>
    <row r="397" spans="1:8" ht="31.5" x14ac:dyDescent="0.25">
      <c r="A397" s="158" t="s">
        <v>625</v>
      </c>
      <c r="B397" s="165" t="s">
        <v>29</v>
      </c>
      <c r="C397" s="160" t="s">
        <v>21</v>
      </c>
      <c r="D397" s="216" t="s">
        <v>228</v>
      </c>
      <c r="E397" s="216" t="s">
        <v>228</v>
      </c>
      <c r="F397" s="120">
        <f t="shared" si="22"/>
        <v>0</v>
      </c>
      <c r="G397" s="197">
        <f t="shared" si="23"/>
        <v>0</v>
      </c>
      <c r="H397" s="196"/>
    </row>
    <row r="398" spans="1:8" x14ac:dyDescent="0.25">
      <c r="A398" s="158" t="s">
        <v>28</v>
      </c>
      <c r="B398" s="164" t="s">
        <v>626</v>
      </c>
      <c r="C398" s="160" t="s">
        <v>21</v>
      </c>
      <c r="D398" s="215">
        <v>0</v>
      </c>
      <c r="E398" s="124">
        <v>0</v>
      </c>
      <c r="F398" s="195">
        <f t="shared" si="22"/>
        <v>0</v>
      </c>
      <c r="G398" s="195">
        <f t="shared" si="23"/>
        <v>0</v>
      </c>
      <c r="H398" s="196"/>
    </row>
    <row r="399" spans="1:8" x14ac:dyDescent="0.25">
      <c r="A399" s="158" t="s">
        <v>30</v>
      </c>
      <c r="B399" s="161" t="s">
        <v>627</v>
      </c>
      <c r="C399" s="160" t="s">
        <v>21</v>
      </c>
      <c r="D399" s="215">
        <f>D400+D414+D413</f>
        <v>0.82133539</v>
      </c>
      <c r="E399" s="124">
        <f>E400+E414+E413</f>
        <v>65.476350420000003</v>
      </c>
      <c r="F399" s="124">
        <f t="shared" si="22"/>
        <v>64.655015030000001</v>
      </c>
      <c r="G399" s="195">
        <f t="shared" si="23"/>
        <v>7871.9382869889487</v>
      </c>
      <c r="H399" s="196"/>
    </row>
    <row r="400" spans="1:8" x14ac:dyDescent="0.25">
      <c r="A400" s="158" t="s">
        <v>628</v>
      </c>
      <c r="B400" s="164" t="s">
        <v>629</v>
      </c>
      <c r="C400" s="160" t="s">
        <v>21</v>
      </c>
      <c r="D400" s="215">
        <f>SUM(D401,D405:D410)</f>
        <v>0</v>
      </c>
      <c r="E400" s="124">
        <f>SUM(E401,E405:E410)</f>
        <v>64.655015030000001</v>
      </c>
      <c r="F400" s="195">
        <f t="shared" si="22"/>
        <v>64.655015030000001</v>
      </c>
      <c r="G400" s="195">
        <f t="shared" si="23"/>
        <v>0</v>
      </c>
      <c r="H400" s="196"/>
    </row>
    <row r="401" spans="1:8" x14ac:dyDescent="0.25">
      <c r="A401" s="158" t="s">
        <v>630</v>
      </c>
      <c r="B401" s="165" t="s">
        <v>631</v>
      </c>
      <c r="C401" s="160" t="s">
        <v>21</v>
      </c>
      <c r="D401" s="216" t="s">
        <v>228</v>
      </c>
      <c r="E401" s="216" t="s">
        <v>228</v>
      </c>
      <c r="F401" s="120">
        <f>+SUM(E401)-SUM(D401)</f>
        <v>0</v>
      </c>
      <c r="G401" s="195">
        <f t="shared" si="23"/>
        <v>0</v>
      </c>
      <c r="H401" s="196"/>
    </row>
    <row r="402" spans="1:8" ht="31.5" x14ac:dyDescent="0.25">
      <c r="A402" s="158" t="s">
        <v>632</v>
      </c>
      <c r="B402" s="165" t="s">
        <v>25</v>
      </c>
      <c r="C402" s="160" t="s">
        <v>21</v>
      </c>
      <c r="D402" s="216" t="s">
        <v>228</v>
      </c>
      <c r="E402" s="216" t="s">
        <v>228</v>
      </c>
      <c r="F402" s="120">
        <f t="shared" si="22"/>
        <v>0</v>
      </c>
      <c r="G402" s="120">
        <f t="shared" si="23"/>
        <v>0</v>
      </c>
      <c r="H402" s="196"/>
    </row>
    <row r="403" spans="1:8" ht="31.5" x14ac:dyDescent="0.25">
      <c r="A403" s="158" t="s">
        <v>633</v>
      </c>
      <c r="B403" s="165" t="s">
        <v>27</v>
      </c>
      <c r="C403" s="160" t="s">
        <v>21</v>
      </c>
      <c r="D403" s="216" t="s">
        <v>228</v>
      </c>
      <c r="E403" s="216" t="s">
        <v>228</v>
      </c>
      <c r="F403" s="120">
        <f t="shared" si="22"/>
        <v>0</v>
      </c>
      <c r="G403" s="120">
        <f t="shared" si="23"/>
        <v>0</v>
      </c>
      <c r="H403" s="196"/>
    </row>
    <row r="404" spans="1:8" ht="31.5" x14ac:dyDescent="0.25">
      <c r="A404" s="158" t="s">
        <v>634</v>
      </c>
      <c r="B404" s="165" t="s">
        <v>29</v>
      </c>
      <c r="C404" s="160" t="s">
        <v>21</v>
      </c>
      <c r="D404" s="216" t="s">
        <v>228</v>
      </c>
      <c r="E404" s="216" t="s">
        <v>228</v>
      </c>
      <c r="F404" s="120">
        <f t="shared" si="22"/>
        <v>0</v>
      </c>
      <c r="G404" s="120">
        <f t="shared" si="23"/>
        <v>0</v>
      </c>
      <c r="H404" s="196"/>
    </row>
    <row r="405" spans="1:8" x14ac:dyDescent="0.25">
      <c r="A405" s="158" t="s">
        <v>635</v>
      </c>
      <c r="B405" s="165" t="s">
        <v>410</v>
      </c>
      <c r="C405" s="160" t="s">
        <v>21</v>
      </c>
      <c r="D405" s="216" t="s">
        <v>228</v>
      </c>
      <c r="E405" s="216" t="s">
        <v>228</v>
      </c>
      <c r="F405" s="120">
        <f t="shared" si="22"/>
        <v>0</v>
      </c>
      <c r="G405" s="120">
        <f t="shared" si="23"/>
        <v>0</v>
      </c>
      <c r="H405" s="196"/>
    </row>
    <row r="406" spans="1:8" x14ac:dyDescent="0.25">
      <c r="A406" s="158" t="s">
        <v>636</v>
      </c>
      <c r="B406" s="165" t="s">
        <v>413</v>
      </c>
      <c r="C406" s="160" t="s">
        <v>21</v>
      </c>
      <c r="D406" s="124">
        <v>0</v>
      </c>
      <c r="E406" s="124">
        <v>64.655015030000001</v>
      </c>
      <c r="F406" s="195">
        <f t="shared" si="22"/>
        <v>64.655015030000001</v>
      </c>
      <c r="G406" s="195">
        <f t="shared" si="23"/>
        <v>0</v>
      </c>
      <c r="H406" s="196"/>
    </row>
    <row r="407" spans="1:8" x14ac:dyDescent="0.25">
      <c r="A407" s="158" t="s">
        <v>637</v>
      </c>
      <c r="B407" s="165" t="s">
        <v>416</v>
      </c>
      <c r="C407" s="160" t="s">
        <v>21</v>
      </c>
      <c r="D407" s="216" t="s">
        <v>228</v>
      </c>
      <c r="E407" s="216" t="s">
        <v>228</v>
      </c>
      <c r="F407" s="120">
        <f t="shared" si="22"/>
        <v>0</v>
      </c>
      <c r="G407" s="120">
        <f t="shared" si="23"/>
        <v>0</v>
      </c>
      <c r="H407" s="196"/>
    </row>
    <row r="408" spans="1:8" x14ac:dyDescent="0.25">
      <c r="A408" s="158" t="s">
        <v>638</v>
      </c>
      <c r="B408" s="165" t="s">
        <v>422</v>
      </c>
      <c r="C408" s="160" t="s">
        <v>21</v>
      </c>
      <c r="D408" s="216" t="s">
        <v>228</v>
      </c>
      <c r="E408" s="216" t="s">
        <v>228</v>
      </c>
      <c r="F408" s="120">
        <f t="shared" si="22"/>
        <v>0</v>
      </c>
      <c r="G408" s="120">
        <f t="shared" si="23"/>
        <v>0</v>
      </c>
      <c r="H408" s="196"/>
    </row>
    <row r="409" spans="1:8" x14ac:dyDescent="0.25">
      <c r="A409" s="158" t="s">
        <v>639</v>
      </c>
      <c r="B409" s="165" t="s">
        <v>424</v>
      </c>
      <c r="C409" s="160" t="s">
        <v>21</v>
      </c>
      <c r="D409" s="216" t="s">
        <v>228</v>
      </c>
      <c r="E409" s="216" t="s">
        <v>228</v>
      </c>
      <c r="F409" s="120">
        <f t="shared" si="22"/>
        <v>0</v>
      </c>
      <c r="G409" s="120">
        <f t="shared" si="23"/>
        <v>0</v>
      </c>
      <c r="H409" s="196"/>
    </row>
    <row r="410" spans="1:8" ht="31.5" x14ac:dyDescent="0.25">
      <c r="A410" s="158" t="s">
        <v>640</v>
      </c>
      <c r="B410" s="165" t="s">
        <v>427</v>
      </c>
      <c r="C410" s="160" t="s">
        <v>21</v>
      </c>
      <c r="D410" s="216" t="s">
        <v>228</v>
      </c>
      <c r="E410" s="216" t="s">
        <v>228</v>
      </c>
      <c r="F410" s="120">
        <f t="shared" si="22"/>
        <v>0</v>
      </c>
      <c r="G410" s="120">
        <f t="shared" si="23"/>
        <v>0</v>
      </c>
      <c r="H410" s="196"/>
    </row>
    <row r="411" spans="1:8" x14ac:dyDescent="0.25">
      <c r="A411" s="158" t="s">
        <v>641</v>
      </c>
      <c r="B411" s="166" t="s">
        <v>45</v>
      </c>
      <c r="C411" s="160" t="s">
        <v>21</v>
      </c>
      <c r="D411" s="216" t="s">
        <v>228</v>
      </c>
      <c r="E411" s="216" t="s">
        <v>228</v>
      </c>
      <c r="F411" s="120">
        <f t="shared" si="22"/>
        <v>0</v>
      </c>
      <c r="G411" s="120">
        <f t="shared" si="23"/>
        <v>0</v>
      </c>
      <c r="H411" s="196"/>
    </row>
    <row r="412" spans="1:8" x14ac:dyDescent="0.25">
      <c r="A412" s="158" t="s">
        <v>642</v>
      </c>
      <c r="B412" s="198" t="s">
        <v>47</v>
      </c>
      <c r="C412" s="160" t="s">
        <v>21</v>
      </c>
      <c r="D412" s="216" t="s">
        <v>228</v>
      </c>
      <c r="E412" s="216" t="s">
        <v>228</v>
      </c>
      <c r="F412" s="120">
        <f t="shared" si="22"/>
        <v>0</v>
      </c>
      <c r="G412" s="120">
        <f t="shared" si="23"/>
        <v>0</v>
      </c>
      <c r="H412" s="196"/>
    </row>
    <row r="413" spans="1:8" x14ac:dyDescent="0.25">
      <c r="A413" s="158" t="s">
        <v>643</v>
      </c>
      <c r="B413" s="164" t="s">
        <v>644</v>
      </c>
      <c r="C413" s="160" t="s">
        <v>21</v>
      </c>
      <c r="D413" s="124">
        <v>0.82133539</v>
      </c>
      <c r="E413" s="124">
        <v>0.82133539</v>
      </c>
      <c r="F413" s="195">
        <f t="shared" si="22"/>
        <v>0</v>
      </c>
      <c r="G413" s="195">
        <f t="shared" si="23"/>
        <v>0</v>
      </c>
      <c r="H413" s="196"/>
    </row>
    <row r="414" spans="1:8" x14ac:dyDescent="0.25">
      <c r="A414" s="158" t="s">
        <v>645</v>
      </c>
      <c r="B414" s="164" t="s">
        <v>646</v>
      </c>
      <c r="C414" s="160" t="s">
        <v>21</v>
      </c>
      <c r="D414" s="215">
        <f>SUM(D415,D419:D424)</f>
        <v>0</v>
      </c>
      <c r="E414" s="124">
        <f>SUM(E415,E419:E424)</f>
        <v>0</v>
      </c>
      <c r="F414" s="124">
        <f t="shared" si="22"/>
        <v>0</v>
      </c>
      <c r="G414" s="195">
        <f t="shared" si="23"/>
        <v>0</v>
      </c>
      <c r="H414" s="196"/>
    </row>
    <row r="415" spans="1:8" x14ac:dyDescent="0.25">
      <c r="A415" s="158" t="s">
        <v>647</v>
      </c>
      <c r="B415" s="165" t="s">
        <v>631</v>
      </c>
      <c r="C415" s="160" t="s">
        <v>21</v>
      </c>
      <c r="D415" s="216" t="s">
        <v>228</v>
      </c>
      <c r="E415" s="216" t="s">
        <v>228</v>
      </c>
      <c r="F415" s="120">
        <f t="shared" si="22"/>
        <v>0</v>
      </c>
      <c r="G415" s="120">
        <f t="shared" si="23"/>
        <v>0</v>
      </c>
      <c r="H415" s="196"/>
    </row>
    <row r="416" spans="1:8" ht="31.5" x14ac:dyDescent="0.25">
      <c r="A416" s="158" t="s">
        <v>648</v>
      </c>
      <c r="B416" s="165" t="s">
        <v>25</v>
      </c>
      <c r="C416" s="160" t="s">
        <v>21</v>
      </c>
      <c r="D416" s="216" t="s">
        <v>228</v>
      </c>
      <c r="E416" s="216" t="s">
        <v>228</v>
      </c>
      <c r="F416" s="120">
        <f t="shared" si="22"/>
        <v>0</v>
      </c>
      <c r="G416" s="120">
        <f t="shared" si="23"/>
        <v>0</v>
      </c>
      <c r="H416" s="196"/>
    </row>
    <row r="417" spans="1:8" ht="31.5" x14ac:dyDescent="0.25">
      <c r="A417" s="158" t="s">
        <v>649</v>
      </c>
      <c r="B417" s="165" t="s">
        <v>27</v>
      </c>
      <c r="C417" s="160" t="s">
        <v>21</v>
      </c>
      <c r="D417" s="216" t="s">
        <v>228</v>
      </c>
      <c r="E417" s="216" t="s">
        <v>228</v>
      </c>
      <c r="F417" s="120">
        <f t="shared" si="22"/>
        <v>0</v>
      </c>
      <c r="G417" s="120">
        <f t="shared" si="23"/>
        <v>0</v>
      </c>
      <c r="H417" s="196"/>
    </row>
    <row r="418" spans="1:8" ht="31.5" x14ac:dyDescent="0.25">
      <c r="A418" s="158" t="s">
        <v>650</v>
      </c>
      <c r="B418" s="165" t="s">
        <v>29</v>
      </c>
      <c r="C418" s="160" t="s">
        <v>21</v>
      </c>
      <c r="D418" s="216" t="s">
        <v>228</v>
      </c>
      <c r="E418" s="216" t="s">
        <v>228</v>
      </c>
      <c r="F418" s="120">
        <f t="shared" si="22"/>
        <v>0</v>
      </c>
      <c r="G418" s="120">
        <f t="shared" si="23"/>
        <v>0</v>
      </c>
      <c r="H418" s="196"/>
    </row>
    <row r="419" spans="1:8" x14ac:dyDescent="0.25">
      <c r="A419" s="158" t="s">
        <v>651</v>
      </c>
      <c r="B419" s="165" t="s">
        <v>410</v>
      </c>
      <c r="C419" s="160" t="s">
        <v>21</v>
      </c>
      <c r="D419" s="216" t="s">
        <v>228</v>
      </c>
      <c r="E419" s="216" t="s">
        <v>228</v>
      </c>
      <c r="F419" s="120">
        <f t="shared" si="22"/>
        <v>0</v>
      </c>
      <c r="G419" s="120">
        <f t="shared" si="23"/>
        <v>0</v>
      </c>
      <c r="H419" s="196"/>
    </row>
    <row r="420" spans="1:8" x14ac:dyDescent="0.25">
      <c r="A420" s="158" t="s">
        <v>652</v>
      </c>
      <c r="B420" s="165" t="s">
        <v>413</v>
      </c>
      <c r="C420" s="160" t="s">
        <v>21</v>
      </c>
      <c r="D420" s="215">
        <v>0</v>
      </c>
      <c r="E420" s="124">
        <v>0</v>
      </c>
      <c r="F420" s="124">
        <f t="shared" si="22"/>
        <v>0</v>
      </c>
      <c r="G420" s="195">
        <f t="shared" si="23"/>
        <v>0</v>
      </c>
      <c r="H420" s="196"/>
    </row>
    <row r="421" spans="1:8" x14ac:dyDescent="0.25">
      <c r="A421" s="158" t="s">
        <v>653</v>
      </c>
      <c r="B421" s="165" t="s">
        <v>416</v>
      </c>
      <c r="C421" s="160" t="s">
        <v>21</v>
      </c>
      <c r="D421" s="216" t="s">
        <v>228</v>
      </c>
      <c r="E421" s="216" t="s">
        <v>228</v>
      </c>
      <c r="F421" s="120">
        <f t="shared" si="22"/>
        <v>0</v>
      </c>
      <c r="G421" s="120">
        <f t="shared" si="23"/>
        <v>0</v>
      </c>
      <c r="H421" s="196"/>
    </row>
    <row r="422" spans="1:8" x14ac:dyDescent="0.25">
      <c r="A422" s="158" t="s">
        <v>654</v>
      </c>
      <c r="B422" s="165" t="s">
        <v>422</v>
      </c>
      <c r="C422" s="160" t="s">
        <v>21</v>
      </c>
      <c r="D422" s="216" t="s">
        <v>228</v>
      </c>
      <c r="E422" s="216" t="s">
        <v>228</v>
      </c>
      <c r="F422" s="120">
        <f t="shared" si="22"/>
        <v>0</v>
      </c>
      <c r="G422" s="120">
        <f t="shared" si="23"/>
        <v>0</v>
      </c>
      <c r="H422" s="196"/>
    </row>
    <row r="423" spans="1:8" x14ac:dyDescent="0.25">
      <c r="A423" s="158" t="s">
        <v>655</v>
      </c>
      <c r="B423" s="165" t="s">
        <v>424</v>
      </c>
      <c r="C423" s="160" t="s">
        <v>21</v>
      </c>
      <c r="D423" s="216" t="s">
        <v>228</v>
      </c>
      <c r="E423" s="216" t="s">
        <v>228</v>
      </c>
      <c r="F423" s="120">
        <f t="shared" si="22"/>
        <v>0</v>
      </c>
      <c r="G423" s="120">
        <f t="shared" si="23"/>
        <v>0</v>
      </c>
      <c r="H423" s="196"/>
    </row>
    <row r="424" spans="1:8" ht="31.5" x14ac:dyDescent="0.25">
      <c r="A424" s="158" t="s">
        <v>656</v>
      </c>
      <c r="B424" s="165" t="s">
        <v>427</v>
      </c>
      <c r="C424" s="160" t="s">
        <v>21</v>
      </c>
      <c r="D424" s="216" t="s">
        <v>228</v>
      </c>
      <c r="E424" s="216" t="s">
        <v>228</v>
      </c>
      <c r="F424" s="120">
        <f t="shared" si="22"/>
        <v>0</v>
      </c>
      <c r="G424" s="120">
        <f t="shared" si="23"/>
        <v>0</v>
      </c>
      <c r="H424" s="196"/>
    </row>
    <row r="425" spans="1:8" x14ac:dyDescent="0.25">
      <c r="A425" s="158" t="s">
        <v>657</v>
      </c>
      <c r="B425" s="198" t="s">
        <v>45</v>
      </c>
      <c r="C425" s="160" t="s">
        <v>21</v>
      </c>
      <c r="D425" s="216" t="s">
        <v>228</v>
      </c>
      <c r="E425" s="216" t="s">
        <v>228</v>
      </c>
      <c r="F425" s="120">
        <f t="shared" si="22"/>
        <v>0</v>
      </c>
      <c r="G425" s="120">
        <f t="shared" si="23"/>
        <v>0</v>
      </c>
      <c r="H425" s="196"/>
    </row>
    <row r="426" spans="1:8" x14ac:dyDescent="0.25">
      <c r="A426" s="158" t="s">
        <v>658</v>
      </c>
      <c r="B426" s="198" t="s">
        <v>47</v>
      </c>
      <c r="C426" s="160" t="s">
        <v>21</v>
      </c>
      <c r="D426" s="216" t="s">
        <v>228</v>
      </c>
      <c r="E426" s="216" t="s">
        <v>228</v>
      </c>
      <c r="F426" s="120">
        <f t="shared" si="22"/>
        <v>0</v>
      </c>
      <c r="G426" s="120">
        <f t="shared" si="23"/>
        <v>0</v>
      </c>
      <c r="H426" s="196"/>
    </row>
    <row r="427" spans="1:8" x14ac:dyDescent="0.25">
      <c r="A427" s="158" t="s">
        <v>32</v>
      </c>
      <c r="B427" s="161" t="s">
        <v>659</v>
      </c>
      <c r="C427" s="160" t="s">
        <v>21</v>
      </c>
      <c r="D427" s="215">
        <v>0</v>
      </c>
      <c r="E427" s="124">
        <v>0</v>
      </c>
      <c r="F427" s="124">
        <f t="shared" si="22"/>
        <v>0</v>
      </c>
      <c r="G427" s="195">
        <f t="shared" si="23"/>
        <v>0</v>
      </c>
      <c r="H427" s="196"/>
    </row>
    <row r="428" spans="1:8" x14ac:dyDescent="0.25">
      <c r="A428" s="158" t="s">
        <v>34</v>
      </c>
      <c r="B428" s="161" t="s">
        <v>660</v>
      </c>
      <c r="C428" s="160" t="s">
        <v>21</v>
      </c>
      <c r="D428" s="215">
        <v>28.005187840000001</v>
      </c>
      <c r="E428" s="124">
        <v>23.17808789</v>
      </c>
      <c r="F428" s="124">
        <f t="shared" si="22"/>
        <v>-4.8270999500000009</v>
      </c>
      <c r="G428" s="195">
        <f t="shared" si="23"/>
        <v>-17.236449109280464</v>
      </c>
      <c r="H428" s="196"/>
    </row>
    <row r="429" spans="1:8" x14ac:dyDescent="0.25">
      <c r="A429" s="158" t="s">
        <v>661</v>
      </c>
      <c r="B429" s="164" t="s">
        <v>662</v>
      </c>
      <c r="C429" s="160" t="s">
        <v>21</v>
      </c>
      <c r="D429" s="216" t="s">
        <v>228</v>
      </c>
      <c r="E429" s="216" t="s">
        <v>228</v>
      </c>
      <c r="F429" s="120">
        <f t="shared" si="22"/>
        <v>0</v>
      </c>
      <c r="G429" s="120">
        <f t="shared" si="23"/>
        <v>0</v>
      </c>
      <c r="H429" s="196"/>
    </row>
    <row r="430" spans="1:8" x14ac:dyDescent="0.25">
      <c r="A430" s="158" t="s">
        <v>663</v>
      </c>
      <c r="B430" s="164" t="s">
        <v>664</v>
      </c>
      <c r="C430" s="160" t="s">
        <v>21</v>
      </c>
      <c r="D430" s="215">
        <v>0</v>
      </c>
      <c r="E430" s="124">
        <v>0</v>
      </c>
      <c r="F430" s="124">
        <f t="shared" si="22"/>
        <v>0</v>
      </c>
      <c r="G430" s="195">
        <f t="shared" si="23"/>
        <v>0</v>
      </c>
      <c r="H430" s="196"/>
    </row>
    <row r="431" spans="1:8" x14ac:dyDescent="0.25">
      <c r="A431" s="158" t="s">
        <v>50</v>
      </c>
      <c r="B431" s="194" t="s">
        <v>665</v>
      </c>
      <c r="C431" s="160" t="s">
        <v>21</v>
      </c>
      <c r="D431" s="215">
        <f>SUM(D432:D436,D441:D442)</f>
        <v>25.0837</v>
      </c>
      <c r="E431" s="124">
        <f>SUM(E432:E436,E441:E442)</f>
        <v>0</v>
      </c>
      <c r="F431" s="124">
        <f t="shared" si="22"/>
        <v>-25.0837</v>
      </c>
      <c r="G431" s="195">
        <f t="shared" si="23"/>
        <v>-100</v>
      </c>
      <c r="H431" s="196"/>
    </row>
    <row r="432" spans="1:8" x14ac:dyDescent="0.25">
      <c r="A432" s="158" t="s">
        <v>52</v>
      </c>
      <c r="B432" s="161" t="s">
        <v>666</v>
      </c>
      <c r="C432" s="160" t="s">
        <v>21</v>
      </c>
      <c r="D432" s="215">
        <v>0</v>
      </c>
      <c r="E432" s="124">
        <v>0</v>
      </c>
      <c r="F432" s="124">
        <f t="shared" si="22"/>
        <v>0</v>
      </c>
      <c r="G432" s="195">
        <f t="shared" si="23"/>
        <v>0</v>
      </c>
      <c r="H432" s="196"/>
    </row>
    <row r="433" spans="1:8" x14ac:dyDescent="0.25">
      <c r="A433" s="158" t="s">
        <v>56</v>
      </c>
      <c r="B433" s="161" t="s">
        <v>667</v>
      </c>
      <c r="C433" s="160" t="s">
        <v>21</v>
      </c>
      <c r="D433" s="215">
        <v>0</v>
      </c>
      <c r="E433" s="124">
        <v>0</v>
      </c>
      <c r="F433" s="195">
        <f t="shared" ref="F433:F442" si="28">+SUM(E433)-SUM(D433)</f>
        <v>0</v>
      </c>
      <c r="G433" s="195">
        <f t="shared" ref="G433:G442" si="29">IFERROR(F433/D433*100,0)</f>
        <v>0</v>
      </c>
      <c r="H433" s="196"/>
    </row>
    <row r="434" spans="1:8" x14ac:dyDescent="0.25">
      <c r="A434" s="158" t="s">
        <v>57</v>
      </c>
      <c r="B434" s="161" t="s">
        <v>668</v>
      </c>
      <c r="C434" s="160" t="s">
        <v>21</v>
      </c>
      <c r="D434" s="215">
        <v>0</v>
      </c>
      <c r="E434" s="124">
        <v>0</v>
      </c>
      <c r="F434" s="195">
        <f t="shared" si="28"/>
        <v>0</v>
      </c>
      <c r="G434" s="195">
        <f t="shared" si="29"/>
        <v>0</v>
      </c>
      <c r="H434" s="196"/>
    </row>
    <row r="435" spans="1:8" x14ac:dyDescent="0.25">
      <c r="A435" s="158" t="s">
        <v>58</v>
      </c>
      <c r="B435" s="161" t="s">
        <v>669</v>
      </c>
      <c r="C435" s="160" t="s">
        <v>21</v>
      </c>
      <c r="D435" s="215">
        <v>0</v>
      </c>
      <c r="E435" s="124">
        <v>0</v>
      </c>
      <c r="F435" s="195">
        <f t="shared" si="28"/>
        <v>0</v>
      </c>
      <c r="G435" s="195">
        <f t="shared" si="29"/>
        <v>0</v>
      </c>
      <c r="H435" s="196"/>
    </row>
    <row r="436" spans="1:8" x14ac:dyDescent="0.25">
      <c r="A436" s="158" t="s">
        <v>59</v>
      </c>
      <c r="B436" s="161" t="s">
        <v>670</v>
      </c>
      <c r="C436" s="160" t="s">
        <v>21</v>
      </c>
      <c r="D436" s="215">
        <v>25.0837</v>
      </c>
      <c r="E436" s="124" t="s">
        <v>228</v>
      </c>
      <c r="F436" s="195">
        <f t="shared" si="28"/>
        <v>-25.0837</v>
      </c>
      <c r="G436" s="195">
        <f t="shared" si="29"/>
        <v>-100</v>
      </c>
      <c r="H436" s="196"/>
    </row>
    <row r="437" spans="1:8" x14ac:dyDescent="0.25">
      <c r="A437" s="158" t="s">
        <v>99</v>
      </c>
      <c r="B437" s="164" t="s">
        <v>309</v>
      </c>
      <c r="C437" s="160" t="s">
        <v>21</v>
      </c>
      <c r="D437" s="215">
        <v>25.0837</v>
      </c>
      <c r="E437" s="124" t="s">
        <v>228</v>
      </c>
      <c r="F437" s="195">
        <f t="shared" si="28"/>
        <v>-25.0837</v>
      </c>
      <c r="G437" s="195">
        <f t="shared" si="29"/>
        <v>-100</v>
      </c>
      <c r="H437" s="196"/>
    </row>
    <row r="438" spans="1:8" ht="31.5" x14ac:dyDescent="0.25">
      <c r="A438" s="158" t="s">
        <v>671</v>
      </c>
      <c r="B438" s="165" t="s">
        <v>672</v>
      </c>
      <c r="C438" s="160" t="s">
        <v>21</v>
      </c>
      <c r="D438" s="215">
        <v>0</v>
      </c>
      <c r="E438" s="124" t="s">
        <v>228</v>
      </c>
      <c r="F438" s="195">
        <f t="shared" si="28"/>
        <v>0</v>
      </c>
      <c r="G438" s="195">
        <f t="shared" si="29"/>
        <v>0</v>
      </c>
      <c r="H438" s="196"/>
    </row>
    <row r="439" spans="1:8" x14ac:dyDescent="0.25">
      <c r="A439" s="158" t="s">
        <v>101</v>
      </c>
      <c r="B439" s="164" t="s">
        <v>311</v>
      </c>
      <c r="C439" s="160" t="s">
        <v>21</v>
      </c>
      <c r="D439" s="215">
        <v>0</v>
      </c>
      <c r="E439" s="124" t="s">
        <v>228</v>
      </c>
      <c r="F439" s="195">
        <f t="shared" si="28"/>
        <v>0</v>
      </c>
      <c r="G439" s="195">
        <f t="shared" si="29"/>
        <v>0</v>
      </c>
      <c r="H439" s="196"/>
    </row>
    <row r="440" spans="1:8" ht="31.5" x14ac:dyDescent="0.25">
      <c r="A440" s="158" t="s">
        <v>673</v>
      </c>
      <c r="B440" s="165" t="s">
        <v>674</v>
      </c>
      <c r="C440" s="160" t="s">
        <v>21</v>
      </c>
      <c r="D440" s="215">
        <v>0</v>
      </c>
      <c r="E440" s="124" t="s">
        <v>228</v>
      </c>
      <c r="F440" s="195">
        <f t="shared" si="28"/>
        <v>0</v>
      </c>
      <c r="G440" s="195">
        <f t="shared" si="29"/>
        <v>0</v>
      </c>
      <c r="H440" s="196"/>
    </row>
    <row r="441" spans="1:8" x14ac:dyDescent="0.25">
      <c r="A441" s="158" t="s">
        <v>60</v>
      </c>
      <c r="B441" s="161" t="s">
        <v>675</v>
      </c>
      <c r="C441" s="160" t="s">
        <v>21</v>
      </c>
      <c r="D441" s="215">
        <v>0</v>
      </c>
      <c r="E441" s="124">
        <v>0</v>
      </c>
      <c r="F441" s="195">
        <f t="shared" si="28"/>
        <v>0</v>
      </c>
      <c r="G441" s="195">
        <f t="shared" si="29"/>
        <v>0</v>
      </c>
      <c r="H441" s="196"/>
    </row>
    <row r="442" spans="1:8" ht="16.5" thickBot="1" x14ac:dyDescent="0.3">
      <c r="A442" s="167" t="s">
        <v>61</v>
      </c>
      <c r="B442" s="199" t="s">
        <v>676</v>
      </c>
      <c r="C442" s="160" t="s">
        <v>21</v>
      </c>
      <c r="D442" s="215">
        <v>0</v>
      </c>
      <c r="E442" s="124">
        <v>0</v>
      </c>
      <c r="F442" s="181">
        <f t="shared" si="28"/>
        <v>0</v>
      </c>
      <c r="G442" s="120">
        <f t="shared" si="29"/>
        <v>0</v>
      </c>
      <c r="H442" s="200"/>
    </row>
    <row r="443" spans="1:8" x14ac:dyDescent="0.25">
      <c r="A443" s="154" t="s">
        <v>119</v>
      </c>
      <c r="B443" s="155" t="s">
        <v>112</v>
      </c>
      <c r="C443" s="201" t="s">
        <v>228</v>
      </c>
      <c r="D443" s="115" t="s">
        <v>228</v>
      </c>
      <c r="E443" s="116" t="s">
        <v>228</v>
      </c>
      <c r="F443" s="116" t="s">
        <v>228</v>
      </c>
      <c r="G443" s="116" t="s">
        <v>228</v>
      </c>
      <c r="H443" s="129"/>
    </row>
    <row r="444" spans="1:8" ht="47.25" x14ac:dyDescent="0.25">
      <c r="A444" s="158" t="s">
        <v>677</v>
      </c>
      <c r="B444" s="161" t="s">
        <v>678</v>
      </c>
      <c r="C444" s="160" t="s">
        <v>21</v>
      </c>
      <c r="D444" s="126">
        <v>167.08742967999999</v>
      </c>
      <c r="E444" s="127">
        <v>183.67108945000001</v>
      </c>
      <c r="F444" s="195">
        <f t="shared" ref="F444:F452" si="30">+SUM(E444)-SUM(D444)</f>
        <v>16.583659770000025</v>
      </c>
      <c r="G444" s="124">
        <f t="shared" ref="G444:G453" si="31">IFERROR(F444/D444*100,0)</f>
        <v>9.925139073454222</v>
      </c>
      <c r="H444" s="122"/>
    </row>
    <row r="445" spans="1:8" x14ac:dyDescent="0.25">
      <c r="A445" s="158" t="s">
        <v>122</v>
      </c>
      <c r="B445" s="164" t="s">
        <v>679</v>
      </c>
      <c r="C445" s="160" t="s">
        <v>21</v>
      </c>
      <c r="D445" s="126">
        <v>0</v>
      </c>
      <c r="E445" s="127">
        <v>64.579254710000001</v>
      </c>
      <c r="F445" s="195">
        <f t="shared" si="30"/>
        <v>64.579254710000001</v>
      </c>
      <c r="G445" s="124">
        <f t="shared" si="31"/>
        <v>0</v>
      </c>
      <c r="H445" s="122"/>
    </row>
    <row r="446" spans="1:8" ht="31.5" x14ac:dyDescent="0.25">
      <c r="A446" s="158" t="s">
        <v>730</v>
      </c>
      <c r="B446" s="164" t="s">
        <v>680</v>
      </c>
      <c r="C446" s="160" t="s">
        <v>21</v>
      </c>
      <c r="D446" s="126">
        <v>0</v>
      </c>
      <c r="E446" s="127">
        <v>64.579254710000001</v>
      </c>
      <c r="F446" s="195">
        <f t="shared" si="30"/>
        <v>64.579254710000001</v>
      </c>
      <c r="G446" s="124">
        <f t="shared" si="31"/>
        <v>0</v>
      </c>
      <c r="H446" s="122"/>
    </row>
    <row r="447" spans="1:8" ht="78.75" x14ac:dyDescent="0.25">
      <c r="A447" s="158" t="s">
        <v>731</v>
      </c>
      <c r="B447" s="164" t="s">
        <v>732</v>
      </c>
      <c r="C447" s="160" t="s">
        <v>21</v>
      </c>
      <c r="D447" s="126">
        <v>0</v>
      </c>
      <c r="E447" s="127">
        <v>0</v>
      </c>
      <c r="F447" s="195">
        <f t="shared" ref="F447" si="32">+SUM(E447)-SUM(D447)</f>
        <v>0</v>
      </c>
      <c r="G447" s="124">
        <f t="shared" ref="G447" si="33">IFERROR(F447/D447*100,0)</f>
        <v>0</v>
      </c>
      <c r="H447" s="122"/>
    </row>
    <row r="448" spans="1:8" x14ac:dyDescent="0.25">
      <c r="A448" s="158" t="s">
        <v>124</v>
      </c>
      <c r="B448" s="164" t="s">
        <v>681</v>
      </c>
      <c r="C448" s="160" t="s">
        <v>21</v>
      </c>
      <c r="D448" s="126">
        <v>0</v>
      </c>
      <c r="E448" s="127">
        <v>0</v>
      </c>
      <c r="F448" s="195">
        <f t="shared" si="30"/>
        <v>0</v>
      </c>
      <c r="G448" s="124">
        <f t="shared" si="31"/>
        <v>0</v>
      </c>
      <c r="H448" s="122"/>
    </row>
    <row r="449" spans="1:8" x14ac:dyDescent="0.25">
      <c r="A449" s="158" t="s">
        <v>733</v>
      </c>
      <c r="B449" s="164" t="s">
        <v>734</v>
      </c>
      <c r="C449" s="160" t="s">
        <v>21</v>
      </c>
      <c r="D449" s="126">
        <v>166.26609428999998</v>
      </c>
      <c r="E449" s="127">
        <v>118.27049934999999</v>
      </c>
      <c r="F449" s="195">
        <f t="shared" ref="F449" si="34">+SUM(E449)-SUM(D449)</f>
        <v>-47.995594939999989</v>
      </c>
      <c r="G449" s="124">
        <f t="shared" ref="G449" si="35">IFERROR(F449/D449*100,0)</f>
        <v>-28.866736266918291</v>
      </c>
      <c r="H449" s="122"/>
    </row>
    <row r="450" spans="1:8" ht="31.5" x14ac:dyDescent="0.25">
      <c r="A450" s="158" t="s">
        <v>125</v>
      </c>
      <c r="B450" s="161" t="s">
        <v>682</v>
      </c>
      <c r="C450" s="202" t="s">
        <v>228</v>
      </c>
      <c r="D450" s="216" t="s">
        <v>228</v>
      </c>
      <c r="E450" s="216" t="s">
        <v>228</v>
      </c>
      <c r="F450" s="120">
        <f t="shared" si="30"/>
        <v>0</v>
      </c>
      <c r="G450" s="120">
        <f t="shared" si="31"/>
        <v>0</v>
      </c>
      <c r="H450" s="122"/>
    </row>
    <row r="451" spans="1:8" x14ac:dyDescent="0.25">
      <c r="A451" s="158" t="s">
        <v>683</v>
      </c>
      <c r="B451" s="164" t="s">
        <v>684</v>
      </c>
      <c r="C451" s="160" t="s">
        <v>21</v>
      </c>
      <c r="D451" s="216" t="s">
        <v>228</v>
      </c>
      <c r="E451" s="216" t="s">
        <v>228</v>
      </c>
      <c r="F451" s="120">
        <f t="shared" si="30"/>
        <v>0</v>
      </c>
      <c r="G451" s="120">
        <f t="shared" si="31"/>
        <v>0</v>
      </c>
      <c r="H451" s="122"/>
    </row>
    <row r="452" spans="1:8" x14ac:dyDescent="0.25">
      <c r="A452" s="158" t="s">
        <v>685</v>
      </c>
      <c r="B452" s="164" t="s">
        <v>686</v>
      </c>
      <c r="C452" s="160" t="s">
        <v>21</v>
      </c>
      <c r="D452" s="216" t="s">
        <v>228</v>
      </c>
      <c r="E452" s="216" t="s">
        <v>228</v>
      </c>
      <c r="F452" s="120">
        <f t="shared" si="30"/>
        <v>0</v>
      </c>
      <c r="G452" s="120">
        <f t="shared" si="31"/>
        <v>0</v>
      </c>
      <c r="H452" s="122"/>
    </row>
    <row r="453" spans="1:8" ht="16.5" thickBot="1" x14ac:dyDescent="0.3">
      <c r="A453" s="171" t="s">
        <v>687</v>
      </c>
      <c r="B453" s="203" t="s">
        <v>688</v>
      </c>
      <c r="C453" s="173" t="s">
        <v>21</v>
      </c>
      <c r="D453" s="217" t="s">
        <v>228</v>
      </c>
      <c r="E453" s="218" t="s">
        <v>228</v>
      </c>
      <c r="F453" s="181">
        <f>+SUM(E453)-SUM(D453)</f>
        <v>0</v>
      </c>
      <c r="G453" s="181">
        <f t="shared" si="31"/>
        <v>0</v>
      </c>
      <c r="H453" s="131"/>
    </row>
    <row r="454" spans="1:8" x14ac:dyDescent="0.25">
      <c r="A454" s="204"/>
      <c r="B454" s="205"/>
      <c r="C454" s="206"/>
    </row>
    <row r="455" spans="1:8" x14ac:dyDescent="0.25">
      <c r="A455" s="204"/>
      <c r="B455" s="205"/>
      <c r="C455" s="206"/>
    </row>
    <row r="456" spans="1:8" x14ac:dyDescent="0.25">
      <c r="A456" s="207" t="s">
        <v>689</v>
      </c>
      <c r="B456" s="205"/>
      <c r="C456" s="206"/>
    </row>
    <row r="457" spans="1:8" x14ac:dyDescent="0.25">
      <c r="A457" s="299" t="s">
        <v>690</v>
      </c>
      <c r="B457" s="299"/>
      <c r="C457" s="299"/>
      <c r="D457" s="299"/>
      <c r="E457" s="299"/>
      <c r="F457" s="299"/>
      <c r="G457" s="299"/>
      <c r="H457" s="299"/>
    </row>
    <row r="458" spans="1:8" x14ac:dyDescent="0.25">
      <c r="A458" s="299" t="s">
        <v>691</v>
      </c>
      <c r="B458" s="299"/>
      <c r="C458" s="299"/>
      <c r="D458" s="299"/>
      <c r="E458" s="299"/>
      <c r="F458" s="299"/>
      <c r="G458" s="299"/>
      <c r="H458" s="299"/>
    </row>
    <row r="459" spans="1:8" x14ac:dyDescent="0.25">
      <c r="A459" s="299" t="s">
        <v>712</v>
      </c>
      <c r="B459" s="299"/>
      <c r="C459" s="299"/>
      <c r="D459" s="299"/>
      <c r="E459" s="299"/>
      <c r="F459" s="299"/>
      <c r="G459" s="299"/>
      <c r="H459" s="299"/>
    </row>
    <row r="460" spans="1:8" ht="26.25" customHeight="1" x14ac:dyDescent="0.25">
      <c r="A460" s="316" t="s">
        <v>693</v>
      </c>
      <c r="B460" s="316"/>
      <c r="C460" s="316"/>
      <c r="D460" s="316"/>
      <c r="E460" s="316"/>
      <c r="F460" s="316"/>
      <c r="G460" s="316"/>
      <c r="H460" s="316"/>
    </row>
    <row r="461" spans="1:8" ht="53.25" customHeight="1" x14ac:dyDescent="0.25">
      <c r="A461" s="319" t="s">
        <v>694</v>
      </c>
      <c r="B461" s="319"/>
      <c r="C461" s="319"/>
      <c r="D461" s="319"/>
      <c r="E461" s="319"/>
      <c r="F461" s="319"/>
      <c r="G461" s="319"/>
      <c r="H461" s="319"/>
    </row>
    <row r="462" spans="1:8" x14ac:dyDescent="0.25">
      <c r="A462" s="319" t="s">
        <v>708</v>
      </c>
      <c r="B462" s="319"/>
      <c r="C462" s="319"/>
      <c r="D462" s="319"/>
      <c r="E462" s="319"/>
      <c r="F462" s="319"/>
      <c r="G462" s="319"/>
      <c r="H462" s="319"/>
    </row>
    <row r="463" spans="1:8" x14ac:dyDescent="0.25">
      <c r="A463" s="257"/>
    </row>
    <row r="465" spans="1:10" s="5" customFormat="1" ht="16.5" thickBot="1" x14ac:dyDescent="0.3">
      <c r="A465" s="222" t="s">
        <v>714</v>
      </c>
      <c r="B465" s="2"/>
      <c r="C465" s="3"/>
      <c r="D465" s="3"/>
      <c r="E465" s="4"/>
      <c r="J465" s="265"/>
    </row>
    <row r="466" spans="1:10" s="5" customFormat="1" ht="33.75" customHeight="1" x14ac:dyDescent="0.25">
      <c r="A466" s="338" t="s">
        <v>7</v>
      </c>
      <c r="B466" s="340" t="s">
        <v>8</v>
      </c>
      <c r="C466" s="342" t="s">
        <v>9</v>
      </c>
      <c r="D466" s="344" t="s">
        <v>735</v>
      </c>
      <c r="E466" s="345"/>
      <c r="F466" s="346" t="s">
        <v>11</v>
      </c>
      <c r="G466" s="345"/>
      <c r="H466" s="317" t="s">
        <v>12</v>
      </c>
      <c r="J466" s="265"/>
    </row>
    <row r="467" spans="1:10" s="5" customFormat="1" ht="16.5" thickBot="1" x14ac:dyDescent="0.3">
      <c r="A467" s="339"/>
      <c r="B467" s="341"/>
      <c r="C467" s="343"/>
      <c r="D467" s="223" t="s">
        <v>13</v>
      </c>
      <c r="E467" s="224" t="s">
        <v>715</v>
      </c>
      <c r="F467" s="224" t="s">
        <v>15</v>
      </c>
      <c r="G467" s="223" t="s">
        <v>16</v>
      </c>
      <c r="H467" s="318"/>
      <c r="J467" s="265"/>
    </row>
    <row r="468" spans="1:10" s="5" customFormat="1" ht="19.5" thickBot="1" x14ac:dyDescent="0.3">
      <c r="A468" s="334" t="s">
        <v>18</v>
      </c>
      <c r="B468" s="335"/>
      <c r="C468" s="335"/>
      <c r="D468" s="335"/>
      <c r="E468" s="335"/>
      <c r="F468" s="335"/>
      <c r="G468" s="335"/>
      <c r="H468" s="336"/>
      <c r="J468" s="265"/>
    </row>
    <row r="469" spans="1:10" s="5" customFormat="1" x14ac:dyDescent="0.25">
      <c r="A469" s="234" t="s">
        <v>95</v>
      </c>
      <c r="B469" s="235" t="s">
        <v>96</v>
      </c>
      <c r="C469" s="16" t="s">
        <v>716</v>
      </c>
      <c r="D469" s="258">
        <f>+D69</f>
        <v>61.614821329551631</v>
      </c>
      <c r="E469" s="228">
        <f>+E69</f>
        <v>11.818961566800013</v>
      </c>
      <c r="F469" s="90">
        <f t="shared" ref="F469:F474" si="36">+SUM(E469)-SUM(D469)</f>
        <v>-49.795859762751618</v>
      </c>
      <c r="G469" s="87">
        <f t="shared" ref="G469:G474" si="37">IFERROR(F469/D469*100,0)</f>
        <v>-80.817989386700674</v>
      </c>
      <c r="H469" s="229"/>
      <c r="J469" s="265"/>
    </row>
    <row r="470" spans="1:10" s="5" customFormat="1" x14ac:dyDescent="0.25">
      <c r="A470" s="236"/>
      <c r="B470" s="226" t="s">
        <v>717</v>
      </c>
      <c r="C470" s="20"/>
      <c r="D470" s="259"/>
      <c r="E470" s="86"/>
      <c r="F470" s="91">
        <f t="shared" si="36"/>
        <v>0</v>
      </c>
      <c r="G470" s="85">
        <f t="shared" si="37"/>
        <v>0</v>
      </c>
      <c r="H470" s="231"/>
      <c r="J470" s="265"/>
    </row>
    <row r="471" spans="1:10" s="5" customFormat="1" x14ac:dyDescent="0.25">
      <c r="A471" s="236"/>
      <c r="B471" s="226" t="s">
        <v>718</v>
      </c>
      <c r="C471" s="20" t="s">
        <v>716</v>
      </c>
      <c r="D471" s="259">
        <v>320.4489455540733</v>
      </c>
      <c r="E471" s="86">
        <v>238.74514179680003</v>
      </c>
      <c r="F471" s="91">
        <f t="shared" si="36"/>
        <v>-81.703803757273278</v>
      </c>
      <c r="G471" s="85">
        <f t="shared" si="37"/>
        <v>-25.496667999953331</v>
      </c>
      <c r="H471" s="231"/>
      <c r="J471" s="265"/>
    </row>
    <row r="472" spans="1:10" s="5" customFormat="1" x14ac:dyDescent="0.25">
      <c r="A472" s="236"/>
      <c r="B472" s="226" t="s">
        <v>719</v>
      </c>
      <c r="C472" s="20" t="s">
        <v>716</v>
      </c>
      <c r="D472" s="259">
        <v>-263.18250605999998</v>
      </c>
      <c r="E472" s="86">
        <v>-229.22180036999998</v>
      </c>
      <c r="F472" s="91">
        <f t="shared" si="36"/>
        <v>33.960705689999998</v>
      </c>
      <c r="G472" s="85">
        <f t="shared" si="37"/>
        <v>-12.90386135401328</v>
      </c>
      <c r="H472" s="231"/>
      <c r="J472" s="265"/>
    </row>
    <row r="473" spans="1:10" s="5" customFormat="1" x14ac:dyDescent="0.25">
      <c r="A473" s="236"/>
      <c r="B473" s="226" t="s">
        <v>720</v>
      </c>
      <c r="C473" s="20" t="s">
        <v>716</v>
      </c>
      <c r="D473" s="259">
        <v>10.508770725478238</v>
      </c>
      <c r="E473" s="86">
        <v>9.0435594499999983</v>
      </c>
      <c r="F473" s="91">
        <f t="shared" si="36"/>
        <v>-1.4652112754782394</v>
      </c>
      <c r="G473" s="85">
        <f t="shared" si="37"/>
        <v>-13.942746623312214</v>
      </c>
      <c r="H473" s="231"/>
      <c r="J473" s="265"/>
    </row>
    <row r="474" spans="1:10" s="5" customFormat="1" ht="16.5" thickBot="1" x14ac:dyDescent="0.3">
      <c r="A474" s="237"/>
      <c r="B474" s="238" t="s">
        <v>721</v>
      </c>
      <c r="C474" s="34" t="s">
        <v>716</v>
      </c>
      <c r="D474" s="260">
        <v>-6.1603888900000001</v>
      </c>
      <c r="E474" s="88">
        <v>-6.7479393099999996</v>
      </c>
      <c r="F474" s="92">
        <f t="shared" si="36"/>
        <v>-0.58755041999999946</v>
      </c>
      <c r="G474" s="88">
        <f t="shared" si="37"/>
        <v>9.5375540487996595</v>
      </c>
      <c r="H474" s="233"/>
      <c r="J474" s="265"/>
    </row>
    <row r="475" spans="1:10" s="5" customFormat="1" ht="9" customHeight="1" x14ac:dyDescent="0.25">
      <c r="A475" s="244"/>
      <c r="B475" s="254"/>
      <c r="C475" s="246"/>
      <c r="D475" s="255"/>
      <c r="E475" s="255"/>
      <c r="F475" s="256"/>
      <c r="G475" s="256"/>
      <c r="H475" s="256"/>
      <c r="J475" s="265"/>
    </row>
    <row r="476" spans="1:10" s="5" customFormat="1" ht="20.25" customHeight="1" thickBot="1" x14ac:dyDescent="0.3">
      <c r="A476" s="337" t="s">
        <v>590</v>
      </c>
      <c r="B476" s="337"/>
      <c r="C476" s="337"/>
      <c r="D476" s="337"/>
      <c r="E476" s="337"/>
      <c r="F476" s="337"/>
      <c r="G476" s="337"/>
      <c r="H476" s="337"/>
      <c r="J476" s="265"/>
    </row>
    <row r="477" spans="1:10" s="5" customFormat="1" x14ac:dyDescent="0.25">
      <c r="A477" s="234" t="s">
        <v>602</v>
      </c>
      <c r="B477" s="239" t="s">
        <v>603</v>
      </c>
      <c r="C477" s="16" t="s">
        <v>716</v>
      </c>
      <c r="D477" s="227">
        <f>+D382</f>
        <v>0</v>
      </c>
      <c r="E477" s="228">
        <f>+E382</f>
        <v>0</v>
      </c>
      <c r="F477" s="90">
        <f t="shared" ref="F477:F480" si="38">+SUM(E477)-SUM(D477)</f>
        <v>0</v>
      </c>
      <c r="G477" s="87">
        <f t="shared" ref="G477:G480" si="39">IFERROR(F477/D477*100,0)</f>
        <v>0</v>
      </c>
      <c r="H477" s="241"/>
      <c r="J477" s="265"/>
    </row>
    <row r="478" spans="1:10" s="5" customFormat="1" x14ac:dyDescent="0.25">
      <c r="A478" s="236"/>
      <c r="B478" s="25" t="s">
        <v>722</v>
      </c>
      <c r="C478" s="20"/>
      <c r="D478" s="230"/>
      <c r="E478" s="86"/>
      <c r="F478" s="91">
        <f t="shared" si="38"/>
        <v>0</v>
      </c>
      <c r="G478" s="85">
        <f t="shared" si="39"/>
        <v>0</v>
      </c>
      <c r="H478" s="242"/>
      <c r="J478" s="265"/>
    </row>
    <row r="479" spans="1:10" s="5" customFormat="1" x14ac:dyDescent="0.25">
      <c r="A479" s="236"/>
      <c r="B479" s="25" t="s">
        <v>723</v>
      </c>
      <c r="C479" s="20" t="s">
        <v>716</v>
      </c>
      <c r="D479" s="230">
        <f>+D480+D490</f>
        <v>-2949.3224503157526</v>
      </c>
      <c r="E479" s="86">
        <v>-3102.3237457199998</v>
      </c>
      <c r="F479" s="91">
        <f t="shared" si="38"/>
        <v>-153.00129540424723</v>
      </c>
      <c r="G479" s="85">
        <f t="shared" si="39"/>
        <v>5.1876760843110592</v>
      </c>
      <c r="H479" s="242"/>
      <c r="J479" s="265"/>
    </row>
    <row r="480" spans="1:10" s="5" customFormat="1" ht="16.5" thickBot="1" x14ac:dyDescent="0.3">
      <c r="A480" s="237"/>
      <c r="B480" s="240" t="s">
        <v>724</v>
      </c>
      <c r="C480" s="34" t="s">
        <v>716</v>
      </c>
      <c r="D480" s="232">
        <f>+D145</f>
        <v>-2686.1399442557527</v>
      </c>
      <c r="E480" s="88">
        <v>-2866.4363600000001</v>
      </c>
      <c r="F480" s="92">
        <f t="shared" si="38"/>
        <v>-180.2964157442475</v>
      </c>
      <c r="G480" s="88">
        <f t="shared" si="39"/>
        <v>6.7121006159715222</v>
      </c>
      <c r="H480" s="243"/>
      <c r="J480" s="265"/>
    </row>
    <row r="481" spans="1:10" s="5" customFormat="1" ht="9" customHeight="1" thickBot="1" x14ac:dyDescent="0.3">
      <c r="A481" s="244"/>
      <c r="B481" s="245"/>
      <c r="C481" s="246"/>
      <c r="D481" s="246"/>
      <c r="E481" s="247"/>
      <c r="F481" s="248"/>
      <c r="G481" s="248"/>
      <c r="H481" s="249"/>
      <c r="J481" s="265"/>
    </row>
    <row r="482" spans="1:10" s="5" customFormat="1" x14ac:dyDescent="0.25">
      <c r="A482" s="234" t="s">
        <v>636</v>
      </c>
      <c r="B482" s="239" t="s">
        <v>413</v>
      </c>
      <c r="C482" s="16" t="s">
        <v>716</v>
      </c>
      <c r="D482" s="250">
        <f>+D406</f>
        <v>0</v>
      </c>
      <c r="E482" s="228">
        <f>+E406</f>
        <v>64.655015030000001</v>
      </c>
      <c r="F482" s="90">
        <f t="shared" ref="F482:F485" si="40">+SUM(E482)-SUM(D482)</f>
        <v>64.655015030000001</v>
      </c>
      <c r="G482" s="87">
        <f t="shared" ref="G482:G485" si="41">IFERROR(F482/D482*100,0)</f>
        <v>0</v>
      </c>
      <c r="H482" s="241"/>
      <c r="J482" s="265"/>
    </row>
    <row r="483" spans="1:10" s="5" customFormat="1" x14ac:dyDescent="0.25">
      <c r="A483" s="236"/>
      <c r="B483" s="25" t="s">
        <v>725</v>
      </c>
      <c r="C483" s="20"/>
      <c r="D483" s="97"/>
      <c r="E483" s="86"/>
      <c r="F483" s="91">
        <f t="shared" si="40"/>
        <v>0</v>
      </c>
      <c r="G483" s="85">
        <f t="shared" si="41"/>
        <v>0</v>
      </c>
      <c r="H483" s="242"/>
      <c r="J483" s="265"/>
    </row>
    <row r="484" spans="1:10" s="5" customFormat="1" x14ac:dyDescent="0.25">
      <c r="A484" s="236"/>
      <c r="B484" s="25" t="s">
        <v>726</v>
      </c>
      <c r="C484" s="20" t="s">
        <v>716</v>
      </c>
      <c r="D484" s="97">
        <f>+D489</f>
        <v>319.62761016132964</v>
      </c>
      <c r="E484" s="86">
        <f>+E489</f>
        <v>237.43499694905179</v>
      </c>
      <c r="F484" s="91">
        <f t="shared" si="40"/>
        <v>-82.192613212277848</v>
      </c>
      <c r="G484" s="85">
        <f t="shared" si="41"/>
        <v>-25.715116779427078</v>
      </c>
      <c r="H484" s="242"/>
      <c r="J484" s="265"/>
    </row>
    <row r="485" spans="1:10" s="5" customFormat="1" ht="16.5" thickBot="1" x14ac:dyDescent="0.3">
      <c r="A485" s="237"/>
      <c r="B485" s="240" t="s">
        <v>719</v>
      </c>
      <c r="C485" s="34" t="s">
        <v>716</v>
      </c>
      <c r="D485" s="98">
        <f>+D490</f>
        <v>-263.18250605999998</v>
      </c>
      <c r="E485" s="88">
        <f>+E490+E492</f>
        <v>-235.88738571999997</v>
      </c>
      <c r="F485" s="92">
        <f t="shared" si="40"/>
        <v>27.295120340000011</v>
      </c>
      <c r="G485" s="88">
        <f t="shared" si="41"/>
        <v>-10.37117578543663</v>
      </c>
      <c r="H485" s="243"/>
      <c r="J485" s="265"/>
    </row>
    <row r="486" spans="1:10" s="5" customFormat="1" ht="16.5" thickBot="1" x14ac:dyDescent="0.3">
      <c r="A486" s="1"/>
      <c r="B486" s="2"/>
      <c r="C486" s="3"/>
      <c r="D486" s="4"/>
      <c r="E486" s="4"/>
      <c r="F486" s="67"/>
      <c r="J486" s="265"/>
    </row>
    <row r="487" spans="1:10" s="5" customFormat="1" ht="31.5" x14ac:dyDescent="0.25">
      <c r="A487" s="234" t="s">
        <v>727</v>
      </c>
      <c r="B487" s="235" t="s">
        <v>729</v>
      </c>
      <c r="C487" s="251" t="s">
        <v>716</v>
      </c>
      <c r="D487" s="227">
        <v>60.733758147446181</v>
      </c>
      <c r="E487" s="228">
        <v>10.447551639158768</v>
      </c>
      <c r="F487" s="90">
        <f t="shared" ref="F487:F492" si="42">+SUM(E487)-SUM(D487)</f>
        <v>-50.286206508287414</v>
      </c>
      <c r="G487" s="87">
        <f t="shared" ref="G487:G492" si="43">IFERROR(F487/D487*100,0)</f>
        <v>-82.797785024607307</v>
      </c>
      <c r="H487" s="229"/>
      <c r="J487" s="265"/>
    </row>
    <row r="488" spans="1:10" s="5" customFormat="1" x14ac:dyDescent="0.25">
      <c r="A488" s="236"/>
      <c r="B488" s="226" t="s">
        <v>717</v>
      </c>
      <c r="C488" s="252"/>
      <c r="D488" s="230"/>
      <c r="E488" s="86"/>
      <c r="F488" s="91">
        <f t="shared" si="42"/>
        <v>0</v>
      </c>
      <c r="G488" s="85">
        <f t="shared" si="43"/>
        <v>0</v>
      </c>
      <c r="H488" s="231"/>
      <c r="J488" s="265"/>
    </row>
    <row r="489" spans="1:10" s="5" customFormat="1" x14ac:dyDescent="0.25">
      <c r="A489" s="236"/>
      <c r="B489" s="226" t="s">
        <v>718</v>
      </c>
      <c r="C489" s="252" t="s">
        <v>716</v>
      </c>
      <c r="D489" s="230">
        <v>319.62761016132964</v>
      </c>
      <c r="E489" s="86">
        <v>237.43499694905179</v>
      </c>
      <c r="F489" s="91">
        <f t="shared" si="42"/>
        <v>-82.192613212277848</v>
      </c>
      <c r="G489" s="85">
        <f t="shared" si="43"/>
        <v>-25.715116779427078</v>
      </c>
      <c r="H489" s="231"/>
      <c r="J489" s="265"/>
    </row>
    <row r="490" spans="1:10" s="5" customFormat="1" x14ac:dyDescent="0.25">
      <c r="A490" s="236"/>
      <c r="B490" s="226" t="s">
        <v>719</v>
      </c>
      <c r="C490" s="252" t="s">
        <v>716</v>
      </c>
      <c r="D490" s="230">
        <v>-263.18250605999998</v>
      </c>
      <c r="E490" s="86">
        <v>-229.14071402999997</v>
      </c>
      <c r="F490" s="91">
        <f t="shared" si="42"/>
        <v>34.041792030000011</v>
      </c>
      <c r="G490" s="85">
        <f t="shared" si="43"/>
        <v>-12.934671281775548</v>
      </c>
      <c r="H490" s="231"/>
      <c r="J490" s="265"/>
    </row>
    <row r="491" spans="1:10" s="5" customFormat="1" x14ac:dyDescent="0.25">
      <c r="A491" s="236"/>
      <c r="B491" s="226" t="s">
        <v>720</v>
      </c>
      <c r="C491" s="252" t="s">
        <v>716</v>
      </c>
      <c r="D491" s="230">
        <v>10.449042936116546</v>
      </c>
      <c r="E491" s="86">
        <v>8.8999404101069839</v>
      </c>
      <c r="F491" s="91">
        <f t="shared" si="42"/>
        <v>-1.5491025260095626</v>
      </c>
      <c r="G491" s="85">
        <f t="shared" si="43"/>
        <v>-14.825305393809554</v>
      </c>
      <c r="H491" s="231"/>
      <c r="J491" s="265"/>
    </row>
    <row r="492" spans="1:10" s="5" customFormat="1" ht="16.5" thickBot="1" x14ac:dyDescent="0.3">
      <c r="A492" s="237"/>
      <c r="B492" s="238" t="s">
        <v>721</v>
      </c>
      <c r="C492" s="253" t="s">
        <v>716</v>
      </c>
      <c r="D492" s="232">
        <v>-6.1603888900000001</v>
      </c>
      <c r="E492" s="88">
        <v>-6.7466716900000003</v>
      </c>
      <c r="F492" s="92">
        <f t="shared" si="42"/>
        <v>-0.58628280000000021</v>
      </c>
      <c r="G492" s="88">
        <f t="shared" si="43"/>
        <v>9.5169771010998652</v>
      </c>
      <c r="H492" s="233"/>
      <c r="J492" s="265"/>
    </row>
  </sheetData>
  <autoFilter ref="A21:I453"/>
  <mergeCells count="35">
    <mergeCell ref="H466:H467"/>
    <mergeCell ref="A468:H468"/>
    <mergeCell ref="A476:H476"/>
    <mergeCell ref="A466:A467"/>
    <mergeCell ref="B466:B467"/>
    <mergeCell ref="C466:C467"/>
    <mergeCell ref="D466:E466"/>
    <mergeCell ref="F466:G466"/>
    <mergeCell ref="A460:H460"/>
    <mergeCell ref="A6:H7"/>
    <mergeCell ref="A12:B12"/>
    <mergeCell ref="A18:H18"/>
    <mergeCell ref="A19:A20"/>
    <mergeCell ref="B19:B20"/>
    <mergeCell ref="C19:C20"/>
    <mergeCell ref="D19:E19"/>
    <mergeCell ref="F19:G19"/>
    <mergeCell ref="H19:H20"/>
    <mergeCell ref="A14:H14"/>
    <mergeCell ref="A462:H462"/>
    <mergeCell ref="A461:H461"/>
    <mergeCell ref="A22:H22"/>
    <mergeCell ref="A166:H166"/>
    <mergeCell ref="A318:H318"/>
    <mergeCell ref="A368:H369"/>
    <mergeCell ref="A370:A371"/>
    <mergeCell ref="B370:B371"/>
    <mergeCell ref="C370:C371"/>
    <mergeCell ref="D370:E370"/>
    <mergeCell ref="F370:G370"/>
    <mergeCell ref="H370:H371"/>
    <mergeCell ref="A373:B373"/>
    <mergeCell ref="A457:H457"/>
    <mergeCell ref="A458:H458"/>
    <mergeCell ref="A459:H459"/>
  </mergeCells>
  <pageMargins left="0.78740157480314965" right="0.39370078740157483" top="0.78740157480314965" bottom="0.78740157480314965" header="0.31496062992125984" footer="0.31496062992125984"/>
  <pageSetup paperSize="9" scale="38" fitToHeight="5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  <pageSetUpPr fitToPage="1"/>
  </sheetPr>
  <dimension ref="A1:J492"/>
  <sheetViews>
    <sheetView view="pageBreakPreview" zoomScale="55" zoomScaleNormal="70" zoomScaleSheetLayoutView="55" workbookViewId="0">
      <pane ySplit="21" topLeftCell="A22" activePane="bottomLeft" state="frozen"/>
      <selection activeCell="A8" sqref="A8"/>
      <selection pane="bottomLeft" activeCell="K42" sqref="K42"/>
    </sheetView>
  </sheetViews>
  <sheetFormatPr defaultRowHeight="15.75" x14ac:dyDescent="0.25"/>
  <cols>
    <col min="1" max="1" width="11.140625" style="208" customWidth="1"/>
    <col min="2" max="2" width="92.28515625" style="209" customWidth="1"/>
    <col min="3" max="3" width="11.7109375" style="210" customWidth="1"/>
    <col min="4" max="4" width="16.42578125" style="137" customWidth="1"/>
    <col min="5" max="5" width="17" style="137" customWidth="1"/>
    <col min="6" max="6" width="17.7109375" style="137" customWidth="1"/>
    <col min="7" max="7" width="18.28515625" style="140" customWidth="1"/>
    <col min="8" max="8" width="19.140625" style="140" customWidth="1"/>
    <col min="9" max="9" width="4.7109375" style="141" customWidth="1"/>
    <col min="10" max="10" width="13.85546875" style="263" bestFit="1" customWidth="1"/>
    <col min="11" max="16384" width="9.140625" style="141"/>
  </cols>
  <sheetData>
    <row r="1" spans="1:8" x14ac:dyDescent="0.25">
      <c r="A1" s="134"/>
      <c r="B1" s="135"/>
      <c r="C1" s="136"/>
      <c r="E1" s="114" t="s">
        <v>737</v>
      </c>
      <c r="F1" s="138"/>
      <c r="G1" s="139"/>
    </row>
    <row r="2" spans="1:8" x14ac:dyDescent="0.25">
      <c r="A2" s="134"/>
      <c r="B2" s="135"/>
      <c r="C2" s="136"/>
      <c r="E2" s="114" t="s">
        <v>1</v>
      </c>
      <c r="F2" s="138"/>
      <c r="G2" s="139"/>
    </row>
    <row r="3" spans="1:8" x14ac:dyDescent="0.25">
      <c r="A3" s="134"/>
      <c r="B3" s="135"/>
      <c r="C3" s="136"/>
      <c r="E3" s="142" t="s">
        <v>2</v>
      </c>
      <c r="F3" s="138"/>
      <c r="G3" s="139"/>
    </row>
    <row r="4" spans="1:8" x14ac:dyDescent="0.25">
      <c r="A4" s="134"/>
      <c r="B4" s="135"/>
      <c r="C4" s="136"/>
      <c r="F4" s="138"/>
      <c r="G4" s="139"/>
      <c r="H4" s="114"/>
    </row>
    <row r="5" spans="1:8" x14ac:dyDescent="0.25">
      <c r="A5" s="134"/>
      <c r="B5" s="135"/>
      <c r="C5" s="136"/>
      <c r="F5" s="138"/>
      <c r="G5" s="139"/>
      <c r="H5" s="114"/>
    </row>
    <row r="6" spans="1:8" ht="15.75" customHeight="1" x14ac:dyDescent="0.25">
      <c r="A6" s="300" t="s">
        <v>738</v>
      </c>
      <c r="B6" s="300"/>
      <c r="C6" s="300"/>
      <c r="D6" s="300"/>
      <c r="E6" s="300"/>
      <c r="F6" s="300"/>
      <c r="G6" s="300"/>
      <c r="H6" s="300"/>
    </row>
    <row r="7" spans="1:8" ht="41.25" customHeight="1" x14ac:dyDescent="0.25">
      <c r="A7" s="301"/>
      <c r="B7" s="301"/>
      <c r="C7" s="301"/>
      <c r="D7" s="301"/>
      <c r="E7" s="301"/>
      <c r="F7" s="301"/>
      <c r="G7" s="301"/>
      <c r="H7" s="301"/>
    </row>
    <row r="8" spans="1:8" x14ac:dyDescent="0.25">
      <c r="A8" s="134"/>
      <c r="B8" s="136" t="s">
        <v>739</v>
      </c>
      <c r="C8" s="136"/>
      <c r="F8" s="138"/>
      <c r="G8" s="139"/>
      <c r="H8" s="143"/>
    </row>
    <row r="9" spans="1:8" x14ac:dyDescent="0.25">
      <c r="A9" s="77" t="s">
        <v>709</v>
      </c>
      <c r="B9" s="77"/>
      <c r="C9" s="136"/>
      <c r="F9" s="138"/>
      <c r="G9" s="139"/>
      <c r="H9" s="143"/>
    </row>
    <row r="10" spans="1:8" x14ac:dyDescent="0.25">
      <c r="A10" s="134"/>
      <c r="B10" s="78" t="s">
        <v>695</v>
      </c>
      <c r="C10" s="136"/>
      <c r="F10" s="138"/>
      <c r="G10" s="139"/>
      <c r="H10" s="143"/>
    </row>
    <row r="11" spans="1:8" x14ac:dyDescent="0.25">
      <c r="A11" s="134"/>
      <c r="B11" s="79" t="s">
        <v>705</v>
      </c>
      <c r="C11" s="136"/>
      <c r="F11" s="138"/>
      <c r="G11" s="139"/>
      <c r="H11" s="143"/>
    </row>
    <row r="12" spans="1:8" x14ac:dyDescent="0.25">
      <c r="A12" s="302" t="s">
        <v>740</v>
      </c>
      <c r="B12" s="302"/>
      <c r="C12" s="136"/>
      <c r="F12" s="138"/>
      <c r="G12" s="139"/>
      <c r="H12" s="143"/>
    </row>
    <row r="13" spans="1:8" x14ac:dyDescent="0.25">
      <c r="A13" s="134"/>
      <c r="B13" s="79"/>
      <c r="C13" s="136"/>
      <c r="F13" s="138"/>
      <c r="G13" s="139"/>
      <c r="H13" s="143"/>
    </row>
    <row r="14" spans="1:8" ht="48" customHeight="1" x14ac:dyDescent="0.25">
      <c r="A14" s="315" t="s">
        <v>736</v>
      </c>
      <c r="B14" s="315"/>
      <c r="C14" s="315"/>
      <c r="D14" s="315"/>
      <c r="E14" s="315"/>
      <c r="F14" s="315"/>
      <c r="G14" s="315"/>
      <c r="H14" s="315"/>
    </row>
    <row r="15" spans="1:8" x14ac:dyDescent="0.25">
      <c r="A15" s="80" t="s">
        <v>4</v>
      </c>
      <c r="B15" s="80"/>
      <c r="C15" s="136"/>
      <c r="F15" s="138"/>
      <c r="G15" s="139"/>
      <c r="H15" s="143"/>
    </row>
    <row r="16" spans="1:8" x14ac:dyDescent="0.25">
      <c r="A16" s="144"/>
      <c r="B16" s="144"/>
      <c r="C16" s="144"/>
      <c r="D16" s="140"/>
      <c r="E16" s="145"/>
      <c r="F16" s="146"/>
      <c r="G16" s="139"/>
      <c r="H16" s="143"/>
    </row>
    <row r="17" spans="1:10" ht="65.25" customHeight="1" x14ac:dyDescent="0.25">
      <c r="A17" s="144"/>
      <c r="B17" s="144"/>
      <c r="C17" s="144"/>
      <c r="D17" s="140"/>
      <c r="E17" s="145"/>
      <c r="F17" s="146"/>
      <c r="G17" s="139"/>
      <c r="H17" s="143"/>
    </row>
    <row r="18" spans="1:10" ht="21" customHeight="1" thickBot="1" x14ac:dyDescent="0.3">
      <c r="A18" s="303" t="s">
        <v>6</v>
      </c>
      <c r="B18" s="303"/>
      <c r="C18" s="303"/>
      <c r="D18" s="303"/>
      <c r="E18" s="303"/>
      <c r="F18" s="303"/>
      <c r="G18" s="303"/>
      <c r="H18" s="303"/>
    </row>
    <row r="19" spans="1:10" s="144" customFormat="1" ht="66" customHeight="1" x14ac:dyDescent="0.25">
      <c r="A19" s="304" t="s">
        <v>7</v>
      </c>
      <c r="B19" s="306" t="s">
        <v>8</v>
      </c>
      <c r="C19" s="308" t="s">
        <v>9</v>
      </c>
      <c r="D19" s="310" t="s">
        <v>735</v>
      </c>
      <c r="E19" s="311"/>
      <c r="F19" s="312" t="s">
        <v>11</v>
      </c>
      <c r="G19" s="311"/>
      <c r="H19" s="313" t="s">
        <v>12</v>
      </c>
      <c r="J19" s="264"/>
    </row>
    <row r="20" spans="1:10" s="144" customFormat="1" ht="48" customHeight="1" x14ac:dyDescent="0.25">
      <c r="A20" s="305"/>
      <c r="B20" s="307"/>
      <c r="C20" s="309"/>
      <c r="D20" s="148" t="s">
        <v>13</v>
      </c>
      <c r="E20" s="147" t="s">
        <v>14</v>
      </c>
      <c r="F20" s="147" t="s">
        <v>15</v>
      </c>
      <c r="G20" s="148" t="s">
        <v>16</v>
      </c>
      <c r="H20" s="314"/>
      <c r="J20" s="264"/>
    </row>
    <row r="21" spans="1:10" s="153" customFormat="1" ht="16.5" thickBot="1" x14ac:dyDescent="0.3">
      <c r="A21" s="149">
        <v>1</v>
      </c>
      <c r="B21" s="150">
        <v>2</v>
      </c>
      <c r="C21" s="151">
        <v>3</v>
      </c>
      <c r="D21" s="152">
        <v>4</v>
      </c>
      <c r="E21" s="149">
        <v>5</v>
      </c>
      <c r="F21" s="149" t="s">
        <v>17</v>
      </c>
      <c r="G21" s="150">
        <v>7</v>
      </c>
      <c r="H21" s="150">
        <v>8</v>
      </c>
      <c r="J21" s="157"/>
    </row>
    <row r="22" spans="1:10" s="153" customFormat="1" ht="19.5" thickBot="1" x14ac:dyDescent="0.3">
      <c r="A22" s="320" t="s">
        <v>18</v>
      </c>
      <c r="B22" s="321"/>
      <c r="C22" s="321"/>
      <c r="D22" s="321"/>
      <c r="E22" s="321"/>
      <c r="F22" s="321"/>
      <c r="G22" s="321"/>
      <c r="H22" s="322"/>
      <c r="J22" s="157"/>
    </row>
    <row r="23" spans="1:10" s="153" customFormat="1" ht="15.75" customHeight="1" x14ac:dyDescent="0.25">
      <c r="A23" s="154" t="s">
        <v>19</v>
      </c>
      <c r="B23" s="155" t="s">
        <v>20</v>
      </c>
      <c r="C23" s="156" t="s">
        <v>21</v>
      </c>
      <c r="D23" s="116">
        <f>+D29+D31+D32+D37</f>
        <v>14056.680488306411</v>
      </c>
      <c r="E23" s="116">
        <f>+E29+E31+E32+E37</f>
        <v>14176.893</v>
      </c>
      <c r="F23" s="116">
        <f>+SUM(E23)-SUM(D23)</f>
        <v>120.21251169358948</v>
      </c>
      <c r="G23" s="117">
        <f t="shared" ref="G23:G76" si="0">IFERROR(F23/D23*100,0)</f>
        <v>0.85519843602899615</v>
      </c>
      <c r="H23" s="118"/>
      <c r="J23" s="157"/>
    </row>
    <row r="24" spans="1:10" s="153" customFormat="1" x14ac:dyDescent="0.25">
      <c r="A24" s="158" t="s">
        <v>22</v>
      </c>
      <c r="B24" s="159" t="s">
        <v>23</v>
      </c>
      <c r="C24" s="160" t="s">
        <v>21</v>
      </c>
      <c r="D24" s="124" t="s">
        <v>228</v>
      </c>
      <c r="E24" s="124" t="s">
        <v>228</v>
      </c>
      <c r="F24" s="120">
        <f t="shared" ref="F24:F87" si="1">+SUM(E24)-SUM(D24)</f>
        <v>0</v>
      </c>
      <c r="G24" s="121">
        <f t="shared" si="0"/>
        <v>0</v>
      </c>
      <c r="H24" s="122"/>
      <c r="J24" s="157"/>
    </row>
    <row r="25" spans="1:10" s="153" customFormat="1" ht="31.5" x14ac:dyDescent="0.25">
      <c r="A25" s="158" t="s">
        <v>24</v>
      </c>
      <c r="B25" s="161" t="s">
        <v>25</v>
      </c>
      <c r="C25" s="160" t="s">
        <v>21</v>
      </c>
      <c r="D25" s="124" t="s">
        <v>228</v>
      </c>
      <c r="E25" s="124" t="s">
        <v>228</v>
      </c>
      <c r="F25" s="120">
        <f t="shared" si="1"/>
        <v>0</v>
      </c>
      <c r="G25" s="121">
        <f t="shared" si="0"/>
        <v>0</v>
      </c>
      <c r="H25" s="122"/>
      <c r="J25" s="157"/>
    </row>
    <row r="26" spans="1:10" s="153" customFormat="1" ht="31.5" x14ac:dyDescent="0.25">
      <c r="A26" s="158" t="s">
        <v>26</v>
      </c>
      <c r="B26" s="161" t="s">
        <v>27</v>
      </c>
      <c r="C26" s="160" t="s">
        <v>21</v>
      </c>
      <c r="D26" s="124" t="s">
        <v>228</v>
      </c>
      <c r="E26" s="124" t="s">
        <v>228</v>
      </c>
      <c r="F26" s="120">
        <f t="shared" si="1"/>
        <v>0</v>
      </c>
      <c r="G26" s="121">
        <f t="shared" si="0"/>
        <v>0</v>
      </c>
      <c r="H26" s="122"/>
      <c r="J26" s="157"/>
    </row>
    <row r="27" spans="1:10" s="153" customFormat="1" ht="31.5" x14ac:dyDescent="0.25">
      <c r="A27" s="158" t="s">
        <v>28</v>
      </c>
      <c r="B27" s="161" t="s">
        <v>29</v>
      </c>
      <c r="C27" s="160" t="s">
        <v>21</v>
      </c>
      <c r="D27" s="124" t="s">
        <v>228</v>
      </c>
      <c r="E27" s="124" t="s">
        <v>228</v>
      </c>
      <c r="F27" s="120">
        <f t="shared" si="1"/>
        <v>0</v>
      </c>
      <c r="G27" s="121">
        <f t="shared" si="0"/>
        <v>0</v>
      </c>
      <c r="H27" s="122"/>
      <c r="J27" s="157"/>
    </row>
    <row r="28" spans="1:10" s="153" customFormat="1" x14ac:dyDescent="0.25">
      <c r="A28" s="158" t="s">
        <v>30</v>
      </c>
      <c r="B28" s="159" t="s">
        <v>31</v>
      </c>
      <c r="C28" s="160" t="s">
        <v>21</v>
      </c>
      <c r="D28" s="124" t="s">
        <v>228</v>
      </c>
      <c r="E28" s="124" t="s">
        <v>228</v>
      </c>
      <c r="F28" s="120">
        <f t="shared" si="1"/>
        <v>0</v>
      </c>
      <c r="G28" s="121">
        <f t="shared" si="0"/>
        <v>0</v>
      </c>
      <c r="H28" s="122"/>
      <c r="J28" s="157"/>
    </row>
    <row r="29" spans="1:10" s="153" customFormat="1" x14ac:dyDescent="0.25">
      <c r="A29" s="158" t="s">
        <v>32</v>
      </c>
      <c r="B29" s="159" t="s">
        <v>33</v>
      </c>
      <c r="C29" s="160" t="s">
        <v>21</v>
      </c>
      <c r="D29" s="124">
        <v>10300.337183130652</v>
      </c>
      <c r="E29" s="124">
        <v>10936.815000000001</v>
      </c>
      <c r="F29" s="124">
        <f t="shared" si="1"/>
        <v>636.47781686934832</v>
      </c>
      <c r="G29" s="125">
        <f t="shared" si="0"/>
        <v>6.1791939967920468</v>
      </c>
      <c r="H29" s="122"/>
      <c r="J29" s="157"/>
    </row>
    <row r="30" spans="1:10" s="153" customFormat="1" ht="15.75" customHeight="1" x14ac:dyDescent="0.25">
      <c r="A30" s="158" t="s">
        <v>34</v>
      </c>
      <c r="B30" s="159" t="s">
        <v>35</v>
      </c>
      <c r="C30" s="160" t="s">
        <v>21</v>
      </c>
      <c r="D30" s="124" t="s">
        <v>228</v>
      </c>
      <c r="E30" s="124" t="s">
        <v>228</v>
      </c>
      <c r="F30" s="120">
        <f t="shared" si="1"/>
        <v>0</v>
      </c>
      <c r="G30" s="121">
        <f t="shared" si="0"/>
        <v>0</v>
      </c>
      <c r="H30" s="122"/>
      <c r="J30" s="157"/>
    </row>
    <row r="31" spans="1:10" s="153" customFormat="1" x14ac:dyDescent="0.25">
      <c r="A31" s="158" t="s">
        <v>36</v>
      </c>
      <c r="B31" s="159" t="s">
        <v>37</v>
      </c>
      <c r="C31" s="160" t="s">
        <v>21</v>
      </c>
      <c r="D31" s="124">
        <v>3483.3895282224262</v>
      </c>
      <c r="E31" s="124">
        <v>2985.5239999999999</v>
      </c>
      <c r="F31" s="124">
        <f t="shared" si="1"/>
        <v>-497.86552822242629</v>
      </c>
      <c r="G31" s="125">
        <f t="shared" si="0"/>
        <v>-14.292559709120074</v>
      </c>
      <c r="H31" s="122"/>
      <c r="J31" s="157"/>
    </row>
    <row r="32" spans="1:10" s="153" customFormat="1" x14ac:dyDescent="0.25">
      <c r="A32" s="158" t="s">
        <v>38</v>
      </c>
      <c r="B32" s="159" t="s">
        <v>39</v>
      </c>
      <c r="C32" s="160" t="s">
        <v>21</v>
      </c>
      <c r="D32" s="124">
        <v>0</v>
      </c>
      <c r="E32" s="124">
        <v>0</v>
      </c>
      <c r="F32" s="124">
        <f t="shared" si="1"/>
        <v>0</v>
      </c>
      <c r="G32" s="125">
        <f t="shared" si="0"/>
        <v>0</v>
      </c>
      <c r="H32" s="122"/>
      <c r="J32" s="157"/>
    </row>
    <row r="33" spans="1:10" s="153" customFormat="1" x14ac:dyDescent="0.25">
      <c r="A33" s="158" t="s">
        <v>40</v>
      </c>
      <c r="B33" s="159" t="s">
        <v>41</v>
      </c>
      <c r="C33" s="160" t="s">
        <v>21</v>
      </c>
      <c r="D33" s="124" t="s">
        <v>228</v>
      </c>
      <c r="E33" s="124" t="s">
        <v>228</v>
      </c>
      <c r="F33" s="120">
        <f t="shared" si="1"/>
        <v>0</v>
      </c>
      <c r="G33" s="121">
        <f t="shared" si="0"/>
        <v>0</v>
      </c>
      <c r="H33" s="122"/>
      <c r="J33" s="157"/>
    </row>
    <row r="34" spans="1:10" s="153" customFormat="1" ht="31.5" x14ac:dyDescent="0.25">
      <c r="A34" s="158" t="s">
        <v>42</v>
      </c>
      <c r="B34" s="161" t="s">
        <v>43</v>
      </c>
      <c r="C34" s="160" t="s">
        <v>21</v>
      </c>
      <c r="D34" s="124" t="s">
        <v>228</v>
      </c>
      <c r="E34" s="124" t="s">
        <v>228</v>
      </c>
      <c r="F34" s="120">
        <f t="shared" si="1"/>
        <v>0</v>
      </c>
      <c r="G34" s="121">
        <f t="shared" si="0"/>
        <v>0</v>
      </c>
      <c r="H34" s="122"/>
      <c r="J34" s="157"/>
    </row>
    <row r="35" spans="1:10" s="153" customFormat="1" x14ac:dyDescent="0.25">
      <c r="A35" s="158" t="s">
        <v>44</v>
      </c>
      <c r="B35" s="162" t="s">
        <v>45</v>
      </c>
      <c r="C35" s="160" t="s">
        <v>21</v>
      </c>
      <c r="D35" s="124" t="s">
        <v>228</v>
      </c>
      <c r="E35" s="124" t="s">
        <v>228</v>
      </c>
      <c r="F35" s="120">
        <f t="shared" si="1"/>
        <v>0</v>
      </c>
      <c r="G35" s="121">
        <f t="shared" si="0"/>
        <v>0</v>
      </c>
      <c r="H35" s="122"/>
      <c r="J35" s="157"/>
    </row>
    <row r="36" spans="1:10" s="153" customFormat="1" x14ac:dyDescent="0.25">
      <c r="A36" s="158" t="s">
        <v>46</v>
      </c>
      <c r="B36" s="162" t="s">
        <v>47</v>
      </c>
      <c r="C36" s="160" t="s">
        <v>21</v>
      </c>
      <c r="D36" s="124" t="s">
        <v>228</v>
      </c>
      <c r="E36" s="124" t="s">
        <v>228</v>
      </c>
      <c r="F36" s="120">
        <f t="shared" si="1"/>
        <v>0</v>
      </c>
      <c r="G36" s="121">
        <f t="shared" si="0"/>
        <v>0</v>
      </c>
      <c r="H36" s="122"/>
      <c r="J36" s="157"/>
    </row>
    <row r="37" spans="1:10" s="153" customFormat="1" x14ac:dyDescent="0.25">
      <c r="A37" s="158" t="s">
        <v>48</v>
      </c>
      <c r="B37" s="159" t="s">
        <v>49</v>
      </c>
      <c r="C37" s="160" t="s">
        <v>21</v>
      </c>
      <c r="D37" s="124">
        <v>272.95377695333337</v>
      </c>
      <c r="E37" s="124">
        <v>254.55399999999963</v>
      </c>
      <c r="F37" s="124">
        <f t="shared" si="1"/>
        <v>-18.399776953333742</v>
      </c>
      <c r="G37" s="125">
        <f t="shared" si="0"/>
        <v>-6.7409863892374471</v>
      </c>
      <c r="H37" s="122"/>
      <c r="J37" s="157"/>
    </row>
    <row r="38" spans="1:10" s="153" customFormat="1" ht="31.5" x14ac:dyDescent="0.25">
      <c r="A38" s="158" t="s">
        <v>50</v>
      </c>
      <c r="B38" s="163" t="s">
        <v>51</v>
      </c>
      <c r="C38" s="160" t="s">
        <v>21</v>
      </c>
      <c r="D38" s="124">
        <f>+D44+D46+D47+D52</f>
        <v>10978.064387585135</v>
      </c>
      <c r="E38" s="124">
        <f>+E44+E46+E47+E52</f>
        <v>11215.215</v>
      </c>
      <c r="F38" s="124">
        <f t="shared" si="1"/>
        <v>237.15061241486546</v>
      </c>
      <c r="G38" s="124">
        <f t="shared" si="0"/>
        <v>2.1602224585515657</v>
      </c>
      <c r="H38" s="122"/>
      <c r="J38" s="157"/>
    </row>
    <row r="39" spans="1:10" s="153" customFormat="1" x14ac:dyDescent="0.25">
      <c r="A39" s="158" t="s">
        <v>52</v>
      </c>
      <c r="B39" s="159" t="s">
        <v>23</v>
      </c>
      <c r="C39" s="160" t="s">
        <v>21</v>
      </c>
      <c r="D39" s="124" t="s">
        <v>228</v>
      </c>
      <c r="E39" s="124" t="s">
        <v>228</v>
      </c>
      <c r="F39" s="120">
        <f t="shared" si="1"/>
        <v>0</v>
      </c>
      <c r="G39" s="121">
        <f t="shared" si="0"/>
        <v>0</v>
      </c>
      <c r="H39" s="122"/>
      <c r="J39" s="157"/>
    </row>
    <row r="40" spans="1:10" s="153" customFormat="1" ht="31.5" x14ac:dyDescent="0.25">
      <c r="A40" s="158" t="s">
        <v>53</v>
      </c>
      <c r="B40" s="164" t="s">
        <v>25</v>
      </c>
      <c r="C40" s="160" t="s">
        <v>21</v>
      </c>
      <c r="D40" s="124" t="s">
        <v>228</v>
      </c>
      <c r="E40" s="124" t="s">
        <v>228</v>
      </c>
      <c r="F40" s="120">
        <f t="shared" si="1"/>
        <v>0</v>
      </c>
      <c r="G40" s="121">
        <f t="shared" si="0"/>
        <v>0</v>
      </c>
      <c r="H40" s="122"/>
      <c r="J40" s="157"/>
    </row>
    <row r="41" spans="1:10" s="153" customFormat="1" ht="31.5" x14ac:dyDescent="0.25">
      <c r="A41" s="158" t="s">
        <v>54</v>
      </c>
      <c r="B41" s="164" t="s">
        <v>27</v>
      </c>
      <c r="C41" s="160" t="s">
        <v>21</v>
      </c>
      <c r="D41" s="124" t="s">
        <v>228</v>
      </c>
      <c r="E41" s="124" t="s">
        <v>228</v>
      </c>
      <c r="F41" s="120">
        <f t="shared" si="1"/>
        <v>0</v>
      </c>
      <c r="G41" s="121">
        <f t="shared" si="0"/>
        <v>0</v>
      </c>
      <c r="H41" s="122"/>
      <c r="J41" s="157"/>
    </row>
    <row r="42" spans="1:10" s="153" customFormat="1" ht="31.5" x14ac:dyDescent="0.25">
      <c r="A42" s="158" t="s">
        <v>55</v>
      </c>
      <c r="B42" s="164" t="s">
        <v>29</v>
      </c>
      <c r="C42" s="160" t="s">
        <v>21</v>
      </c>
      <c r="D42" s="124" t="s">
        <v>228</v>
      </c>
      <c r="E42" s="124" t="s">
        <v>228</v>
      </c>
      <c r="F42" s="120">
        <f t="shared" si="1"/>
        <v>0</v>
      </c>
      <c r="G42" s="121">
        <f t="shared" si="0"/>
        <v>0</v>
      </c>
      <c r="H42" s="122"/>
      <c r="J42" s="157"/>
    </row>
    <row r="43" spans="1:10" s="153" customFormat="1" x14ac:dyDescent="0.25">
      <c r="A43" s="158" t="s">
        <v>56</v>
      </c>
      <c r="B43" s="159" t="s">
        <v>31</v>
      </c>
      <c r="C43" s="160" t="s">
        <v>21</v>
      </c>
      <c r="D43" s="124" t="s">
        <v>228</v>
      </c>
      <c r="E43" s="124" t="s">
        <v>228</v>
      </c>
      <c r="F43" s="120">
        <f t="shared" si="1"/>
        <v>0</v>
      </c>
      <c r="G43" s="121">
        <f t="shared" si="0"/>
        <v>0</v>
      </c>
      <c r="H43" s="122"/>
      <c r="J43" s="157"/>
    </row>
    <row r="44" spans="1:10" s="153" customFormat="1" x14ac:dyDescent="0.25">
      <c r="A44" s="158" t="s">
        <v>57</v>
      </c>
      <c r="B44" s="159" t="s">
        <v>33</v>
      </c>
      <c r="C44" s="160" t="s">
        <v>21</v>
      </c>
      <c r="D44" s="124">
        <v>10694.971897764382</v>
      </c>
      <c r="E44" s="124">
        <v>10926.164455550001</v>
      </c>
      <c r="F44" s="124">
        <f t="shared" si="1"/>
        <v>231.19255778561819</v>
      </c>
      <c r="G44" s="124">
        <f t="shared" si="0"/>
        <v>2.1616939249176093</v>
      </c>
      <c r="H44" s="122"/>
      <c r="J44" s="157"/>
    </row>
    <row r="45" spans="1:10" s="153" customFormat="1" x14ac:dyDescent="0.25">
      <c r="A45" s="158" t="s">
        <v>58</v>
      </c>
      <c r="B45" s="159" t="s">
        <v>35</v>
      </c>
      <c r="C45" s="160" t="s">
        <v>21</v>
      </c>
      <c r="D45" s="124" t="s">
        <v>228</v>
      </c>
      <c r="E45" s="124" t="s">
        <v>228</v>
      </c>
      <c r="F45" s="120">
        <f t="shared" si="1"/>
        <v>0</v>
      </c>
      <c r="G45" s="121">
        <f t="shared" si="0"/>
        <v>0</v>
      </c>
      <c r="H45" s="122"/>
      <c r="J45" s="157"/>
    </row>
    <row r="46" spans="1:10" s="153" customFormat="1" x14ac:dyDescent="0.25">
      <c r="A46" s="158" t="s">
        <v>59</v>
      </c>
      <c r="B46" s="159" t="s">
        <v>37</v>
      </c>
      <c r="C46" s="160" t="s">
        <v>21</v>
      </c>
      <c r="D46" s="124">
        <v>53.482318079999999</v>
      </c>
      <c r="E46" s="124">
        <v>60.201999999999998</v>
      </c>
      <c r="F46" s="124">
        <f t="shared" si="1"/>
        <v>6.7196819199999993</v>
      </c>
      <c r="G46" s="124">
        <f t="shared" si="0"/>
        <v>12.564305664441386</v>
      </c>
      <c r="H46" s="122"/>
      <c r="J46" s="157"/>
    </row>
    <row r="47" spans="1:10" s="153" customFormat="1" x14ac:dyDescent="0.25">
      <c r="A47" s="158" t="s">
        <v>60</v>
      </c>
      <c r="B47" s="159" t="s">
        <v>39</v>
      </c>
      <c r="C47" s="160" t="s">
        <v>21</v>
      </c>
      <c r="D47" s="124">
        <v>0</v>
      </c>
      <c r="E47" s="124">
        <v>0</v>
      </c>
      <c r="F47" s="124">
        <f t="shared" si="1"/>
        <v>0</v>
      </c>
      <c r="G47" s="124">
        <f t="shared" si="0"/>
        <v>0</v>
      </c>
      <c r="H47" s="122"/>
      <c r="J47" s="157"/>
    </row>
    <row r="48" spans="1:10" s="153" customFormat="1" ht="15.75" customHeight="1" x14ac:dyDescent="0.25">
      <c r="A48" s="158" t="s">
        <v>61</v>
      </c>
      <c r="B48" s="159" t="s">
        <v>41</v>
      </c>
      <c r="C48" s="160" t="s">
        <v>21</v>
      </c>
      <c r="D48" s="124" t="s">
        <v>228</v>
      </c>
      <c r="E48" s="124" t="s">
        <v>228</v>
      </c>
      <c r="F48" s="120">
        <f t="shared" si="1"/>
        <v>0</v>
      </c>
      <c r="G48" s="121">
        <f t="shared" si="0"/>
        <v>0</v>
      </c>
      <c r="H48" s="122"/>
      <c r="J48" s="157"/>
    </row>
    <row r="49" spans="1:10" s="153" customFormat="1" ht="31.5" x14ac:dyDescent="0.25">
      <c r="A49" s="158" t="s">
        <v>62</v>
      </c>
      <c r="B49" s="161" t="s">
        <v>43</v>
      </c>
      <c r="C49" s="160" t="s">
        <v>21</v>
      </c>
      <c r="D49" s="124" t="s">
        <v>228</v>
      </c>
      <c r="E49" s="124" t="s">
        <v>228</v>
      </c>
      <c r="F49" s="120">
        <f t="shared" si="1"/>
        <v>0</v>
      </c>
      <c r="G49" s="121">
        <f t="shared" si="0"/>
        <v>0</v>
      </c>
      <c r="H49" s="122"/>
      <c r="J49" s="157"/>
    </row>
    <row r="50" spans="1:10" s="153" customFormat="1" x14ac:dyDescent="0.25">
      <c r="A50" s="158" t="s">
        <v>63</v>
      </c>
      <c r="B50" s="164" t="s">
        <v>45</v>
      </c>
      <c r="C50" s="160" t="s">
        <v>21</v>
      </c>
      <c r="D50" s="124" t="s">
        <v>228</v>
      </c>
      <c r="E50" s="124" t="s">
        <v>228</v>
      </c>
      <c r="F50" s="120">
        <f t="shared" si="1"/>
        <v>0</v>
      </c>
      <c r="G50" s="121">
        <f t="shared" si="0"/>
        <v>0</v>
      </c>
      <c r="H50" s="122"/>
      <c r="J50" s="157"/>
    </row>
    <row r="51" spans="1:10" s="153" customFormat="1" x14ac:dyDescent="0.25">
      <c r="A51" s="158" t="s">
        <v>64</v>
      </c>
      <c r="B51" s="164" t="s">
        <v>47</v>
      </c>
      <c r="C51" s="160" t="s">
        <v>21</v>
      </c>
      <c r="D51" s="124" t="s">
        <v>228</v>
      </c>
      <c r="E51" s="124" t="s">
        <v>228</v>
      </c>
      <c r="F51" s="120">
        <f t="shared" si="1"/>
        <v>0</v>
      </c>
      <c r="G51" s="121">
        <f t="shared" si="0"/>
        <v>0</v>
      </c>
      <c r="H51" s="122"/>
      <c r="J51" s="157"/>
    </row>
    <row r="52" spans="1:10" s="153" customFormat="1" x14ac:dyDescent="0.25">
      <c r="A52" s="158" t="s">
        <v>65</v>
      </c>
      <c r="B52" s="159" t="s">
        <v>49</v>
      </c>
      <c r="C52" s="160" t="s">
        <v>21</v>
      </c>
      <c r="D52" s="124">
        <v>229.61017174075263</v>
      </c>
      <c r="E52" s="124">
        <v>228.84854444999951</v>
      </c>
      <c r="F52" s="124">
        <f t="shared" si="1"/>
        <v>-0.76162729075312541</v>
      </c>
      <c r="G52" s="124">
        <f t="shared" si="0"/>
        <v>-0.33170450811432722</v>
      </c>
      <c r="H52" s="122"/>
      <c r="J52" s="157"/>
    </row>
    <row r="53" spans="1:10" s="153" customFormat="1" x14ac:dyDescent="0.25">
      <c r="A53" s="158" t="s">
        <v>66</v>
      </c>
      <c r="B53" s="161" t="s">
        <v>67</v>
      </c>
      <c r="C53" s="160" t="s">
        <v>21</v>
      </c>
      <c r="D53" s="124">
        <f>+D54+D55+D60+D61</f>
        <v>2847.1830469845336</v>
      </c>
      <c r="E53" s="124">
        <f>+E54+E55+E60+E61</f>
        <v>3088.8358597000006</v>
      </c>
      <c r="F53" s="124">
        <f t="shared" si="1"/>
        <v>241.65281271546701</v>
      </c>
      <c r="G53" s="124">
        <f t="shared" si="0"/>
        <v>8.4874350797853602</v>
      </c>
      <c r="H53" s="122"/>
      <c r="J53" s="157"/>
    </row>
    <row r="54" spans="1:10" s="153" customFormat="1" x14ac:dyDescent="0.25">
      <c r="A54" s="158" t="s">
        <v>53</v>
      </c>
      <c r="B54" s="164" t="s">
        <v>68</v>
      </c>
      <c r="C54" s="160" t="s">
        <v>21</v>
      </c>
      <c r="D54" s="124">
        <v>0</v>
      </c>
      <c r="E54" s="124">
        <v>0</v>
      </c>
      <c r="F54" s="124">
        <f t="shared" si="1"/>
        <v>0</v>
      </c>
      <c r="G54" s="124">
        <f t="shared" si="0"/>
        <v>0</v>
      </c>
      <c r="H54" s="122"/>
      <c r="J54" s="157"/>
    </row>
    <row r="55" spans="1:10" s="153" customFormat="1" x14ac:dyDescent="0.25">
      <c r="A55" s="158" t="s">
        <v>54</v>
      </c>
      <c r="B55" s="162" t="s">
        <v>69</v>
      </c>
      <c r="C55" s="160" t="s">
        <v>21</v>
      </c>
      <c r="D55" s="124">
        <v>2521.4847701055946</v>
      </c>
      <c r="E55" s="124">
        <v>2818.4261787600003</v>
      </c>
      <c r="F55" s="124">
        <f t="shared" si="1"/>
        <v>296.94140865440568</v>
      </c>
      <c r="G55" s="124">
        <f t="shared" si="0"/>
        <v>11.776450612548034</v>
      </c>
      <c r="H55" s="122"/>
      <c r="J55" s="157"/>
    </row>
    <row r="56" spans="1:10" s="153" customFormat="1" x14ac:dyDescent="0.25">
      <c r="A56" s="158" t="s">
        <v>70</v>
      </c>
      <c r="B56" s="165" t="s">
        <v>71</v>
      </c>
      <c r="C56" s="160" t="s">
        <v>21</v>
      </c>
      <c r="D56" s="124">
        <v>2521.4847701055946</v>
      </c>
      <c r="E56" s="124">
        <v>2818.4261787600003</v>
      </c>
      <c r="F56" s="124">
        <f t="shared" si="1"/>
        <v>296.94140865440568</v>
      </c>
      <c r="G56" s="124">
        <f t="shared" si="0"/>
        <v>11.776450612548034</v>
      </c>
      <c r="H56" s="122"/>
      <c r="J56" s="157"/>
    </row>
    <row r="57" spans="1:10" s="153" customFormat="1" ht="31.5" x14ac:dyDescent="0.25">
      <c r="A57" s="158" t="s">
        <v>72</v>
      </c>
      <c r="B57" s="166" t="s">
        <v>73</v>
      </c>
      <c r="C57" s="160" t="s">
        <v>21</v>
      </c>
      <c r="D57" s="124">
        <v>2467.2446737</v>
      </c>
      <c r="E57" s="124">
        <v>2753.3440000000001</v>
      </c>
      <c r="F57" s="124">
        <f t="shared" si="1"/>
        <v>286.09932630000003</v>
      </c>
      <c r="G57" s="124">
        <f t="shared" si="0"/>
        <v>11.595904101029088</v>
      </c>
      <c r="H57" s="122"/>
      <c r="J57" s="157"/>
    </row>
    <row r="58" spans="1:10" s="153" customFormat="1" x14ac:dyDescent="0.25">
      <c r="A58" s="158" t="s">
        <v>74</v>
      </c>
      <c r="B58" s="166" t="s">
        <v>75</v>
      </c>
      <c r="C58" s="160" t="s">
        <v>21</v>
      </c>
      <c r="D58" s="124">
        <v>0</v>
      </c>
      <c r="E58" s="124">
        <v>0</v>
      </c>
      <c r="F58" s="124">
        <f t="shared" si="1"/>
        <v>0</v>
      </c>
      <c r="G58" s="124">
        <f t="shared" si="0"/>
        <v>0</v>
      </c>
      <c r="H58" s="122"/>
      <c r="J58" s="157"/>
    </row>
    <row r="59" spans="1:10" s="153" customFormat="1" ht="15.75" customHeight="1" x14ac:dyDescent="0.25">
      <c r="A59" s="158" t="s">
        <v>76</v>
      </c>
      <c r="B59" s="165" t="s">
        <v>77</v>
      </c>
      <c r="C59" s="160" t="s">
        <v>21</v>
      </c>
      <c r="D59" s="124" t="s">
        <v>228</v>
      </c>
      <c r="E59" s="124" t="s">
        <v>228</v>
      </c>
      <c r="F59" s="120">
        <f t="shared" si="1"/>
        <v>0</v>
      </c>
      <c r="G59" s="121">
        <f t="shared" si="0"/>
        <v>0</v>
      </c>
      <c r="H59" s="122"/>
      <c r="J59" s="157"/>
    </row>
    <row r="60" spans="1:10" s="153" customFormat="1" x14ac:dyDescent="0.25">
      <c r="A60" s="158" t="s">
        <v>55</v>
      </c>
      <c r="B60" s="162" t="s">
        <v>78</v>
      </c>
      <c r="C60" s="160" t="s">
        <v>21</v>
      </c>
      <c r="D60" s="124">
        <v>105.61698122999991</v>
      </c>
      <c r="E60" s="124">
        <v>110.76345694</v>
      </c>
      <c r="F60" s="124">
        <f t="shared" si="1"/>
        <v>5.1464757100000895</v>
      </c>
      <c r="G60" s="124">
        <f t="shared" si="0"/>
        <v>4.8727729670598299</v>
      </c>
      <c r="H60" s="122"/>
      <c r="J60" s="157"/>
    </row>
    <row r="61" spans="1:10" s="153" customFormat="1" x14ac:dyDescent="0.25">
      <c r="A61" s="158" t="s">
        <v>79</v>
      </c>
      <c r="B61" s="162" t="s">
        <v>80</v>
      </c>
      <c r="C61" s="160" t="s">
        <v>21</v>
      </c>
      <c r="D61" s="124">
        <v>220.08129564893886</v>
      </c>
      <c r="E61" s="124">
        <v>159.64622400000027</v>
      </c>
      <c r="F61" s="124">
        <f t="shared" si="1"/>
        <v>-60.435071648938589</v>
      </c>
      <c r="G61" s="124">
        <f t="shared" si="0"/>
        <v>-27.460339812494183</v>
      </c>
      <c r="H61" s="122"/>
      <c r="J61" s="157"/>
    </row>
    <row r="62" spans="1:10" s="153" customFormat="1" x14ac:dyDescent="0.25">
      <c r="A62" s="158" t="s">
        <v>81</v>
      </c>
      <c r="B62" s="161" t="s">
        <v>82</v>
      </c>
      <c r="C62" s="160" t="s">
        <v>21</v>
      </c>
      <c r="D62" s="124">
        <f>+D63+D64+D66+D67</f>
        <v>3824.6121773830341</v>
      </c>
      <c r="E62" s="124">
        <f>+E63+E64+E66+E67</f>
        <v>3929.1777903899997</v>
      </c>
      <c r="F62" s="124">
        <f t="shared" si="1"/>
        <v>104.56561300696558</v>
      </c>
      <c r="G62" s="124">
        <f t="shared" si="0"/>
        <v>2.7340187228738553</v>
      </c>
      <c r="H62" s="122"/>
      <c r="J62" s="157"/>
    </row>
    <row r="63" spans="1:10" s="153" customFormat="1" ht="31.5" x14ac:dyDescent="0.25">
      <c r="A63" s="158" t="s">
        <v>83</v>
      </c>
      <c r="B63" s="164" t="s">
        <v>84</v>
      </c>
      <c r="C63" s="160" t="s">
        <v>21</v>
      </c>
      <c r="D63" s="124">
        <v>2530.9749450304203</v>
      </c>
      <c r="E63" s="124">
        <v>2693.6120000000001</v>
      </c>
      <c r="F63" s="124">
        <f t="shared" si="1"/>
        <v>162.63705496957982</v>
      </c>
      <c r="G63" s="124">
        <f t="shared" si="0"/>
        <v>6.4258658620433344</v>
      </c>
      <c r="H63" s="122"/>
      <c r="J63" s="157"/>
    </row>
    <row r="64" spans="1:10" s="153" customFormat="1" ht="31.5" x14ac:dyDescent="0.25">
      <c r="A64" s="158" t="s">
        <v>85</v>
      </c>
      <c r="B64" s="164" t="s">
        <v>86</v>
      </c>
      <c r="C64" s="160" t="s">
        <v>21</v>
      </c>
      <c r="D64" s="124">
        <v>1128.0098397699999</v>
      </c>
      <c r="E64" s="124">
        <v>1079.98</v>
      </c>
      <c r="F64" s="124">
        <f t="shared" si="1"/>
        <v>-48.029839769999853</v>
      </c>
      <c r="G64" s="124">
        <f t="shared" si="0"/>
        <v>-4.2579273758634137</v>
      </c>
      <c r="H64" s="122"/>
      <c r="J64" s="157"/>
    </row>
    <row r="65" spans="1:10" s="153" customFormat="1" x14ac:dyDescent="0.25">
      <c r="A65" s="158" t="s">
        <v>87</v>
      </c>
      <c r="B65" s="162" t="s">
        <v>88</v>
      </c>
      <c r="C65" s="160" t="s">
        <v>21</v>
      </c>
      <c r="D65" s="124" t="s">
        <v>228</v>
      </c>
      <c r="E65" s="124" t="s">
        <v>228</v>
      </c>
      <c r="F65" s="120">
        <f t="shared" si="1"/>
        <v>0</v>
      </c>
      <c r="G65" s="121">
        <f t="shared" si="0"/>
        <v>0</v>
      </c>
      <c r="H65" s="122"/>
      <c r="J65" s="157"/>
    </row>
    <row r="66" spans="1:10" s="153" customFormat="1" x14ac:dyDescent="0.25">
      <c r="A66" s="158" t="s">
        <v>89</v>
      </c>
      <c r="B66" s="162" t="s">
        <v>90</v>
      </c>
      <c r="C66" s="160" t="s">
        <v>21</v>
      </c>
      <c r="D66" s="124">
        <v>0</v>
      </c>
      <c r="E66" s="124">
        <v>0</v>
      </c>
      <c r="F66" s="124">
        <f t="shared" si="1"/>
        <v>0</v>
      </c>
      <c r="G66" s="124">
        <f t="shared" si="0"/>
        <v>0</v>
      </c>
      <c r="H66" s="122"/>
      <c r="J66" s="157"/>
    </row>
    <row r="67" spans="1:10" s="153" customFormat="1" x14ac:dyDescent="0.25">
      <c r="A67" s="158" t="s">
        <v>91</v>
      </c>
      <c r="B67" s="162" t="s">
        <v>92</v>
      </c>
      <c r="C67" s="160" t="s">
        <v>21</v>
      </c>
      <c r="D67" s="124">
        <v>165.62739258261399</v>
      </c>
      <c r="E67" s="124">
        <v>155.5857903899996</v>
      </c>
      <c r="F67" s="124">
        <f t="shared" si="1"/>
        <v>-10.041602192614391</v>
      </c>
      <c r="G67" s="124">
        <f t="shared" si="0"/>
        <v>-6.0627665726281945</v>
      </c>
      <c r="H67" s="122"/>
      <c r="J67" s="157"/>
    </row>
    <row r="68" spans="1:10" s="153" customFormat="1" x14ac:dyDescent="0.25">
      <c r="A68" s="158" t="s">
        <v>93</v>
      </c>
      <c r="B68" s="161" t="s">
        <v>94</v>
      </c>
      <c r="C68" s="160" t="s">
        <v>21</v>
      </c>
      <c r="D68" s="124">
        <v>3332.8501094711369</v>
      </c>
      <c r="E68" s="124">
        <v>3335.8970985420997</v>
      </c>
      <c r="F68" s="124">
        <f t="shared" si="1"/>
        <v>3.0469890709628089</v>
      </c>
      <c r="G68" s="124">
        <f t="shared" si="0"/>
        <v>9.1422925450623138E-2</v>
      </c>
      <c r="H68" s="122"/>
      <c r="J68" s="157"/>
    </row>
    <row r="69" spans="1:10" s="153" customFormat="1" x14ac:dyDescent="0.25">
      <c r="A69" s="158" t="s">
        <v>95</v>
      </c>
      <c r="B69" s="161" t="s">
        <v>96</v>
      </c>
      <c r="C69" s="160" t="s">
        <v>21</v>
      </c>
      <c r="D69" s="124">
        <v>601.16369616548229</v>
      </c>
      <c r="E69" s="124">
        <v>510.33018343890001</v>
      </c>
      <c r="F69" s="124">
        <f t="shared" si="1"/>
        <v>-90.833512726582285</v>
      </c>
      <c r="G69" s="124">
        <f t="shared" si="0"/>
        <v>-15.109613788384612</v>
      </c>
      <c r="H69" s="122"/>
      <c r="J69" s="157"/>
    </row>
    <row r="70" spans="1:10" s="153" customFormat="1" x14ac:dyDescent="0.25">
      <c r="A70" s="158" t="s">
        <v>97</v>
      </c>
      <c r="B70" s="161" t="s">
        <v>98</v>
      </c>
      <c r="C70" s="160" t="s">
        <v>21</v>
      </c>
      <c r="D70" s="124">
        <f>+D71+D72</f>
        <v>35.268321972954823</v>
      </c>
      <c r="E70" s="124">
        <f>+E71+E72</f>
        <v>35.838000000000001</v>
      </c>
      <c r="F70" s="124">
        <f t="shared" si="1"/>
        <v>0.56967802704517823</v>
      </c>
      <c r="G70" s="124">
        <f t="shared" si="0"/>
        <v>1.6152683064480085</v>
      </c>
      <c r="H70" s="122"/>
      <c r="J70" s="157"/>
    </row>
    <row r="71" spans="1:10" s="153" customFormat="1" x14ac:dyDescent="0.25">
      <c r="A71" s="158" t="s">
        <v>99</v>
      </c>
      <c r="B71" s="162" t="s">
        <v>100</v>
      </c>
      <c r="C71" s="160" t="s">
        <v>21</v>
      </c>
      <c r="D71" s="124">
        <v>33.701956307957587</v>
      </c>
      <c r="E71" s="124">
        <v>34.34095013999999</v>
      </c>
      <c r="F71" s="124">
        <f t="shared" si="1"/>
        <v>0.63899383204240223</v>
      </c>
      <c r="G71" s="124">
        <f t="shared" si="0"/>
        <v>1.896014065781473</v>
      </c>
      <c r="H71" s="122"/>
      <c r="J71" s="157"/>
    </row>
    <row r="72" spans="1:10" s="153" customFormat="1" x14ac:dyDescent="0.25">
      <c r="A72" s="158" t="s">
        <v>101</v>
      </c>
      <c r="B72" s="162" t="s">
        <v>102</v>
      </c>
      <c r="C72" s="160" t="s">
        <v>21</v>
      </c>
      <c r="D72" s="124">
        <v>1.5663656649972353</v>
      </c>
      <c r="E72" s="124">
        <v>1.4970498600000113</v>
      </c>
      <c r="F72" s="124">
        <f t="shared" si="1"/>
        <v>-6.9315804997224006E-2</v>
      </c>
      <c r="G72" s="124">
        <f t="shared" si="0"/>
        <v>-4.4252633051265429</v>
      </c>
      <c r="H72" s="122"/>
      <c r="J72" s="157"/>
    </row>
    <row r="73" spans="1:10" s="153" customFormat="1" x14ac:dyDescent="0.25">
      <c r="A73" s="158" t="s">
        <v>103</v>
      </c>
      <c r="B73" s="161" t="s">
        <v>104</v>
      </c>
      <c r="C73" s="160" t="s">
        <v>21</v>
      </c>
      <c r="D73" s="85">
        <f>+D38-D53-D62-D68-D69-D70</f>
        <v>336.98703560799254</v>
      </c>
      <c r="E73" s="85">
        <f>+E38-E53-E62-E68-E69-E70</f>
        <v>315.13606792899969</v>
      </c>
      <c r="F73" s="124">
        <f t="shared" si="1"/>
        <v>-21.850967678992845</v>
      </c>
      <c r="G73" s="124">
        <f t="shared" si="0"/>
        <v>-6.4842161181569766</v>
      </c>
      <c r="H73" s="122"/>
      <c r="J73" s="157"/>
    </row>
    <row r="74" spans="1:10" s="153" customFormat="1" x14ac:dyDescent="0.25">
      <c r="A74" s="158" t="s">
        <v>105</v>
      </c>
      <c r="B74" s="162" t="s">
        <v>106</v>
      </c>
      <c r="C74" s="160" t="s">
        <v>21</v>
      </c>
      <c r="D74" s="124">
        <v>249.80463992423202</v>
      </c>
      <c r="E74" s="124">
        <v>230.41484667644704</v>
      </c>
      <c r="F74" s="124">
        <f t="shared" si="1"/>
        <v>-19.389793247784979</v>
      </c>
      <c r="G74" s="124">
        <f t="shared" si="0"/>
        <v>-7.761982825325453</v>
      </c>
      <c r="H74" s="122"/>
      <c r="J74" s="157"/>
    </row>
    <row r="75" spans="1:10" s="153" customFormat="1" x14ac:dyDescent="0.25">
      <c r="A75" s="158" t="s">
        <v>107</v>
      </c>
      <c r="B75" s="162" t="s">
        <v>108</v>
      </c>
      <c r="C75" s="160" t="s">
        <v>21</v>
      </c>
      <c r="D75" s="124">
        <v>0.10810829334422385</v>
      </c>
      <c r="E75" s="124">
        <v>5.7325559999999977E-2</v>
      </c>
      <c r="F75" s="124">
        <f t="shared" si="1"/>
        <v>-5.0782733344223875E-2</v>
      </c>
      <c r="G75" s="124">
        <f t="shared" si="0"/>
        <v>-46.973947856644394</v>
      </c>
      <c r="H75" s="122"/>
      <c r="J75" s="157"/>
    </row>
    <row r="76" spans="1:10" s="153" customFormat="1" ht="16.5" thickBot="1" x14ac:dyDescent="0.3">
      <c r="A76" s="167" t="s">
        <v>109</v>
      </c>
      <c r="B76" s="168" t="s">
        <v>110</v>
      </c>
      <c r="C76" s="169" t="s">
        <v>21</v>
      </c>
      <c r="D76" s="127">
        <f>+D73-D74-D75</f>
        <v>87.074287390416288</v>
      </c>
      <c r="E76" s="127">
        <f>+E73-E74-E75</f>
        <v>84.663895692552657</v>
      </c>
      <c r="F76" s="127">
        <f t="shared" si="1"/>
        <v>-2.4103916978636306</v>
      </c>
      <c r="G76" s="127">
        <f t="shared" si="0"/>
        <v>-2.768201463488436</v>
      </c>
      <c r="H76" s="128"/>
      <c r="J76" s="157"/>
    </row>
    <row r="77" spans="1:10" s="153" customFormat="1" x14ac:dyDescent="0.25">
      <c r="A77" s="154" t="s">
        <v>111</v>
      </c>
      <c r="B77" s="170" t="s">
        <v>112</v>
      </c>
      <c r="C77" s="156" t="s">
        <v>21</v>
      </c>
      <c r="D77" s="116" t="s">
        <v>228</v>
      </c>
      <c r="E77" s="116" t="s">
        <v>228</v>
      </c>
      <c r="F77" s="116" t="s">
        <v>228</v>
      </c>
      <c r="G77" s="116" t="s">
        <v>228</v>
      </c>
      <c r="H77" s="129"/>
      <c r="J77" s="157"/>
    </row>
    <row r="78" spans="1:10" s="153" customFormat="1" x14ac:dyDescent="0.25">
      <c r="A78" s="158" t="s">
        <v>113</v>
      </c>
      <c r="B78" s="162" t="s">
        <v>707</v>
      </c>
      <c r="C78" s="160" t="s">
        <v>21</v>
      </c>
      <c r="D78" s="124">
        <v>951.44326611411327</v>
      </c>
      <c r="E78" s="124">
        <v>906.95916450593541</v>
      </c>
      <c r="F78" s="124">
        <f t="shared" si="1"/>
        <v>-44.484101608177866</v>
      </c>
      <c r="G78" s="124">
        <f t="shared" ref="G78:G141" si="2">IFERROR(F78/D78*100,0)</f>
        <v>-4.6754339635888051</v>
      </c>
      <c r="H78" s="122"/>
      <c r="J78" s="157"/>
    </row>
    <row r="79" spans="1:10" s="153" customFormat="1" x14ac:dyDescent="0.25">
      <c r="A79" s="158" t="s">
        <v>115</v>
      </c>
      <c r="B79" s="162" t="s">
        <v>116</v>
      </c>
      <c r="C79" s="160" t="s">
        <v>21</v>
      </c>
      <c r="D79" s="124">
        <v>0</v>
      </c>
      <c r="E79" s="124">
        <v>0</v>
      </c>
      <c r="F79" s="124">
        <f t="shared" si="1"/>
        <v>0</v>
      </c>
      <c r="G79" s="124">
        <f t="shared" si="2"/>
        <v>0</v>
      </c>
      <c r="H79" s="122"/>
      <c r="J79" s="157"/>
    </row>
    <row r="80" spans="1:10" s="153" customFormat="1" ht="16.5" thickBot="1" x14ac:dyDescent="0.3">
      <c r="A80" s="171" t="s">
        <v>117</v>
      </c>
      <c r="B80" s="172" t="s">
        <v>118</v>
      </c>
      <c r="C80" s="173" t="s">
        <v>21</v>
      </c>
      <c r="D80" s="130">
        <v>692.42569536984649</v>
      </c>
      <c r="E80" s="130">
        <v>655.56200000000001</v>
      </c>
      <c r="F80" s="127">
        <f t="shared" si="1"/>
        <v>-36.863695369846482</v>
      </c>
      <c r="G80" s="130">
        <f t="shared" si="2"/>
        <v>-5.3238485539096603</v>
      </c>
      <c r="H80" s="131"/>
      <c r="J80" s="157"/>
    </row>
    <row r="81" spans="1:10" s="153" customFormat="1" x14ac:dyDescent="0.25">
      <c r="A81" s="174" t="s">
        <v>119</v>
      </c>
      <c r="B81" s="175" t="s">
        <v>120</v>
      </c>
      <c r="C81" s="176" t="s">
        <v>21</v>
      </c>
      <c r="D81" s="132">
        <f>+D23-D38</f>
        <v>3078.6161007212759</v>
      </c>
      <c r="E81" s="132">
        <f>+E23-E38</f>
        <v>2961.6779999999999</v>
      </c>
      <c r="F81" s="116">
        <f t="shared" si="1"/>
        <v>-116.93810072127599</v>
      </c>
      <c r="G81" s="132">
        <f t="shared" si="2"/>
        <v>-3.7983982703747659</v>
      </c>
      <c r="H81" s="133"/>
      <c r="J81" s="157"/>
    </row>
    <row r="82" spans="1:10" s="153" customFormat="1" x14ac:dyDescent="0.25">
      <c r="A82" s="158" t="s">
        <v>121</v>
      </c>
      <c r="B82" s="159" t="s">
        <v>23</v>
      </c>
      <c r="C82" s="160" t="s">
        <v>21</v>
      </c>
      <c r="D82" s="124" t="s">
        <v>228</v>
      </c>
      <c r="E82" s="124" t="s">
        <v>228</v>
      </c>
      <c r="F82" s="120">
        <f t="shared" si="1"/>
        <v>0</v>
      </c>
      <c r="G82" s="120">
        <f t="shared" si="2"/>
        <v>0</v>
      </c>
      <c r="H82" s="122"/>
      <c r="J82" s="157"/>
    </row>
    <row r="83" spans="1:10" s="153" customFormat="1" ht="31.5" x14ac:dyDescent="0.25">
      <c r="A83" s="158" t="s">
        <v>122</v>
      </c>
      <c r="B83" s="164" t="s">
        <v>25</v>
      </c>
      <c r="C83" s="160" t="s">
        <v>21</v>
      </c>
      <c r="D83" s="124" t="s">
        <v>228</v>
      </c>
      <c r="E83" s="124" t="s">
        <v>228</v>
      </c>
      <c r="F83" s="120">
        <f t="shared" si="1"/>
        <v>0</v>
      </c>
      <c r="G83" s="120">
        <f t="shared" si="2"/>
        <v>0</v>
      </c>
      <c r="H83" s="122"/>
      <c r="J83" s="157"/>
    </row>
    <row r="84" spans="1:10" s="153" customFormat="1" ht="31.5" x14ac:dyDescent="0.25">
      <c r="A84" s="158" t="s">
        <v>123</v>
      </c>
      <c r="B84" s="164" t="s">
        <v>27</v>
      </c>
      <c r="C84" s="160" t="s">
        <v>21</v>
      </c>
      <c r="D84" s="124" t="s">
        <v>228</v>
      </c>
      <c r="E84" s="124" t="s">
        <v>228</v>
      </c>
      <c r="F84" s="120">
        <f t="shared" si="1"/>
        <v>0</v>
      </c>
      <c r="G84" s="120">
        <f t="shared" si="2"/>
        <v>0</v>
      </c>
      <c r="H84" s="122"/>
      <c r="J84" s="157"/>
    </row>
    <row r="85" spans="1:10" s="153" customFormat="1" ht="31.5" x14ac:dyDescent="0.25">
      <c r="A85" s="158" t="s">
        <v>124</v>
      </c>
      <c r="B85" s="164" t="s">
        <v>29</v>
      </c>
      <c r="C85" s="160" t="s">
        <v>21</v>
      </c>
      <c r="D85" s="124" t="s">
        <v>228</v>
      </c>
      <c r="E85" s="124" t="s">
        <v>228</v>
      </c>
      <c r="F85" s="120">
        <f t="shared" si="1"/>
        <v>0</v>
      </c>
      <c r="G85" s="120">
        <f t="shared" si="2"/>
        <v>0</v>
      </c>
      <c r="H85" s="122"/>
      <c r="J85" s="157"/>
    </row>
    <row r="86" spans="1:10" s="153" customFormat="1" x14ac:dyDescent="0.25">
      <c r="A86" s="158" t="s">
        <v>125</v>
      </c>
      <c r="B86" s="159" t="s">
        <v>31</v>
      </c>
      <c r="C86" s="160" t="s">
        <v>21</v>
      </c>
      <c r="D86" s="124" t="s">
        <v>228</v>
      </c>
      <c r="E86" s="124" t="s">
        <v>228</v>
      </c>
      <c r="F86" s="120">
        <f t="shared" si="1"/>
        <v>0</v>
      </c>
      <c r="G86" s="120">
        <f t="shared" si="2"/>
        <v>0</v>
      </c>
      <c r="H86" s="122"/>
      <c r="J86" s="157"/>
    </row>
    <row r="87" spans="1:10" s="153" customFormat="1" x14ac:dyDescent="0.25">
      <c r="A87" s="158" t="s">
        <v>126</v>
      </c>
      <c r="B87" s="159" t="s">
        <v>33</v>
      </c>
      <c r="C87" s="160" t="s">
        <v>21</v>
      </c>
      <c r="D87" s="124">
        <f>+D29-D44</f>
        <v>-394.63471463373025</v>
      </c>
      <c r="E87" s="124">
        <f>+E29-E44</f>
        <v>10.65054444999987</v>
      </c>
      <c r="F87" s="124">
        <f t="shared" si="1"/>
        <v>405.28525908373012</v>
      </c>
      <c r="G87" s="124">
        <f t="shared" si="2"/>
        <v>-102.69883617813119</v>
      </c>
      <c r="H87" s="122"/>
      <c r="J87" s="157"/>
    </row>
    <row r="88" spans="1:10" s="153" customFormat="1" x14ac:dyDescent="0.25">
      <c r="A88" s="158" t="s">
        <v>127</v>
      </c>
      <c r="B88" s="159" t="s">
        <v>35</v>
      </c>
      <c r="C88" s="160" t="s">
        <v>21</v>
      </c>
      <c r="D88" s="124" t="s">
        <v>228</v>
      </c>
      <c r="E88" s="124" t="s">
        <v>228</v>
      </c>
      <c r="F88" s="120">
        <f t="shared" ref="F88:F151" si="3">+SUM(E88)-SUM(D88)</f>
        <v>0</v>
      </c>
      <c r="G88" s="120">
        <f t="shared" si="2"/>
        <v>0</v>
      </c>
      <c r="H88" s="122"/>
      <c r="J88" s="157"/>
    </row>
    <row r="89" spans="1:10" s="153" customFormat="1" x14ac:dyDescent="0.25">
      <c r="A89" s="158" t="s">
        <v>128</v>
      </c>
      <c r="B89" s="159" t="s">
        <v>37</v>
      </c>
      <c r="C89" s="160" t="s">
        <v>21</v>
      </c>
      <c r="D89" s="124">
        <f t="shared" ref="D89" si="4">+D31-D46</f>
        <v>3429.9072101424263</v>
      </c>
      <c r="E89" s="124">
        <f t="shared" ref="E89:E90" si="5">+E31-E46</f>
        <v>2925.3220000000001</v>
      </c>
      <c r="F89" s="124">
        <f t="shared" si="3"/>
        <v>-504.58521014242615</v>
      </c>
      <c r="G89" s="124">
        <f t="shared" si="2"/>
        <v>-14.711337048720724</v>
      </c>
      <c r="H89" s="122"/>
      <c r="J89" s="157"/>
    </row>
    <row r="90" spans="1:10" s="153" customFormat="1" x14ac:dyDescent="0.25">
      <c r="A90" s="158" t="s">
        <v>129</v>
      </c>
      <c r="B90" s="159" t="s">
        <v>39</v>
      </c>
      <c r="C90" s="160" t="s">
        <v>21</v>
      </c>
      <c r="D90" s="124">
        <f t="shared" ref="D90" si="6">+D32-D47</f>
        <v>0</v>
      </c>
      <c r="E90" s="124">
        <f t="shared" si="5"/>
        <v>0</v>
      </c>
      <c r="F90" s="124">
        <f t="shared" si="3"/>
        <v>0</v>
      </c>
      <c r="G90" s="124">
        <f t="shared" si="2"/>
        <v>0</v>
      </c>
      <c r="H90" s="122"/>
      <c r="J90" s="157"/>
    </row>
    <row r="91" spans="1:10" s="153" customFormat="1" x14ac:dyDescent="0.25">
      <c r="A91" s="158" t="s">
        <v>130</v>
      </c>
      <c r="B91" s="159" t="s">
        <v>41</v>
      </c>
      <c r="C91" s="160" t="s">
        <v>21</v>
      </c>
      <c r="D91" s="124" t="s">
        <v>228</v>
      </c>
      <c r="E91" s="124" t="s">
        <v>228</v>
      </c>
      <c r="F91" s="120">
        <f t="shared" si="3"/>
        <v>0</v>
      </c>
      <c r="G91" s="120">
        <f t="shared" si="2"/>
        <v>0</v>
      </c>
      <c r="H91" s="122"/>
      <c r="J91" s="157"/>
    </row>
    <row r="92" spans="1:10" s="153" customFormat="1" ht="31.5" x14ac:dyDescent="0.25">
      <c r="A92" s="158" t="s">
        <v>131</v>
      </c>
      <c r="B92" s="161" t="s">
        <v>43</v>
      </c>
      <c r="C92" s="160" t="s">
        <v>21</v>
      </c>
      <c r="D92" s="124" t="s">
        <v>228</v>
      </c>
      <c r="E92" s="124" t="s">
        <v>228</v>
      </c>
      <c r="F92" s="120">
        <f t="shared" si="3"/>
        <v>0</v>
      </c>
      <c r="G92" s="120">
        <f t="shared" si="2"/>
        <v>0</v>
      </c>
      <c r="H92" s="122"/>
      <c r="J92" s="157"/>
    </row>
    <row r="93" spans="1:10" s="153" customFormat="1" x14ac:dyDescent="0.25">
      <c r="A93" s="158" t="s">
        <v>132</v>
      </c>
      <c r="B93" s="164" t="s">
        <v>45</v>
      </c>
      <c r="C93" s="160" t="s">
        <v>21</v>
      </c>
      <c r="D93" s="124" t="s">
        <v>228</v>
      </c>
      <c r="E93" s="124" t="s">
        <v>228</v>
      </c>
      <c r="F93" s="120">
        <f t="shared" si="3"/>
        <v>0</v>
      </c>
      <c r="G93" s="120">
        <f t="shared" si="2"/>
        <v>0</v>
      </c>
      <c r="H93" s="122"/>
      <c r="J93" s="157"/>
    </row>
    <row r="94" spans="1:10" s="153" customFormat="1" x14ac:dyDescent="0.25">
      <c r="A94" s="158" t="s">
        <v>133</v>
      </c>
      <c r="B94" s="162" t="s">
        <v>47</v>
      </c>
      <c r="C94" s="160" t="s">
        <v>21</v>
      </c>
      <c r="D94" s="124" t="s">
        <v>228</v>
      </c>
      <c r="E94" s="124" t="s">
        <v>228</v>
      </c>
      <c r="F94" s="120">
        <f t="shared" si="3"/>
        <v>0</v>
      </c>
      <c r="G94" s="120">
        <f t="shared" si="2"/>
        <v>0</v>
      </c>
      <c r="H94" s="122"/>
      <c r="J94" s="157"/>
    </row>
    <row r="95" spans="1:10" s="153" customFormat="1" x14ac:dyDescent="0.25">
      <c r="A95" s="158" t="s">
        <v>134</v>
      </c>
      <c r="B95" s="159" t="s">
        <v>49</v>
      </c>
      <c r="C95" s="160" t="s">
        <v>21</v>
      </c>
      <c r="D95" s="124">
        <f>+D37-D52</f>
        <v>43.343605212580741</v>
      </c>
      <c r="E95" s="124">
        <f>+E37-E52</f>
        <v>25.705455550000124</v>
      </c>
      <c r="F95" s="124">
        <f t="shared" si="3"/>
        <v>-17.638149662580616</v>
      </c>
      <c r="G95" s="124">
        <f t="shared" si="2"/>
        <v>-40.693776108548157</v>
      </c>
      <c r="H95" s="122"/>
      <c r="J95" s="157"/>
    </row>
    <row r="96" spans="1:10" s="153" customFormat="1" x14ac:dyDescent="0.25">
      <c r="A96" s="158" t="s">
        <v>135</v>
      </c>
      <c r="B96" s="163" t="s">
        <v>136</v>
      </c>
      <c r="C96" s="160" t="s">
        <v>21</v>
      </c>
      <c r="D96" s="124">
        <f>+D97-D103</f>
        <v>589.72763435419017</v>
      </c>
      <c r="E96" s="124">
        <f>+E97-E103</f>
        <v>909.8119999999999</v>
      </c>
      <c r="F96" s="124">
        <f t="shared" si="3"/>
        <v>320.08436564580973</v>
      </c>
      <c r="G96" s="124">
        <f t="shared" si="2"/>
        <v>54.276643487520069</v>
      </c>
      <c r="H96" s="122"/>
      <c r="J96" s="157"/>
    </row>
    <row r="97" spans="1:10" s="153" customFormat="1" x14ac:dyDescent="0.25">
      <c r="A97" s="158" t="s">
        <v>137</v>
      </c>
      <c r="B97" s="161" t="s">
        <v>138</v>
      </c>
      <c r="C97" s="160" t="s">
        <v>21</v>
      </c>
      <c r="D97" s="124">
        <v>863.42071389659304</v>
      </c>
      <c r="E97" s="124">
        <v>1464.3689999999999</v>
      </c>
      <c r="F97" s="124">
        <f t="shared" si="3"/>
        <v>600.94828610340687</v>
      </c>
      <c r="G97" s="124">
        <f t="shared" si="2"/>
        <v>69.600865074378902</v>
      </c>
      <c r="H97" s="122"/>
      <c r="J97" s="157"/>
    </row>
    <row r="98" spans="1:10" s="153" customFormat="1" x14ac:dyDescent="0.25">
      <c r="A98" s="158" t="s">
        <v>139</v>
      </c>
      <c r="B98" s="164" t="s">
        <v>140</v>
      </c>
      <c r="C98" s="160" t="s">
        <v>21</v>
      </c>
      <c r="D98" s="124">
        <v>0</v>
      </c>
      <c r="E98" s="124">
        <v>0</v>
      </c>
      <c r="F98" s="124">
        <f t="shared" si="3"/>
        <v>0</v>
      </c>
      <c r="G98" s="124">
        <f t="shared" si="2"/>
        <v>0</v>
      </c>
      <c r="H98" s="122"/>
      <c r="J98" s="157"/>
    </row>
    <row r="99" spans="1:10" s="153" customFormat="1" x14ac:dyDescent="0.25">
      <c r="A99" s="158" t="s">
        <v>141</v>
      </c>
      <c r="B99" s="164" t="s">
        <v>142</v>
      </c>
      <c r="C99" s="160" t="s">
        <v>21</v>
      </c>
      <c r="D99" s="124">
        <v>0</v>
      </c>
      <c r="E99" s="124">
        <v>30.469420799999998</v>
      </c>
      <c r="F99" s="124">
        <f t="shared" si="3"/>
        <v>30.469420799999998</v>
      </c>
      <c r="G99" s="124">
        <f t="shared" si="2"/>
        <v>0</v>
      </c>
      <c r="H99" s="122"/>
      <c r="J99" s="157"/>
    </row>
    <row r="100" spans="1:10" s="153" customFormat="1" x14ac:dyDescent="0.25">
      <c r="A100" s="158" t="s">
        <v>143</v>
      </c>
      <c r="B100" s="164" t="s">
        <v>144</v>
      </c>
      <c r="C100" s="160" t="s">
        <v>21</v>
      </c>
      <c r="D100" s="124">
        <v>41.581884229999993</v>
      </c>
      <c r="E100" s="124">
        <v>134.11015755999998</v>
      </c>
      <c r="F100" s="124">
        <f t="shared" si="3"/>
        <v>92.52827332999999</v>
      </c>
      <c r="G100" s="124">
        <f t="shared" si="2"/>
        <v>222.52063619388323</v>
      </c>
      <c r="H100" s="122"/>
      <c r="J100" s="157"/>
    </row>
    <row r="101" spans="1:10" s="153" customFormat="1" x14ac:dyDescent="0.25">
      <c r="A101" s="158" t="s">
        <v>145</v>
      </c>
      <c r="B101" s="165" t="s">
        <v>146</v>
      </c>
      <c r="C101" s="160" t="s">
        <v>21</v>
      </c>
      <c r="D101" s="124">
        <v>41.581884229999993</v>
      </c>
      <c r="E101" s="124">
        <v>100.00676812999998</v>
      </c>
      <c r="F101" s="124">
        <f t="shared" si="3"/>
        <v>58.42488389999999</v>
      </c>
      <c r="G101" s="124">
        <f t="shared" si="2"/>
        <v>140.50561917020661</v>
      </c>
      <c r="H101" s="122"/>
      <c r="J101" s="157"/>
    </row>
    <row r="102" spans="1:10" s="153" customFormat="1" x14ac:dyDescent="0.25">
      <c r="A102" s="158" t="s">
        <v>147</v>
      </c>
      <c r="B102" s="162" t="s">
        <v>148</v>
      </c>
      <c r="C102" s="160" t="s">
        <v>21</v>
      </c>
      <c r="D102" s="124">
        <v>821.83882966659303</v>
      </c>
      <c r="E102" s="124">
        <v>1299.7894216399998</v>
      </c>
      <c r="F102" s="124">
        <f t="shared" si="3"/>
        <v>477.95059197340674</v>
      </c>
      <c r="G102" s="124">
        <f t="shared" si="2"/>
        <v>58.156243623497772</v>
      </c>
      <c r="H102" s="122"/>
      <c r="J102" s="157"/>
    </row>
    <row r="103" spans="1:10" s="153" customFormat="1" x14ac:dyDescent="0.25">
      <c r="A103" s="158" t="s">
        <v>149</v>
      </c>
      <c r="B103" s="161" t="s">
        <v>104</v>
      </c>
      <c r="C103" s="160" t="s">
        <v>21</v>
      </c>
      <c r="D103" s="124">
        <v>273.69307954240287</v>
      </c>
      <c r="E103" s="124">
        <v>554.55700000000002</v>
      </c>
      <c r="F103" s="124">
        <f t="shared" si="3"/>
        <v>280.86392045759715</v>
      </c>
      <c r="G103" s="124">
        <f t="shared" si="2"/>
        <v>102.62003004503566</v>
      </c>
      <c r="H103" s="122"/>
      <c r="J103" s="157"/>
    </row>
    <row r="104" spans="1:10" s="153" customFormat="1" x14ac:dyDescent="0.25">
      <c r="A104" s="158" t="s">
        <v>150</v>
      </c>
      <c r="B104" s="162" t="s">
        <v>151</v>
      </c>
      <c r="C104" s="160" t="s">
        <v>21</v>
      </c>
      <c r="D104" s="124">
        <v>11.012599524161507</v>
      </c>
      <c r="E104" s="124">
        <v>18.514438870000003</v>
      </c>
      <c r="F104" s="124">
        <f t="shared" si="3"/>
        <v>7.501839345838496</v>
      </c>
      <c r="G104" s="124">
        <f t="shared" si="2"/>
        <v>68.120513502552711</v>
      </c>
      <c r="H104" s="122"/>
      <c r="J104" s="157"/>
    </row>
    <row r="105" spans="1:10" s="153" customFormat="1" x14ac:dyDescent="0.25">
      <c r="A105" s="158" t="s">
        <v>152</v>
      </c>
      <c r="B105" s="162" t="s">
        <v>153</v>
      </c>
      <c r="C105" s="160" t="s">
        <v>21</v>
      </c>
      <c r="D105" s="124">
        <v>28.293885160690053</v>
      </c>
      <c r="E105" s="124">
        <v>14.628</v>
      </c>
      <c r="F105" s="124">
        <f t="shared" si="3"/>
        <v>-13.665885160690053</v>
      </c>
      <c r="G105" s="124">
        <f t="shared" si="2"/>
        <v>-48.299783091212483</v>
      </c>
      <c r="H105" s="122"/>
      <c r="J105" s="157"/>
    </row>
    <row r="106" spans="1:10" s="153" customFormat="1" x14ac:dyDescent="0.25">
      <c r="A106" s="158" t="s">
        <v>154</v>
      </c>
      <c r="B106" s="162" t="s">
        <v>155</v>
      </c>
      <c r="C106" s="160" t="s">
        <v>21</v>
      </c>
      <c r="D106" s="124">
        <v>66.55331584000001</v>
      </c>
      <c r="E106" s="124">
        <v>150.15958891349999</v>
      </c>
      <c r="F106" s="124">
        <f t="shared" si="3"/>
        <v>83.606273073499977</v>
      </c>
      <c r="G106" s="124">
        <f t="shared" si="2"/>
        <v>125.62300167657577</v>
      </c>
      <c r="H106" s="122"/>
      <c r="J106" s="157"/>
    </row>
    <row r="107" spans="1:10" s="153" customFormat="1" x14ac:dyDescent="0.25">
      <c r="A107" s="158" t="s">
        <v>156</v>
      </c>
      <c r="B107" s="165" t="s">
        <v>157</v>
      </c>
      <c r="C107" s="160" t="s">
        <v>21</v>
      </c>
      <c r="D107" s="124">
        <v>66.55331584000001</v>
      </c>
      <c r="E107" s="124">
        <v>23.839984453500001</v>
      </c>
      <c r="F107" s="124">
        <f t="shared" si="3"/>
        <v>-42.713331386500009</v>
      </c>
      <c r="G107" s="124">
        <f t="shared" si="2"/>
        <v>-64.179118421667511</v>
      </c>
      <c r="H107" s="122"/>
      <c r="J107" s="157"/>
    </row>
    <row r="108" spans="1:10" s="153" customFormat="1" x14ac:dyDescent="0.25">
      <c r="A108" s="158" t="s">
        <v>158</v>
      </c>
      <c r="B108" s="162" t="s">
        <v>159</v>
      </c>
      <c r="C108" s="160" t="s">
        <v>21</v>
      </c>
      <c r="D108" s="124">
        <v>167.83327901755132</v>
      </c>
      <c r="E108" s="124">
        <v>371.25497221649994</v>
      </c>
      <c r="F108" s="124">
        <f t="shared" si="3"/>
        <v>203.42169319894862</v>
      </c>
      <c r="G108" s="124">
        <f t="shared" si="2"/>
        <v>121.20462305790713</v>
      </c>
      <c r="H108" s="122"/>
      <c r="J108" s="157"/>
    </row>
    <row r="109" spans="1:10" s="153" customFormat="1" x14ac:dyDescent="0.25">
      <c r="A109" s="158" t="s">
        <v>160</v>
      </c>
      <c r="B109" s="163" t="s">
        <v>161</v>
      </c>
      <c r="C109" s="160" t="s">
        <v>21</v>
      </c>
      <c r="D109" s="124">
        <f>+D81+D96</f>
        <v>3668.3437350754662</v>
      </c>
      <c r="E109" s="124">
        <f>+E81+E96</f>
        <v>3871.49</v>
      </c>
      <c r="F109" s="124">
        <f t="shared" si="3"/>
        <v>203.14626492453363</v>
      </c>
      <c r="G109" s="124">
        <f t="shared" si="2"/>
        <v>5.5378197790495349</v>
      </c>
      <c r="H109" s="122"/>
      <c r="J109" s="157"/>
    </row>
    <row r="110" spans="1:10" s="153" customFormat="1" ht="31.5" x14ac:dyDescent="0.25">
      <c r="A110" s="158" t="s">
        <v>162</v>
      </c>
      <c r="B110" s="161" t="s">
        <v>163</v>
      </c>
      <c r="C110" s="160" t="s">
        <v>21</v>
      </c>
      <c r="D110" s="124" t="s">
        <v>228</v>
      </c>
      <c r="E110" s="124" t="s">
        <v>228</v>
      </c>
      <c r="F110" s="120">
        <f t="shared" si="3"/>
        <v>0</v>
      </c>
      <c r="G110" s="121">
        <f t="shared" si="2"/>
        <v>0</v>
      </c>
      <c r="H110" s="122"/>
      <c r="J110" s="157"/>
    </row>
    <row r="111" spans="1:10" s="153" customFormat="1" ht="31.5" x14ac:dyDescent="0.25">
      <c r="A111" s="158" t="s">
        <v>164</v>
      </c>
      <c r="B111" s="164" t="s">
        <v>25</v>
      </c>
      <c r="C111" s="160" t="s">
        <v>21</v>
      </c>
      <c r="D111" s="124" t="s">
        <v>228</v>
      </c>
      <c r="E111" s="124" t="s">
        <v>228</v>
      </c>
      <c r="F111" s="120">
        <f t="shared" si="3"/>
        <v>0</v>
      </c>
      <c r="G111" s="121">
        <f t="shared" si="2"/>
        <v>0</v>
      </c>
      <c r="H111" s="122"/>
      <c r="J111" s="157"/>
    </row>
    <row r="112" spans="1:10" s="153" customFormat="1" ht="31.5" x14ac:dyDescent="0.25">
      <c r="A112" s="158" t="s">
        <v>165</v>
      </c>
      <c r="B112" s="164" t="s">
        <v>27</v>
      </c>
      <c r="C112" s="160" t="s">
        <v>21</v>
      </c>
      <c r="D112" s="124" t="s">
        <v>228</v>
      </c>
      <c r="E112" s="124" t="s">
        <v>228</v>
      </c>
      <c r="F112" s="120">
        <f t="shared" si="3"/>
        <v>0</v>
      </c>
      <c r="G112" s="121">
        <f t="shared" si="2"/>
        <v>0</v>
      </c>
      <c r="H112" s="122"/>
      <c r="J112" s="157"/>
    </row>
    <row r="113" spans="1:10" s="153" customFormat="1" ht="31.5" x14ac:dyDescent="0.25">
      <c r="A113" s="158" t="s">
        <v>166</v>
      </c>
      <c r="B113" s="164" t="s">
        <v>29</v>
      </c>
      <c r="C113" s="160" t="s">
        <v>21</v>
      </c>
      <c r="D113" s="124" t="s">
        <v>228</v>
      </c>
      <c r="E113" s="124" t="s">
        <v>228</v>
      </c>
      <c r="F113" s="120">
        <f t="shared" si="3"/>
        <v>0</v>
      </c>
      <c r="G113" s="121">
        <f t="shared" si="2"/>
        <v>0</v>
      </c>
      <c r="H113" s="122"/>
      <c r="J113" s="157"/>
    </row>
    <row r="114" spans="1:10" s="153" customFormat="1" x14ac:dyDescent="0.25">
      <c r="A114" s="158" t="s">
        <v>167</v>
      </c>
      <c r="B114" s="159" t="s">
        <v>31</v>
      </c>
      <c r="C114" s="160" t="s">
        <v>21</v>
      </c>
      <c r="D114" s="124" t="s">
        <v>228</v>
      </c>
      <c r="E114" s="124" t="s">
        <v>228</v>
      </c>
      <c r="F114" s="120">
        <f t="shared" si="3"/>
        <v>0</v>
      </c>
      <c r="G114" s="121">
        <f t="shared" si="2"/>
        <v>0</v>
      </c>
      <c r="H114" s="122"/>
      <c r="J114" s="157"/>
    </row>
    <row r="115" spans="1:10" s="153" customFormat="1" x14ac:dyDescent="0.25">
      <c r="A115" s="158" t="s">
        <v>168</v>
      </c>
      <c r="B115" s="159" t="s">
        <v>33</v>
      </c>
      <c r="C115" s="160" t="s">
        <v>21</v>
      </c>
      <c r="D115" s="124">
        <v>106.56361236187954</v>
      </c>
      <c r="E115" s="124">
        <v>905.98775999999998</v>
      </c>
      <c r="F115" s="124">
        <f t="shared" si="3"/>
        <v>799.42414763812042</v>
      </c>
      <c r="G115" s="124">
        <f t="shared" si="2"/>
        <v>750.18491764651776</v>
      </c>
      <c r="H115" s="122"/>
      <c r="J115" s="157"/>
    </row>
    <row r="116" spans="1:10" s="153" customFormat="1" x14ac:dyDescent="0.25">
      <c r="A116" s="158" t="s">
        <v>169</v>
      </c>
      <c r="B116" s="159" t="s">
        <v>35</v>
      </c>
      <c r="C116" s="160" t="s">
        <v>21</v>
      </c>
      <c r="D116" s="124" t="s">
        <v>228</v>
      </c>
      <c r="E116" s="124" t="s">
        <v>228</v>
      </c>
      <c r="F116" s="120">
        <f t="shared" si="3"/>
        <v>0</v>
      </c>
      <c r="G116" s="121">
        <f t="shared" si="2"/>
        <v>0</v>
      </c>
      <c r="H116" s="122"/>
      <c r="J116" s="157"/>
    </row>
    <row r="117" spans="1:10" s="153" customFormat="1" x14ac:dyDescent="0.25">
      <c r="A117" s="158" t="s">
        <v>170</v>
      </c>
      <c r="B117" s="159" t="s">
        <v>37</v>
      </c>
      <c r="C117" s="160" t="s">
        <v>21</v>
      </c>
      <c r="D117" s="124">
        <v>3319.0724593124264</v>
      </c>
      <c r="E117" s="124">
        <v>2812.027</v>
      </c>
      <c r="F117" s="124">
        <f t="shared" si="3"/>
        <v>-507.04545931242637</v>
      </c>
      <c r="G117" s="124">
        <f t="shared" si="2"/>
        <v>-15.276721600029939</v>
      </c>
      <c r="H117" s="122"/>
      <c r="J117" s="157"/>
    </row>
    <row r="118" spans="1:10" s="153" customFormat="1" x14ac:dyDescent="0.25">
      <c r="A118" s="158" t="s">
        <v>171</v>
      </c>
      <c r="B118" s="159" t="s">
        <v>39</v>
      </c>
      <c r="C118" s="160" t="s">
        <v>21</v>
      </c>
      <c r="D118" s="124">
        <v>0</v>
      </c>
      <c r="E118" s="124">
        <v>0</v>
      </c>
      <c r="F118" s="124">
        <f t="shared" si="3"/>
        <v>0</v>
      </c>
      <c r="G118" s="124">
        <f t="shared" si="2"/>
        <v>0</v>
      </c>
      <c r="H118" s="122"/>
      <c r="J118" s="157"/>
    </row>
    <row r="119" spans="1:10" s="153" customFormat="1" x14ac:dyDescent="0.25">
      <c r="A119" s="158" t="s">
        <v>172</v>
      </c>
      <c r="B119" s="159" t="s">
        <v>41</v>
      </c>
      <c r="C119" s="160" t="s">
        <v>21</v>
      </c>
      <c r="D119" s="124" t="s">
        <v>228</v>
      </c>
      <c r="E119" s="124" t="s">
        <v>228</v>
      </c>
      <c r="F119" s="120">
        <f t="shared" si="3"/>
        <v>0</v>
      </c>
      <c r="G119" s="121">
        <f t="shared" si="2"/>
        <v>0</v>
      </c>
      <c r="H119" s="122"/>
      <c r="J119" s="157"/>
    </row>
    <row r="120" spans="1:10" s="153" customFormat="1" ht="31.5" x14ac:dyDescent="0.25">
      <c r="A120" s="158" t="s">
        <v>173</v>
      </c>
      <c r="B120" s="161" t="s">
        <v>43</v>
      </c>
      <c r="C120" s="160" t="s">
        <v>21</v>
      </c>
      <c r="D120" s="124" t="s">
        <v>228</v>
      </c>
      <c r="E120" s="124" t="s">
        <v>228</v>
      </c>
      <c r="F120" s="120">
        <f t="shared" si="3"/>
        <v>0</v>
      </c>
      <c r="G120" s="121">
        <f t="shared" si="2"/>
        <v>0</v>
      </c>
      <c r="H120" s="122"/>
      <c r="J120" s="157"/>
    </row>
    <row r="121" spans="1:10" s="153" customFormat="1" x14ac:dyDescent="0.25">
      <c r="A121" s="158" t="s">
        <v>174</v>
      </c>
      <c r="B121" s="162" t="s">
        <v>45</v>
      </c>
      <c r="C121" s="160" t="s">
        <v>21</v>
      </c>
      <c r="D121" s="124" t="s">
        <v>228</v>
      </c>
      <c r="E121" s="124" t="s">
        <v>228</v>
      </c>
      <c r="F121" s="120">
        <f t="shared" si="3"/>
        <v>0</v>
      </c>
      <c r="G121" s="121">
        <f t="shared" si="2"/>
        <v>0</v>
      </c>
      <c r="H121" s="122"/>
      <c r="J121" s="157"/>
    </row>
    <row r="122" spans="1:10" s="153" customFormat="1" x14ac:dyDescent="0.25">
      <c r="A122" s="158" t="s">
        <v>175</v>
      </c>
      <c r="B122" s="162" t="s">
        <v>47</v>
      </c>
      <c r="C122" s="160" t="s">
        <v>21</v>
      </c>
      <c r="D122" s="124" t="s">
        <v>228</v>
      </c>
      <c r="E122" s="124" t="s">
        <v>228</v>
      </c>
      <c r="F122" s="120">
        <f t="shared" si="3"/>
        <v>0</v>
      </c>
      <c r="G122" s="121">
        <f t="shared" si="2"/>
        <v>0</v>
      </c>
      <c r="H122" s="122"/>
      <c r="J122" s="157"/>
    </row>
    <row r="123" spans="1:10" s="153" customFormat="1" x14ac:dyDescent="0.25">
      <c r="A123" s="158" t="s">
        <v>176</v>
      </c>
      <c r="B123" s="159" t="s">
        <v>49</v>
      </c>
      <c r="C123" s="160" t="s">
        <v>21</v>
      </c>
      <c r="D123" s="124">
        <v>242.7076634011602</v>
      </c>
      <c r="E123" s="124">
        <v>153.47523999999976</v>
      </c>
      <c r="F123" s="124">
        <f t="shared" si="3"/>
        <v>-89.232423401160446</v>
      </c>
      <c r="G123" s="124">
        <f t="shared" si="2"/>
        <v>-36.765391809517084</v>
      </c>
      <c r="H123" s="122"/>
      <c r="J123" s="157"/>
    </row>
    <row r="124" spans="1:10" s="153" customFormat="1" x14ac:dyDescent="0.25">
      <c r="A124" s="158" t="s">
        <v>177</v>
      </c>
      <c r="B124" s="163" t="s">
        <v>178</v>
      </c>
      <c r="C124" s="160" t="s">
        <v>21</v>
      </c>
      <c r="D124" s="124">
        <f>+D130+D138+D132+D133</f>
        <v>-44.150774605224072</v>
      </c>
      <c r="E124" s="124">
        <f>+E130+E138+E132+E133</f>
        <v>93.763999999999996</v>
      </c>
      <c r="F124" s="124">
        <f t="shared" si="3"/>
        <v>137.91477460522407</v>
      </c>
      <c r="G124" s="124">
        <f t="shared" si="2"/>
        <v>-312.37226489998096</v>
      </c>
      <c r="H124" s="122"/>
      <c r="J124" s="157"/>
    </row>
    <row r="125" spans="1:10" s="153" customFormat="1" x14ac:dyDescent="0.25">
      <c r="A125" s="158" t="s">
        <v>179</v>
      </c>
      <c r="B125" s="159" t="s">
        <v>23</v>
      </c>
      <c r="C125" s="160" t="s">
        <v>21</v>
      </c>
      <c r="D125" s="124" t="s">
        <v>228</v>
      </c>
      <c r="E125" s="124" t="s">
        <v>228</v>
      </c>
      <c r="F125" s="120">
        <f t="shared" si="3"/>
        <v>0</v>
      </c>
      <c r="G125" s="121">
        <f t="shared" si="2"/>
        <v>0</v>
      </c>
      <c r="H125" s="122"/>
      <c r="J125" s="157"/>
    </row>
    <row r="126" spans="1:10" s="153" customFormat="1" ht="31.5" x14ac:dyDescent="0.25">
      <c r="A126" s="158" t="s">
        <v>180</v>
      </c>
      <c r="B126" s="164" t="s">
        <v>25</v>
      </c>
      <c r="C126" s="160" t="s">
        <v>21</v>
      </c>
      <c r="D126" s="124" t="s">
        <v>228</v>
      </c>
      <c r="E126" s="124" t="s">
        <v>228</v>
      </c>
      <c r="F126" s="120">
        <f t="shared" si="3"/>
        <v>0</v>
      </c>
      <c r="G126" s="121">
        <f t="shared" si="2"/>
        <v>0</v>
      </c>
      <c r="H126" s="122"/>
      <c r="J126" s="157"/>
    </row>
    <row r="127" spans="1:10" s="153" customFormat="1" ht="31.5" x14ac:dyDescent="0.25">
      <c r="A127" s="158" t="s">
        <v>181</v>
      </c>
      <c r="B127" s="164" t="s">
        <v>27</v>
      </c>
      <c r="C127" s="160" t="s">
        <v>21</v>
      </c>
      <c r="D127" s="124" t="s">
        <v>228</v>
      </c>
      <c r="E127" s="124" t="s">
        <v>228</v>
      </c>
      <c r="F127" s="120">
        <f t="shared" si="3"/>
        <v>0</v>
      </c>
      <c r="G127" s="121">
        <f t="shared" si="2"/>
        <v>0</v>
      </c>
      <c r="H127" s="122"/>
      <c r="J127" s="157"/>
    </row>
    <row r="128" spans="1:10" s="153" customFormat="1" ht="31.5" x14ac:dyDescent="0.25">
      <c r="A128" s="158" t="s">
        <v>182</v>
      </c>
      <c r="B128" s="164" t="s">
        <v>29</v>
      </c>
      <c r="C128" s="160" t="s">
        <v>21</v>
      </c>
      <c r="D128" s="124" t="s">
        <v>228</v>
      </c>
      <c r="E128" s="124" t="s">
        <v>228</v>
      </c>
      <c r="F128" s="120">
        <f t="shared" si="3"/>
        <v>0</v>
      </c>
      <c r="G128" s="121">
        <f t="shared" si="2"/>
        <v>0</v>
      </c>
      <c r="H128" s="122"/>
      <c r="J128" s="157"/>
    </row>
    <row r="129" spans="1:10" s="153" customFormat="1" x14ac:dyDescent="0.25">
      <c r="A129" s="158" t="s">
        <v>183</v>
      </c>
      <c r="B129" s="161" t="s">
        <v>184</v>
      </c>
      <c r="C129" s="160" t="s">
        <v>21</v>
      </c>
      <c r="D129" s="124" t="s">
        <v>228</v>
      </c>
      <c r="E129" s="124" t="s">
        <v>228</v>
      </c>
      <c r="F129" s="120">
        <f t="shared" si="3"/>
        <v>0</v>
      </c>
      <c r="G129" s="121">
        <f t="shared" si="2"/>
        <v>0</v>
      </c>
      <c r="H129" s="122"/>
      <c r="J129" s="157"/>
    </row>
    <row r="130" spans="1:10" s="153" customFormat="1" x14ac:dyDescent="0.25">
      <c r="A130" s="158" t="s">
        <v>185</v>
      </c>
      <c r="B130" s="161" t="s">
        <v>186</v>
      </c>
      <c r="C130" s="160" t="s">
        <v>21</v>
      </c>
      <c r="D130" s="124">
        <v>-130.07927954988821</v>
      </c>
      <c r="E130" s="124">
        <v>82.748000000000005</v>
      </c>
      <c r="F130" s="124">
        <f t="shared" si="3"/>
        <v>212.8272795498882</v>
      </c>
      <c r="G130" s="124">
        <f t="shared" si="2"/>
        <v>-163.61351345604919</v>
      </c>
      <c r="H130" s="122"/>
      <c r="J130" s="157"/>
    </row>
    <row r="131" spans="1:10" s="153" customFormat="1" x14ac:dyDescent="0.25">
      <c r="A131" s="158" t="s">
        <v>187</v>
      </c>
      <c r="B131" s="161" t="s">
        <v>188</v>
      </c>
      <c r="C131" s="160" t="s">
        <v>21</v>
      </c>
      <c r="D131" s="124" t="s">
        <v>228</v>
      </c>
      <c r="E131" s="124" t="s">
        <v>228</v>
      </c>
      <c r="F131" s="120">
        <f t="shared" si="3"/>
        <v>0</v>
      </c>
      <c r="G131" s="121">
        <f t="shared" si="2"/>
        <v>0</v>
      </c>
      <c r="H131" s="122"/>
      <c r="J131" s="157"/>
    </row>
    <row r="132" spans="1:10" s="153" customFormat="1" x14ac:dyDescent="0.25">
      <c r="A132" s="158" t="s">
        <v>189</v>
      </c>
      <c r="B132" s="161" t="s">
        <v>190</v>
      </c>
      <c r="C132" s="160" t="s">
        <v>21</v>
      </c>
      <c r="D132" s="124">
        <v>0</v>
      </c>
      <c r="E132" s="124">
        <v>0</v>
      </c>
      <c r="F132" s="211">
        <f t="shared" si="3"/>
        <v>0</v>
      </c>
      <c r="G132" s="212">
        <f t="shared" si="2"/>
        <v>0</v>
      </c>
      <c r="H132" s="122"/>
      <c r="J132" s="157"/>
    </row>
    <row r="133" spans="1:10" s="153" customFormat="1" x14ac:dyDescent="0.25">
      <c r="A133" s="158" t="s">
        <v>191</v>
      </c>
      <c r="B133" s="161" t="s">
        <v>192</v>
      </c>
      <c r="C133" s="160" t="s">
        <v>21</v>
      </c>
      <c r="D133" s="124">
        <v>0</v>
      </c>
      <c r="E133" s="124">
        <v>0</v>
      </c>
      <c r="F133" s="211">
        <f t="shared" si="3"/>
        <v>0</v>
      </c>
      <c r="G133" s="212">
        <f t="shared" si="2"/>
        <v>0</v>
      </c>
      <c r="H133" s="122"/>
      <c r="J133" s="157"/>
    </row>
    <row r="134" spans="1:10" s="153" customFormat="1" x14ac:dyDescent="0.25">
      <c r="A134" s="158" t="s">
        <v>193</v>
      </c>
      <c r="B134" s="161" t="s">
        <v>194</v>
      </c>
      <c r="C134" s="160" t="s">
        <v>21</v>
      </c>
      <c r="D134" s="124" t="s">
        <v>228</v>
      </c>
      <c r="E134" s="124" t="s">
        <v>228</v>
      </c>
      <c r="F134" s="120">
        <f t="shared" si="3"/>
        <v>0</v>
      </c>
      <c r="G134" s="121">
        <f t="shared" si="2"/>
        <v>0</v>
      </c>
      <c r="H134" s="122"/>
      <c r="J134" s="157"/>
    </row>
    <row r="135" spans="1:10" s="153" customFormat="1" ht="31.5" x14ac:dyDescent="0.25">
      <c r="A135" s="158" t="s">
        <v>195</v>
      </c>
      <c r="B135" s="161" t="s">
        <v>43</v>
      </c>
      <c r="C135" s="160" t="s">
        <v>21</v>
      </c>
      <c r="D135" s="124" t="s">
        <v>228</v>
      </c>
      <c r="E135" s="124" t="s">
        <v>228</v>
      </c>
      <c r="F135" s="120">
        <f t="shared" si="3"/>
        <v>0</v>
      </c>
      <c r="G135" s="121">
        <f t="shared" si="2"/>
        <v>0</v>
      </c>
      <c r="H135" s="122"/>
      <c r="J135" s="157"/>
    </row>
    <row r="136" spans="1:10" s="153" customFormat="1" x14ac:dyDescent="0.25">
      <c r="A136" s="158" t="s">
        <v>196</v>
      </c>
      <c r="B136" s="162" t="s">
        <v>197</v>
      </c>
      <c r="C136" s="160" t="s">
        <v>21</v>
      </c>
      <c r="D136" s="124" t="s">
        <v>228</v>
      </c>
      <c r="E136" s="124" t="s">
        <v>228</v>
      </c>
      <c r="F136" s="120">
        <f t="shared" si="3"/>
        <v>0</v>
      </c>
      <c r="G136" s="121">
        <f t="shared" si="2"/>
        <v>0</v>
      </c>
      <c r="H136" s="122"/>
      <c r="J136" s="157"/>
    </row>
    <row r="137" spans="1:10" s="153" customFormat="1" x14ac:dyDescent="0.25">
      <c r="A137" s="158" t="s">
        <v>198</v>
      </c>
      <c r="B137" s="162" t="s">
        <v>47</v>
      </c>
      <c r="C137" s="160" t="s">
        <v>21</v>
      </c>
      <c r="D137" s="124" t="s">
        <v>228</v>
      </c>
      <c r="E137" s="124" t="s">
        <v>228</v>
      </c>
      <c r="F137" s="120">
        <f t="shared" si="3"/>
        <v>0</v>
      </c>
      <c r="G137" s="121">
        <f t="shared" si="2"/>
        <v>0</v>
      </c>
      <c r="H137" s="122"/>
      <c r="J137" s="157"/>
    </row>
    <row r="138" spans="1:10" s="153" customFormat="1" x14ac:dyDescent="0.25">
      <c r="A138" s="158" t="s">
        <v>199</v>
      </c>
      <c r="B138" s="161" t="s">
        <v>200</v>
      </c>
      <c r="C138" s="160" t="s">
        <v>21</v>
      </c>
      <c r="D138" s="124">
        <v>85.928504944664141</v>
      </c>
      <c r="E138" s="124">
        <v>11.015999999999991</v>
      </c>
      <c r="F138" s="124">
        <f t="shared" si="3"/>
        <v>-74.91250494466415</v>
      </c>
      <c r="G138" s="124">
        <f t="shared" si="2"/>
        <v>-87.1800399563637</v>
      </c>
      <c r="H138" s="122"/>
      <c r="J138" s="157"/>
    </row>
    <row r="139" spans="1:10" s="153" customFormat="1" x14ac:dyDescent="0.25">
      <c r="A139" s="158" t="s">
        <v>201</v>
      </c>
      <c r="B139" s="163" t="s">
        <v>202</v>
      </c>
      <c r="C139" s="160" t="s">
        <v>21</v>
      </c>
      <c r="D139" s="124">
        <f>+D109-D124</f>
        <v>3712.49450968069</v>
      </c>
      <c r="E139" s="124">
        <f>+E109-E124</f>
        <v>3777.7259999999997</v>
      </c>
      <c r="F139" s="124">
        <f t="shared" si="3"/>
        <v>65.231490319309614</v>
      </c>
      <c r="G139" s="124">
        <f t="shared" si="2"/>
        <v>1.7570797788175083</v>
      </c>
      <c r="H139" s="122"/>
      <c r="J139" s="157"/>
    </row>
    <row r="140" spans="1:10" s="153" customFormat="1" x14ac:dyDescent="0.25">
      <c r="A140" s="158" t="s">
        <v>203</v>
      </c>
      <c r="B140" s="159" t="s">
        <v>23</v>
      </c>
      <c r="C140" s="160" t="s">
        <v>21</v>
      </c>
      <c r="D140" s="124" t="s">
        <v>228</v>
      </c>
      <c r="E140" s="124" t="s">
        <v>228</v>
      </c>
      <c r="F140" s="120">
        <f t="shared" si="3"/>
        <v>0</v>
      </c>
      <c r="G140" s="120">
        <f t="shared" si="2"/>
        <v>0</v>
      </c>
      <c r="H140" s="122"/>
      <c r="J140" s="157"/>
    </row>
    <row r="141" spans="1:10" s="153" customFormat="1" ht="31.5" x14ac:dyDescent="0.25">
      <c r="A141" s="158" t="s">
        <v>204</v>
      </c>
      <c r="B141" s="164" t="s">
        <v>25</v>
      </c>
      <c r="C141" s="160" t="s">
        <v>21</v>
      </c>
      <c r="D141" s="124" t="s">
        <v>228</v>
      </c>
      <c r="E141" s="124" t="s">
        <v>228</v>
      </c>
      <c r="F141" s="120">
        <f t="shared" si="3"/>
        <v>0</v>
      </c>
      <c r="G141" s="120">
        <f t="shared" si="2"/>
        <v>0</v>
      </c>
      <c r="H141" s="122"/>
      <c r="J141" s="157"/>
    </row>
    <row r="142" spans="1:10" s="153" customFormat="1" ht="31.5" x14ac:dyDescent="0.25">
      <c r="A142" s="158" t="s">
        <v>205</v>
      </c>
      <c r="B142" s="164" t="s">
        <v>27</v>
      </c>
      <c r="C142" s="160" t="s">
        <v>21</v>
      </c>
      <c r="D142" s="124" t="s">
        <v>228</v>
      </c>
      <c r="E142" s="124" t="s">
        <v>228</v>
      </c>
      <c r="F142" s="120">
        <f t="shared" si="3"/>
        <v>0</v>
      </c>
      <c r="G142" s="120">
        <f t="shared" ref="G142:G158" si="7">IFERROR(F142/D142*100,0)</f>
        <v>0</v>
      </c>
      <c r="H142" s="122"/>
      <c r="J142" s="157"/>
    </row>
    <row r="143" spans="1:10" s="153" customFormat="1" ht="31.5" x14ac:dyDescent="0.25">
      <c r="A143" s="158" t="s">
        <v>206</v>
      </c>
      <c r="B143" s="164" t="s">
        <v>29</v>
      </c>
      <c r="C143" s="160" t="s">
        <v>21</v>
      </c>
      <c r="D143" s="124" t="s">
        <v>228</v>
      </c>
      <c r="E143" s="124" t="s">
        <v>228</v>
      </c>
      <c r="F143" s="120">
        <f t="shared" si="3"/>
        <v>0</v>
      </c>
      <c r="G143" s="120">
        <f t="shared" si="7"/>
        <v>0</v>
      </c>
      <c r="H143" s="122"/>
      <c r="J143" s="157"/>
    </row>
    <row r="144" spans="1:10" s="153" customFormat="1" x14ac:dyDescent="0.25">
      <c r="A144" s="158" t="s">
        <v>207</v>
      </c>
      <c r="B144" s="159" t="s">
        <v>31</v>
      </c>
      <c r="C144" s="160" t="s">
        <v>21</v>
      </c>
      <c r="D144" s="124" t="s">
        <v>228</v>
      </c>
      <c r="E144" s="124" t="s">
        <v>228</v>
      </c>
      <c r="F144" s="120">
        <f t="shared" si="3"/>
        <v>0</v>
      </c>
      <c r="G144" s="120">
        <f t="shared" si="7"/>
        <v>0</v>
      </c>
      <c r="H144" s="122"/>
      <c r="J144" s="157"/>
    </row>
    <row r="145" spans="1:10" s="153" customFormat="1" x14ac:dyDescent="0.25">
      <c r="A145" s="158" t="s">
        <v>208</v>
      </c>
      <c r="B145" s="159" t="s">
        <v>33</v>
      </c>
      <c r="C145" s="160" t="s">
        <v>21</v>
      </c>
      <c r="D145" s="124">
        <f>+D115-D130</f>
        <v>236.64289191176775</v>
      </c>
      <c r="E145" s="124">
        <f>+E115-E130</f>
        <v>823.23975999999993</v>
      </c>
      <c r="F145" s="124">
        <f t="shared" si="3"/>
        <v>586.59686808823221</v>
      </c>
      <c r="G145" s="124">
        <f t="shared" si="7"/>
        <v>247.88273307061544</v>
      </c>
      <c r="H145" s="122"/>
      <c r="J145" s="157"/>
    </row>
    <row r="146" spans="1:10" s="153" customFormat="1" x14ac:dyDescent="0.25">
      <c r="A146" s="158" t="s">
        <v>209</v>
      </c>
      <c r="B146" s="159" t="s">
        <v>35</v>
      </c>
      <c r="C146" s="160" t="s">
        <v>21</v>
      </c>
      <c r="D146" s="124" t="s">
        <v>228</v>
      </c>
      <c r="E146" s="124" t="s">
        <v>228</v>
      </c>
      <c r="F146" s="120">
        <f t="shared" si="3"/>
        <v>0</v>
      </c>
      <c r="G146" s="120">
        <f t="shared" si="7"/>
        <v>0</v>
      </c>
      <c r="H146" s="122"/>
      <c r="J146" s="157"/>
    </row>
    <row r="147" spans="1:10" s="153" customFormat="1" x14ac:dyDescent="0.25">
      <c r="A147" s="158" t="s">
        <v>210</v>
      </c>
      <c r="B147" s="161" t="s">
        <v>37</v>
      </c>
      <c r="C147" s="160" t="s">
        <v>21</v>
      </c>
      <c r="D147" s="124">
        <f t="shared" ref="D147" si="8">+D117-D132</f>
        <v>3319.0724593124264</v>
      </c>
      <c r="E147" s="124">
        <f t="shared" ref="E147:E148" si="9">+E117-E132</f>
        <v>2812.027</v>
      </c>
      <c r="F147" s="124">
        <f t="shared" si="3"/>
        <v>-507.04545931242637</v>
      </c>
      <c r="G147" s="124">
        <f t="shared" si="7"/>
        <v>-15.276721600029939</v>
      </c>
      <c r="H147" s="122"/>
      <c r="J147" s="157"/>
    </row>
    <row r="148" spans="1:10" s="153" customFormat="1" x14ac:dyDescent="0.25">
      <c r="A148" s="158" t="s">
        <v>211</v>
      </c>
      <c r="B148" s="159" t="s">
        <v>39</v>
      </c>
      <c r="C148" s="160" t="s">
        <v>21</v>
      </c>
      <c r="D148" s="124">
        <f t="shared" ref="D148" si="10">+D118-D133</f>
        <v>0</v>
      </c>
      <c r="E148" s="124">
        <f t="shared" si="9"/>
        <v>0</v>
      </c>
      <c r="F148" s="124">
        <f t="shared" si="3"/>
        <v>0</v>
      </c>
      <c r="G148" s="124">
        <f t="shared" si="7"/>
        <v>0</v>
      </c>
      <c r="H148" s="122"/>
      <c r="J148" s="157"/>
    </row>
    <row r="149" spans="1:10" s="153" customFormat="1" x14ac:dyDescent="0.25">
      <c r="A149" s="158" t="s">
        <v>212</v>
      </c>
      <c r="B149" s="159" t="s">
        <v>41</v>
      </c>
      <c r="C149" s="160" t="s">
        <v>21</v>
      </c>
      <c r="D149" s="124" t="s">
        <v>228</v>
      </c>
      <c r="E149" s="124" t="s">
        <v>228</v>
      </c>
      <c r="F149" s="120">
        <f t="shared" si="3"/>
        <v>0</v>
      </c>
      <c r="G149" s="120">
        <f t="shared" si="7"/>
        <v>0</v>
      </c>
      <c r="H149" s="122"/>
      <c r="J149" s="157"/>
    </row>
    <row r="150" spans="1:10" s="153" customFormat="1" ht="31.5" x14ac:dyDescent="0.25">
      <c r="A150" s="158" t="s">
        <v>213</v>
      </c>
      <c r="B150" s="161" t="s">
        <v>43</v>
      </c>
      <c r="C150" s="160" t="s">
        <v>21</v>
      </c>
      <c r="D150" s="124" t="s">
        <v>228</v>
      </c>
      <c r="E150" s="124" t="s">
        <v>228</v>
      </c>
      <c r="F150" s="120">
        <f t="shared" si="3"/>
        <v>0</v>
      </c>
      <c r="G150" s="120">
        <f t="shared" si="7"/>
        <v>0</v>
      </c>
      <c r="H150" s="122"/>
      <c r="J150" s="157"/>
    </row>
    <row r="151" spans="1:10" s="153" customFormat="1" x14ac:dyDescent="0.25">
      <c r="A151" s="158" t="s">
        <v>214</v>
      </c>
      <c r="B151" s="162" t="s">
        <v>45</v>
      </c>
      <c r="C151" s="160" t="s">
        <v>21</v>
      </c>
      <c r="D151" s="124" t="s">
        <v>228</v>
      </c>
      <c r="E151" s="124" t="s">
        <v>228</v>
      </c>
      <c r="F151" s="120">
        <f t="shared" si="3"/>
        <v>0</v>
      </c>
      <c r="G151" s="120">
        <f t="shared" si="7"/>
        <v>0</v>
      </c>
      <c r="H151" s="122"/>
      <c r="J151" s="157"/>
    </row>
    <row r="152" spans="1:10" s="153" customFormat="1" x14ac:dyDescent="0.25">
      <c r="A152" s="158" t="s">
        <v>215</v>
      </c>
      <c r="B152" s="162" t="s">
        <v>47</v>
      </c>
      <c r="C152" s="160" t="s">
        <v>21</v>
      </c>
      <c r="D152" s="124" t="s">
        <v>228</v>
      </c>
      <c r="E152" s="124" t="s">
        <v>228</v>
      </c>
      <c r="F152" s="120">
        <f t="shared" ref="F152:F215" si="11">+SUM(E152)-SUM(D152)</f>
        <v>0</v>
      </c>
      <c r="G152" s="120">
        <f t="shared" si="7"/>
        <v>0</v>
      </c>
      <c r="H152" s="122"/>
      <c r="J152" s="157"/>
    </row>
    <row r="153" spans="1:10" s="153" customFormat="1" x14ac:dyDescent="0.25">
      <c r="A153" s="158" t="s">
        <v>216</v>
      </c>
      <c r="B153" s="159" t="s">
        <v>49</v>
      </c>
      <c r="C153" s="160" t="s">
        <v>21</v>
      </c>
      <c r="D153" s="124">
        <f>+D123-D138</f>
        <v>156.77915845649608</v>
      </c>
      <c r="E153" s="124">
        <f>+E123-E138</f>
        <v>142.45923999999977</v>
      </c>
      <c r="F153" s="124">
        <f t="shared" si="11"/>
        <v>-14.31991845649631</v>
      </c>
      <c r="G153" s="124">
        <f t="shared" si="7"/>
        <v>-9.1338151049393961</v>
      </c>
      <c r="H153" s="122"/>
      <c r="J153" s="157"/>
    </row>
    <row r="154" spans="1:10" s="153" customFormat="1" x14ac:dyDescent="0.25">
      <c r="A154" s="158" t="s">
        <v>217</v>
      </c>
      <c r="B154" s="163" t="s">
        <v>218</v>
      </c>
      <c r="C154" s="160" t="s">
        <v>21</v>
      </c>
      <c r="D154" s="124">
        <v>3712.49450968069</v>
      </c>
      <c r="E154" s="124">
        <v>3777.7259999999997</v>
      </c>
      <c r="F154" s="124">
        <f t="shared" si="11"/>
        <v>65.231490319309614</v>
      </c>
      <c r="G154" s="124">
        <f t="shared" si="7"/>
        <v>1.7570797788175083</v>
      </c>
      <c r="H154" s="122"/>
      <c r="J154" s="157"/>
    </row>
    <row r="155" spans="1:10" s="153" customFormat="1" x14ac:dyDescent="0.25">
      <c r="A155" s="158" t="s">
        <v>219</v>
      </c>
      <c r="B155" s="161" t="s">
        <v>220</v>
      </c>
      <c r="C155" s="160" t="s">
        <v>21</v>
      </c>
      <c r="D155" s="124">
        <v>0</v>
      </c>
      <c r="E155" s="124">
        <v>0</v>
      </c>
      <c r="F155" s="124">
        <f t="shared" si="11"/>
        <v>0</v>
      </c>
      <c r="G155" s="124">
        <f t="shared" si="7"/>
        <v>0</v>
      </c>
      <c r="H155" s="122"/>
      <c r="J155" s="157"/>
    </row>
    <row r="156" spans="1:10" s="153" customFormat="1" x14ac:dyDescent="0.25">
      <c r="A156" s="158" t="s">
        <v>221</v>
      </c>
      <c r="B156" s="161" t="s">
        <v>222</v>
      </c>
      <c r="C156" s="160" t="s">
        <v>21</v>
      </c>
      <c r="D156" s="124">
        <v>91.496056120524685</v>
      </c>
      <c r="E156" s="124">
        <v>0</v>
      </c>
      <c r="F156" s="124">
        <f t="shared" si="11"/>
        <v>-91.496056120524685</v>
      </c>
      <c r="G156" s="124">
        <f t="shared" si="7"/>
        <v>-100</v>
      </c>
      <c r="H156" s="122"/>
      <c r="J156" s="157"/>
    </row>
    <row r="157" spans="1:10" s="153" customFormat="1" x14ac:dyDescent="0.25">
      <c r="A157" s="158" t="s">
        <v>223</v>
      </c>
      <c r="B157" s="161" t="s">
        <v>224</v>
      </c>
      <c r="C157" s="160" t="s">
        <v>21</v>
      </c>
      <c r="D157" s="124">
        <v>0</v>
      </c>
      <c r="E157" s="124">
        <v>0</v>
      </c>
      <c r="F157" s="124">
        <f t="shared" si="11"/>
        <v>0</v>
      </c>
      <c r="G157" s="124">
        <f t="shared" si="7"/>
        <v>0</v>
      </c>
      <c r="H157" s="122"/>
      <c r="J157" s="157"/>
    </row>
    <row r="158" spans="1:10" s="153" customFormat="1" ht="16.5" thickBot="1" x14ac:dyDescent="0.3">
      <c r="A158" s="171" t="s">
        <v>225</v>
      </c>
      <c r="B158" s="161" t="s">
        <v>226</v>
      </c>
      <c r="C158" s="160" t="s">
        <v>21</v>
      </c>
      <c r="D158" s="130">
        <f>+D154-D155-D156-D157</f>
        <v>3620.9984535601652</v>
      </c>
      <c r="E158" s="130">
        <f>+E154-E155-E156-E157</f>
        <v>3777.7259999999997</v>
      </c>
      <c r="F158" s="130">
        <f t="shared" si="11"/>
        <v>156.72754643983444</v>
      </c>
      <c r="G158" s="130">
        <f t="shared" si="7"/>
        <v>4.328296420169413</v>
      </c>
      <c r="H158" s="131"/>
      <c r="J158" s="157"/>
    </row>
    <row r="159" spans="1:10" s="153" customFormat="1" x14ac:dyDescent="0.25">
      <c r="A159" s="154" t="s">
        <v>227</v>
      </c>
      <c r="B159" s="155" t="s">
        <v>112</v>
      </c>
      <c r="C159" s="156" t="s">
        <v>228</v>
      </c>
      <c r="D159" s="116" t="s">
        <v>228</v>
      </c>
      <c r="E159" s="116" t="s">
        <v>228</v>
      </c>
      <c r="F159" s="87" t="s">
        <v>228</v>
      </c>
      <c r="G159" s="116" t="s">
        <v>228</v>
      </c>
      <c r="H159" s="129"/>
      <c r="J159" s="157"/>
    </row>
    <row r="160" spans="1:10" s="153" customFormat="1" ht="31.5" x14ac:dyDescent="0.25">
      <c r="A160" s="158" t="s">
        <v>229</v>
      </c>
      <c r="B160" s="161" t="s">
        <v>230</v>
      </c>
      <c r="C160" s="160" t="s">
        <v>21</v>
      </c>
      <c r="D160" s="124">
        <f>D109+D105+D69</f>
        <v>4297.8013164016384</v>
      </c>
      <c r="E160" s="124">
        <f>E109+E105+E69</f>
        <v>4396.4481834388998</v>
      </c>
      <c r="F160" s="124">
        <f t="shared" si="11"/>
        <v>98.646867037261472</v>
      </c>
      <c r="G160" s="124">
        <f t="shared" ref="G160:G165" si="12">IFERROR(F160/D160*100,0)</f>
        <v>2.29528681702425</v>
      </c>
      <c r="H160" s="122"/>
      <c r="J160" s="157"/>
    </row>
    <row r="161" spans="1:10" s="153" customFormat="1" x14ac:dyDescent="0.25">
      <c r="A161" s="158" t="s">
        <v>231</v>
      </c>
      <c r="B161" s="161" t="s">
        <v>232</v>
      </c>
      <c r="C161" s="160" t="s">
        <v>21</v>
      </c>
      <c r="D161" s="124">
        <v>113.4005434200001</v>
      </c>
      <c r="E161" s="124">
        <v>113.4005434200001</v>
      </c>
      <c r="F161" s="124">
        <f t="shared" si="11"/>
        <v>0</v>
      </c>
      <c r="G161" s="124">
        <f t="shared" si="12"/>
        <v>0</v>
      </c>
      <c r="H161" s="122"/>
      <c r="J161" s="157"/>
    </row>
    <row r="162" spans="1:10" s="153" customFormat="1" x14ac:dyDescent="0.25">
      <c r="A162" s="158" t="s">
        <v>233</v>
      </c>
      <c r="B162" s="164" t="s">
        <v>234</v>
      </c>
      <c r="C162" s="160" t="s">
        <v>21</v>
      </c>
      <c r="D162" s="124">
        <v>63.159469749999808</v>
      </c>
      <c r="E162" s="124">
        <v>63.159469749999808</v>
      </c>
      <c r="F162" s="124">
        <f t="shared" si="11"/>
        <v>0</v>
      </c>
      <c r="G162" s="124">
        <f t="shared" si="12"/>
        <v>0</v>
      </c>
      <c r="H162" s="122"/>
      <c r="J162" s="157"/>
    </row>
    <row r="163" spans="1:10" s="153" customFormat="1" x14ac:dyDescent="0.25">
      <c r="A163" s="158" t="s">
        <v>235</v>
      </c>
      <c r="B163" s="161" t="s">
        <v>236</v>
      </c>
      <c r="C163" s="160" t="s">
        <v>21</v>
      </c>
      <c r="D163" s="124">
        <v>0</v>
      </c>
      <c r="E163" s="124">
        <v>1261.6856084564181</v>
      </c>
      <c r="F163" s="124">
        <f t="shared" si="11"/>
        <v>1261.6856084564181</v>
      </c>
      <c r="G163" s="124">
        <f t="shared" si="12"/>
        <v>0</v>
      </c>
      <c r="H163" s="122"/>
      <c r="J163" s="157"/>
    </row>
    <row r="164" spans="1:10" s="153" customFormat="1" x14ac:dyDescent="0.25">
      <c r="A164" s="167" t="s">
        <v>237</v>
      </c>
      <c r="B164" s="164" t="s">
        <v>238</v>
      </c>
      <c r="C164" s="160" t="s">
        <v>21</v>
      </c>
      <c r="D164" s="127">
        <v>-1.4551915228366852E-14</v>
      </c>
      <c r="E164" s="127">
        <v>520.24415957641804</v>
      </c>
      <c r="F164" s="127">
        <f t="shared" si="11"/>
        <v>520.24415957641804</v>
      </c>
      <c r="G164" s="127">
        <f t="shared" si="12"/>
        <v>-3.575090642105153E+18</v>
      </c>
      <c r="H164" s="128"/>
      <c r="J164" s="157"/>
    </row>
    <row r="165" spans="1:10" s="153" customFormat="1" ht="32.25" thickBot="1" x14ac:dyDescent="0.3">
      <c r="A165" s="171" t="s">
        <v>239</v>
      </c>
      <c r="B165" s="177" t="s">
        <v>240</v>
      </c>
      <c r="C165" s="173" t="s">
        <v>228</v>
      </c>
      <c r="D165" s="130">
        <f>D163/D160</f>
        <v>0</v>
      </c>
      <c r="E165" s="130">
        <f>E163/E160</f>
        <v>0.28697838705550899</v>
      </c>
      <c r="F165" s="130">
        <f t="shared" si="11"/>
        <v>0.28697838705550899</v>
      </c>
      <c r="G165" s="130">
        <f t="shared" si="12"/>
        <v>0</v>
      </c>
      <c r="H165" s="131"/>
      <c r="J165" s="157"/>
    </row>
    <row r="166" spans="1:10" s="153" customFormat="1" ht="19.5" thickBot="1" x14ac:dyDescent="0.3">
      <c r="A166" s="320" t="s">
        <v>241</v>
      </c>
      <c r="B166" s="321"/>
      <c r="C166" s="321"/>
      <c r="D166" s="321"/>
      <c r="E166" s="321"/>
      <c r="F166" s="321"/>
      <c r="G166" s="321"/>
      <c r="H166" s="322"/>
      <c r="J166" s="157"/>
    </row>
    <row r="167" spans="1:10" s="153" customFormat="1" x14ac:dyDescent="0.25">
      <c r="A167" s="174" t="s">
        <v>242</v>
      </c>
      <c r="B167" s="175" t="s">
        <v>243</v>
      </c>
      <c r="C167" s="160" t="s">
        <v>21</v>
      </c>
      <c r="D167" s="116">
        <v>18918.476835306556</v>
      </c>
      <c r="E167" s="116">
        <v>17474.970794009998</v>
      </c>
      <c r="F167" s="132">
        <f t="shared" si="11"/>
        <v>-1443.5060412965577</v>
      </c>
      <c r="G167" s="132">
        <f t="shared" ref="G167:G230" si="13">IFERROR(F167/D167*100,0)</f>
        <v>-7.6301387995603234</v>
      </c>
      <c r="H167" s="133"/>
      <c r="J167" s="157"/>
    </row>
    <row r="168" spans="1:10" s="153" customFormat="1" x14ac:dyDescent="0.25">
      <c r="A168" s="158" t="s">
        <v>244</v>
      </c>
      <c r="B168" s="159" t="s">
        <v>23</v>
      </c>
      <c r="C168" s="160" t="s">
        <v>21</v>
      </c>
      <c r="D168" s="124" t="s">
        <v>228</v>
      </c>
      <c r="E168" s="124" t="s">
        <v>228</v>
      </c>
      <c r="F168" s="120">
        <f t="shared" si="11"/>
        <v>0</v>
      </c>
      <c r="G168" s="121">
        <f t="shared" si="13"/>
        <v>0</v>
      </c>
      <c r="H168" s="122"/>
      <c r="J168" s="157"/>
    </row>
    <row r="169" spans="1:10" s="153" customFormat="1" ht="31.5" x14ac:dyDescent="0.25">
      <c r="A169" s="158" t="s">
        <v>245</v>
      </c>
      <c r="B169" s="164" t="s">
        <v>25</v>
      </c>
      <c r="C169" s="160" t="s">
        <v>21</v>
      </c>
      <c r="D169" s="124" t="s">
        <v>228</v>
      </c>
      <c r="E169" s="124" t="s">
        <v>228</v>
      </c>
      <c r="F169" s="120">
        <f t="shared" si="11"/>
        <v>0</v>
      </c>
      <c r="G169" s="121">
        <f t="shared" si="13"/>
        <v>0</v>
      </c>
      <c r="H169" s="122"/>
      <c r="J169" s="157"/>
    </row>
    <row r="170" spans="1:10" s="153" customFormat="1" ht="31.5" x14ac:dyDescent="0.25">
      <c r="A170" s="158" t="s">
        <v>246</v>
      </c>
      <c r="B170" s="164" t="s">
        <v>27</v>
      </c>
      <c r="C170" s="160" t="s">
        <v>21</v>
      </c>
      <c r="D170" s="124" t="s">
        <v>228</v>
      </c>
      <c r="E170" s="124" t="s">
        <v>228</v>
      </c>
      <c r="F170" s="120">
        <f t="shared" si="11"/>
        <v>0</v>
      </c>
      <c r="G170" s="121">
        <f t="shared" si="13"/>
        <v>0</v>
      </c>
      <c r="H170" s="122"/>
      <c r="J170" s="157"/>
    </row>
    <row r="171" spans="1:10" s="153" customFormat="1" ht="31.5" x14ac:dyDescent="0.25">
      <c r="A171" s="158" t="s">
        <v>247</v>
      </c>
      <c r="B171" s="164" t="s">
        <v>29</v>
      </c>
      <c r="C171" s="160" t="s">
        <v>21</v>
      </c>
      <c r="D171" s="124" t="s">
        <v>228</v>
      </c>
      <c r="E171" s="124" t="s">
        <v>228</v>
      </c>
      <c r="F171" s="120">
        <f t="shared" si="11"/>
        <v>0</v>
      </c>
      <c r="G171" s="121">
        <f t="shared" si="13"/>
        <v>0</v>
      </c>
      <c r="H171" s="122"/>
      <c r="J171" s="157"/>
    </row>
    <row r="172" spans="1:10" s="153" customFormat="1" x14ac:dyDescent="0.25">
      <c r="A172" s="158" t="s">
        <v>248</v>
      </c>
      <c r="B172" s="159" t="s">
        <v>31</v>
      </c>
      <c r="C172" s="160" t="s">
        <v>21</v>
      </c>
      <c r="D172" s="124" t="s">
        <v>228</v>
      </c>
      <c r="E172" s="124" t="s">
        <v>228</v>
      </c>
      <c r="F172" s="120">
        <f t="shared" si="11"/>
        <v>0</v>
      </c>
      <c r="G172" s="121">
        <f t="shared" si="13"/>
        <v>0</v>
      </c>
      <c r="H172" s="122"/>
      <c r="J172" s="157"/>
    </row>
    <row r="173" spans="1:10" s="153" customFormat="1" x14ac:dyDescent="0.25">
      <c r="A173" s="158" t="s">
        <v>249</v>
      </c>
      <c r="B173" s="159" t="s">
        <v>33</v>
      </c>
      <c r="C173" s="160" t="s">
        <v>21</v>
      </c>
      <c r="D173" s="124">
        <v>12435.821022423059</v>
      </c>
      <c r="E173" s="124">
        <v>13470.0474583</v>
      </c>
      <c r="F173" s="124">
        <f t="shared" si="11"/>
        <v>1034.2264358769407</v>
      </c>
      <c r="G173" s="124">
        <f t="shared" si="13"/>
        <v>8.3165111013750082</v>
      </c>
      <c r="H173" s="122"/>
      <c r="J173" s="157"/>
    </row>
    <row r="174" spans="1:10" s="153" customFormat="1" x14ac:dyDescent="0.25">
      <c r="A174" s="158" t="s">
        <v>250</v>
      </c>
      <c r="B174" s="159" t="s">
        <v>35</v>
      </c>
      <c r="C174" s="160" t="s">
        <v>21</v>
      </c>
      <c r="D174" s="124" t="s">
        <v>228</v>
      </c>
      <c r="E174" s="124" t="s">
        <v>228</v>
      </c>
      <c r="F174" s="120">
        <f t="shared" si="11"/>
        <v>0</v>
      </c>
      <c r="G174" s="121">
        <f t="shared" si="13"/>
        <v>0</v>
      </c>
      <c r="H174" s="122"/>
      <c r="J174" s="157"/>
    </row>
    <row r="175" spans="1:10" s="153" customFormat="1" x14ac:dyDescent="0.25">
      <c r="A175" s="158" t="s">
        <v>251</v>
      </c>
      <c r="B175" s="159" t="s">
        <v>37</v>
      </c>
      <c r="C175" s="160" t="s">
        <v>21</v>
      </c>
      <c r="D175" s="124">
        <v>5815.8449144735014</v>
      </c>
      <c r="E175" s="124">
        <v>3004.85261894</v>
      </c>
      <c r="F175" s="124">
        <f t="shared" si="11"/>
        <v>-2810.9922955335014</v>
      </c>
      <c r="G175" s="124">
        <f t="shared" si="13"/>
        <v>-48.333343424237022</v>
      </c>
      <c r="H175" s="122"/>
      <c r="J175" s="157"/>
    </row>
    <row r="176" spans="1:10" s="153" customFormat="1" x14ac:dyDescent="0.25">
      <c r="A176" s="158" t="s">
        <v>252</v>
      </c>
      <c r="B176" s="159" t="s">
        <v>39</v>
      </c>
      <c r="C176" s="160" t="s">
        <v>21</v>
      </c>
      <c r="D176" s="124">
        <v>0</v>
      </c>
      <c r="E176" s="124">
        <v>0</v>
      </c>
      <c r="F176" s="124">
        <f t="shared" si="11"/>
        <v>0</v>
      </c>
      <c r="G176" s="124">
        <f t="shared" si="13"/>
        <v>0</v>
      </c>
      <c r="H176" s="122"/>
      <c r="J176" s="157"/>
    </row>
    <row r="177" spans="1:10" s="153" customFormat="1" x14ac:dyDescent="0.25">
      <c r="A177" s="158" t="s">
        <v>253</v>
      </c>
      <c r="B177" s="159" t="s">
        <v>41</v>
      </c>
      <c r="C177" s="160" t="s">
        <v>21</v>
      </c>
      <c r="D177" s="124" t="s">
        <v>228</v>
      </c>
      <c r="E177" s="124" t="s">
        <v>228</v>
      </c>
      <c r="F177" s="120">
        <f t="shared" si="11"/>
        <v>0</v>
      </c>
      <c r="G177" s="121">
        <f t="shared" si="13"/>
        <v>0</v>
      </c>
      <c r="H177" s="122"/>
      <c r="J177" s="157"/>
    </row>
    <row r="178" spans="1:10" s="153" customFormat="1" ht="31.5" x14ac:dyDescent="0.25">
      <c r="A178" s="158" t="s">
        <v>254</v>
      </c>
      <c r="B178" s="161" t="s">
        <v>43</v>
      </c>
      <c r="C178" s="160" t="s">
        <v>21</v>
      </c>
      <c r="D178" s="124" t="s">
        <v>228</v>
      </c>
      <c r="E178" s="124" t="s">
        <v>228</v>
      </c>
      <c r="F178" s="120">
        <f t="shared" si="11"/>
        <v>0</v>
      </c>
      <c r="G178" s="121">
        <f t="shared" si="13"/>
        <v>0</v>
      </c>
      <c r="H178" s="122"/>
      <c r="J178" s="157"/>
    </row>
    <row r="179" spans="1:10" s="153" customFormat="1" x14ac:dyDescent="0.25">
      <c r="A179" s="158" t="s">
        <v>255</v>
      </c>
      <c r="B179" s="162" t="s">
        <v>45</v>
      </c>
      <c r="C179" s="160" t="s">
        <v>21</v>
      </c>
      <c r="D179" s="124" t="s">
        <v>228</v>
      </c>
      <c r="E179" s="124" t="s">
        <v>228</v>
      </c>
      <c r="F179" s="120">
        <f t="shared" si="11"/>
        <v>0</v>
      </c>
      <c r="G179" s="121">
        <f t="shared" si="13"/>
        <v>0</v>
      </c>
      <c r="H179" s="122"/>
      <c r="J179" s="157"/>
    </row>
    <row r="180" spans="1:10" s="153" customFormat="1" x14ac:dyDescent="0.25">
      <c r="A180" s="158" t="s">
        <v>256</v>
      </c>
      <c r="B180" s="162" t="s">
        <v>47</v>
      </c>
      <c r="C180" s="160" t="s">
        <v>21</v>
      </c>
      <c r="D180" s="124" t="s">
        <v>228</v>
      </c>
      <c r="E180" s="124" t="s">
        <v>228</v>
      </c>
      <c r="F180" s="120">
        <f t="shared" si="11"/>
        <v>0</v>
      </c>
      <c r="G180" s="121">
        <f t="shared" si="13"/>
        <v>0</v>
      </c>
      <c r="H180" s="122"/>
      <c r="J180" s="157"/>
    </row>
    <row r="181" spans="1:10" s="153" customFormat="1" ht="31.5" x14ac:dyDescent="0.25">
      <c r="A181" s="158" t="s">
        <v>257</v>
      </c>
      <c r="B181" s="161" t="s">
        <v>258</v>
      </c>
      <c r="C181" s="160" t="s">
        <v>21</v>
      </c>
      <c r="D181" s="124">
        <v>0</v>
      </c>
      <c r="E181" s="124">
        <v>0</v>
      </c>
      <c r="F181" s="120">
        <f t="shared" si="11"/>
        <v>0</v>
      </c>
      <c r="G181" s="121">
        <f t="shared" si="13"/>
        <v>0</v>
      </c>
      <c r="H181" s="122"/>
      <c r="J181" s="157"/>
    </row>
    <row r="182" spans="1:10" s="153" customFormat="1" x14ac:dyDescent="0.25">
      <c r="A182" s="158" t="s">
        <v>259</v>
      </c>
      <c r="B182" s="164" t="s">
        <v>260</v>
      </c>
      <c r="C182" s="160" t="s">
        <v>21</v>
      </c>
      <c r="D182" s="124">
        <v>0</v>
      </c>
      <c r="E182" s="124">
        <v>0</v>
      </c>
      <c r="F182" s="120">
        <f t="shared" si="11"/>
        <v>0</v>
      </c>
      <c r="G182" s="121">
        <f t="shared" si="13"/>
        <v>0</v>
      </c>
      <c r="H182" s="122"/>
      <c r="J182" s="157"/>
    </row>
    <row r="183" spans="1:10" s="153" customFormat="1" x14ac:dyDescent="0.25">
      <c r="A183" s="158" t="s">
        <v>261</v>
      </c>
      <c r="B183" s="164" t="s">
        <v>262</v>
      </c>
      <c r="C183" s="160" t="s">
        <v>21</v>
      </c>
      <c r="D183" s="124">
        <v>0</v>
      </c>
      <c r="E183" s="124">
        <v>0</v>
      </c>
      <c r="F183" s="120">
        <f t="shared" si="11"/>
        <v>0</v>
      </c>
      <c r="G183" s="121">
        <f t="shared" si="13"/>
        <v>0</v>
      </c>
      <c r="H183" s="122"/>
      <c r="J183" s="157"/>
    </row>
    <row r="184" spans="1:10" s="153" customFormat="1" x14ac:dyDescent="0.25">
      <c r="A184" s="158" t="s">
        <v>263</v>
      </c>
      <c r="B184" s="159" t="s">
        <v>49</v>
      </c>
      <c r="C184" s="160" t="s">
        <v>21</v>
      </c>
      <c r="D184" s="124">
        <v>666.81089840999527</v>
      </c>
      <c r="E184" s="124">
        <v>1000.0707167699984</v>
      </c>
      <c r="F184" s="124">
        <f t="shared" si="11"/>
        <v>333.25981836000312</v>
      </c>
      <c r="G184" s="124">
        <f t="shared" si="13"/>
        <v>49.978160098261476</v>
      </c>
      <c r="H184" s="122"/>
      <c r="J184" s="157"/>
    </row>
    <row r="185" spans="1:10" s="153" customFormat="1" x14ac:dyDescent="0.25">
      <c r="A185" s="158" t="s">
        <v>264</v>
      </c>
      <c r="B185" s="163" t="s">
        <v>265</v>
      </c>
      <c r="C185" s="160" t="s">
        <v>21</v>
      </c>
      <c r="D185" s="124">
        <v>13865.089502830104</v>
      </c>
      <c r="E185" s="124">
        <v>13100.069623852542</v>
      </c>
      <c r="F185" s="124">
        <f t="shared" si="11"/>
        <v>-765.01987897756226</v>
      </c>
      <c r="G185" s="124">
        <f t="shared" si="13"/>
        <v>-5.5175978403991444</v>
      </c>
      <c r="H185" s="122"/>
      <c r="J185" s="157"/>
    </row>
    <row r="186" spans="1:10" s="153" customFormat="1" x14ac:dyDescent="0.25">
      <c r="A186" s="158" t="s">
        <v>266</v>
      </c>
      <c r="B186" s="161" t="s">
        <v>267</v>
      </c>
      <c r="C186" s="160" t="s">
        <v>21</v>
      </c>
      <c r="D186" s="124">
        <v>0</v>
      </c>
      <c r="E186" s="124">
        <v>3.2898285800000004</v>
      </c>
      <c r="F186" s="211">
        <f t="shared" si="11"/>
        <v>3.2898285800000004</v>
      </c>
      <c r="G186" s="211">
        <f t="shared" si="13"/>
        <v>0</v>
      </c>
      <c r="H186" s="122"/>
      <c r="J186" s="157"/>
    </row>
    <row r="187" spans="1:10" s="153" customFormat="1" x14ac:dyDescent="0.25">
      <c r="A187" s="158" t="s">
        <v>268</v>
      </c>
      <c r="B187" s="161" t="s">
        <v>269</v>
      </c>
      <c r="C187" s="160" t="s">
        <v>21</v>
      </c>
      <c r="D187" s="124">
        <v>3029.0563056020001</v>
      </c>
      <c r="E187" s="124">
        <v>3208.3318809799998</v>
      </c>
      <c r="F187" s="124">
        <f t="shared" si="11"/>
        <v>179.27557537799976</v>
      </c>
      <c r="G187" s="124">
        <f t="shared" si="13"/>
        <v>5.9185289836456247</v>
      </c>
      <c r="H187" s="122"/>
      <c r="J187" s="157"/>
    </row>
    <row r="188" spans="1:10" s="153" customFormat="1" x14ac:dyDescent="0.25">
      <c r="A188" s="158" t="s">
        <v>270</v>
      </c>
      <c r="B188" s="164" t="s">
        <v>271</v>
      </c>
      <c r="C188" s="160" t="s">
        <v>21</v>
      </c>
      <c r="D188" s="124">
        <v>0</v>
      </c>
      <c r="E188" s="124">
        <v>0</v>
      </c>
      <c r="F188" s="124">
        <f t="shared" si="11"/>
        <v>0</v>
      </c>
      <c r="G188" s="124">
        <f t="shared" si="13"/>
        <v>0</v>
      </c>
      <c r="H188" s="122"/>
      <c r="J188" s="157"/>
    </row>
    <row r="189" spans="1:10" s="153" customFormat="1" x14ac:dyDescent="0.25">
      <c r="A189" s="158" t="s">
        <v>272</v>
      </c>
      <c r="B189" s="164" t="s">
        <v>273</v>
      </c>
      <c r="C189" s="160" t="s">
        <v>21</v>
      </c>
      <c r="D189" s="124">
        <v>64.469838769999996</v>
      </c>
      <c r="E189" s="124">
        <v>72.599947790000002</v>
      </c>
      <c r="F189" s="124">
        <f t="shared" si="11"/>
        <v>8.1301090200000061</v>
      </c>
      <c r="G189" s="124">
        <f t="shared" si="13"/>
        <v>12.610717158770408</v>
      </c>
      <c r="H189" s="122"/>
      <c r="J189" s="157"/>
    </row>
    <row r="190" spans="1:10" s="153" customFormat="1" x14ac:dyDescent="0.25">
      <c r="A190" s="158" t="s">
        <v>274</v>
      </c>
      <c r="B190" s="164" t="s">
        <v>275</v>
      </c>
      <c r="C190" s="160" t="s">
        <v>21</v>
      </c>
      <c r="D190" s="124">
        <v>2964.586466832</v>
      </c>
      <c r="E190" s="124">
        <v>3135.7319331899998</v>
      </c>
      <c r="F190" s="124">
        <f t="shared" si="11"/>
        <v>171.14546635799979</v>
      </c>
      <c r="G190" s="124">
        <f t="shared" si="13"/>
        <v>5.7729962769778247</v>
      </c>
      <c r="H190" s="122"/>
      <c r="J190" s="157"/>
    </row>
    <row r="191" spans="1:10" s="153" customFormat="1" ht="31.5" x14ac:dyDescent="0.25">
      <c r="A191" s="158" t="s">
        <v>276</v>
      </c>
      <c r="B191" s="161" t="s">
        <v>277</v>
      </c>
      <c r="C191" s="160" t="s">
        <v>21</v>
      </c>
      <c r="D191" s="124">
        <v>3003.0695775149998</v>
      </c>
      <c r="E191" s="124">
        <v>3115.3748758899997</v>
      </c>
      <c r="F191" s="124">
        <f t="shared" si="11"/>
        <v>112.30529837499989</v>
      </c>
      <c r="G191" s="124">
        <f t="shared" si="13"/>
        <v>3.7396835296746951</v>
      </c>
      <c r="H191" s="122"/>
      <c r="J191" s="157"/>
    </row>
    <row r="192" spans="1:10" s="153" customFormat="1" ht="31.5" x14ac:dyDescent="0.25">
      <c r="A192" s="158" t="s">
        <v>278</v>
      </c>
      <c r="B192" s="161" t="s">
        <v>279</v>
      </c>
      <c r="C192" s="160" t="s">
        <v>21</v>
      </c>
      <c r="D192" s="124">
        <v>1329.8819060660001</v>
      </c>
      <c r="E192" s="124">
        <v>1277.4547907599999</v>
      </c>
      <c r="F192" s="124">
        <f t="shared" si="11"/>
        <v>-52.427115306000132</v>
      </c>
      <c r="G192" s="124">
        <f t="shared" si="13"/>
        <v>-3.9422384098064609</v>
      </c>
      <c r="H192" s="122"/>
      <c r="J192" s="157"/>
    </row>
    <row r="193" spans="1:10" s="153" customFormat="1" x14ac:dyDescent="0.25">
      <c r="A193" s="158" t="s">
        <v>280</v>
      </c>
      <c r="B193" s="161" t="s">
        <v>281</v>
      </c>
      <c r="C193" s="160" t="s">
        <v>21</v>
      </c>
      <c r="D193" s="124">
        <v>0</v>
      </c>
      <c r="E193" s="124">
        <v>0</v>
      </c>
      <c r="F193" s="120">
        <f t="shared" si="11"/>
        <v>0</v>
      </c>
      <c r="G193" s="120">
        <f t="shared" si="13"/>
        <v>0</v>
      </c>
      <c r="H193" s="122"/>
      <c r="J193" s="157"/>
    </row>
    <row r="194" spans="1:10" s="153" customFormat="1" x14ac:dyDescent="0.25">
      <c r="A194" s="158" t="s">
        <v>282</v>
      </c>
      <c r="B194" s="161" t="s">
        <v>283</v>
      </c>
      <c r="C194" s="160" t="s">
        <v>21</v>
      </c>
      <c r="D194" s="124">
        <v>2402.9938966881946</v>
      </c>
      <c r="E194" s="124">
        <v>2359.042323918</v>
      </c>
      <c r="F194" s="124">
        <f t="shared" si="11"/>
        <v>-43.951572770194616</v>
      </c>
      <c r="G194" s="124">
        <f t="shared" si="13"/>
        <v>-1.8290338910460262</v>
      </c>
      <c r="H194" s="122"/>
      <c r="J194" s="157"/>
    </row>
    <row r="195" spans="1:10" s="153" customFormat="1" x14ac:dyDescent="0.25">
      <c r="A195" s="158" t="s">
        <v>284</v>
      </c>
      <c r="B195" s="161" t="s">
        <v>285</v>
      </c>
      <c r="C195" s="160" t="s">
        <v>21</v>
      </c>
      <c r="D195" s="124">
        <v>729.75225999999998</v>
      </c>
      <c r="E195" s="124">
        <v>718.04394537079997</v>
      </c>
      <c r="F195" s="124">
        <f t="shared" si="11"/>
        <v>-11.708314629200004</v>
      </c>
      <c r="G195" s="124">
        <f t="shared" si="13"/>
        <v>-1.6044232092134945</v>
      </c>
      <c r="H195" s="122"/>
      <c r="J195" s="157"/>
    </row>
    <row r="196" spans="1:10" s="153" customFormat="1" x14ac:dyDescent="0.25">
      <c r="A196" s="158" t="s">
        <v>286</v>
      </c>
      <c r="B196" s="161" t="s">
        <v>287</v>
      </c>
      <c r="C196" s="160" t="s">
        <v>21</v>
      </c>
      <c r="D196" s="124">
        <v>1837.9196479886714</v>
      </c>
      <c r="E196" s="124">
        <v>884.50395333000006</v>
      </c>
      <c r="F196" s="124">
        <f t="shared" si="11"/>
        <v>-953.41569465867133</v>
      </c>
      <c r="G196" s="124">
        <f t="shared" si="13"/>
        <v>-51.874721275331183</v>
      </c>
      <c r="H196" s="122"/>
      <c r="J196" s="157"/>
    </row>
    <row r="197" spans="1:10" s="153" customFormat="1" x14ac:dyDescent="0.25">
      <c r="A197" s="158" t="s">
        <v>288</v>
      </c>
      <c r="B197" s="164" t="s">
        <v>289</v>
      </c>
      <c r="C197" s="160" t="s">
        <v>21</v>
      </c>
      <c r="D197" s="124">
        <v>122.75017652261721</v>
      </c>
      <c r="E197" s="124">
        <v>20.958321999999999</v>
      </c>
      <c r="F197" s="124">
        <f t="shared" si="11"/>
        <v>-101.79185452261721</v>
      </c>
      <c r="G197" s="124">
        <f t="shared" si="13"/>
        <v>-82.926035144121897</v>
      </c>
      <c r="H197" s="122"/>
      <c r="J197" s="157"/>
    </row>
    <row r="198" spans="1:10" s="153" customFormat="1" x14ac:dyDescent="0.25">
      <c r="A198" s="158" t="s">
        <v>290</v>
      </c>
      <c r="B198" s="161" t="s">
        <v>291</v>
      </c>
      <c r="C198" s="160" t="s">
        <v>21</v>
      </c>
      <c r="D198" s="124">
        <v>513.55191000000002</v>
      </c>
      <c r="E198" s="124">
        <v>545.85699103999991</v>
      </c>
      <c r="F198" s="124">
        <f t="shared" si="11"/>
        <v>32.305081039999891</v>
      </c>
      <c r="G198" s="124">
        <f t="shared" si="13"/>
        <v>6.2905191103271116</v>
      </c>
      <c r="H198" s="122"/>
      <c r="J198" s="157"/>
    </row>
    <row r="199" spans="1:10" s="153" customFormat="1" x14ac:dyDescent="0.25">
      <c r="A199" s="158" t="s">
        <v>292</v>
      </c>
      <c r="B199" s="161" t="s">
        <v>293</v>
      </c>
      <c r="C199" s="160" t="s">
        <v>21</v>
      </c>
      <c r="D199" s="124">
        <v>235.29229242000002</v>
      </c>
      <c r="E199" s="124">
        <v>134.83365273999999</v>
      </c>
      <c r="F199" s="124">
        <f t="shared" si="11"/>
        <v>-100.45863968000003</v>
      </c>
      <c r="G199" s="124">
        <f t="shared" si="13"/>
        <v>-42.695253060257478</v>
      </c>
      <c r="H199" s="122"/>
      <c r="J199" s="157"/>
    </row>
    <row r="200" spans="1:10" s="153" customFormat="1" x14ac:dyDescent="0.25">
      <c r="A200" s="158" t="s">
        <v>294</v>
      </c>
      <c r="B200" s="161" t="s">
        <v>295</v>
      </c>
      <c r="C200" s="160" t="s">
        <v>21</v>
      </c>
      <c r="D200" s="124">
        <v>85.118645535806451</v>
      </c>
      <c r="E200" s="124">
        <v>30.497909329999999</v>
      </c>
      <c r="F200" s="124">
        <f t="shared" si="11"/>
        <v>-54.620736205806452</v>
      </c>
      <c r="G200" s="124">
        <f t="shared" si="13"/>
        <v>-64.170119087279659</v>
      </c>
      <c r="H200" s="122"/>
      <c r="J200" s="157"/>
    </row>
    <row r="201" spans="1:10" s="153" customFormat="1" ht="31.5" x14ac:dyDescent="0.25">
      <c r="A201" s="158" t="s">
        <v>296</v>
      </c>
      <c r="B201" s="161" t="s">
        <v>297</v>
      </c>
      <c r="C201" s="160" t="s">
        <v>21</v>
      </c>
      <c r="D201" s="124">
        <v>5.9419077529087838</v>
      </c>
      <c r="E201" s="124">
        <v>2.0680454399999997</v>
      </c>
      <c r="F201" s="124">
        <f t="shared" si="11"/>
        <v>-3.8738623129087841</v>
      </c>
      <c r="G201" s="124">
        <f t="shared" si="13"/>
        <v>-65.195598349913539</v>
      </c>
      <c r="H201" s="122"/>
      <c r="J201" s="157"/>
    </row>
    <row r="202" spans="1:10" s="153" customFormat="1" x14ac:dyDescent="0.25">
      <c r="A202" s="158" t="s">
        <v>298</v>
      </c>
      <c r="B202" s="161" t="s">
        <v>299</v>
      </c>
      <c r="C202" s="160" t="s">
        <v>21</v>
      </c>
      <c r="D202" s="124">
        <v>692.51115326152444</v>
      </c>
      <c r="E202" s="124">
        <v>820.77142647373944</v>
      </c>
      <c r="F202" s="124">
        <f t="shared" si="11"/>
        <v>128.260273212215</v>
      </c>
      <c r="G202" s="124">
        <f t="shared" si="13"/>
        <v>18.521040795970826</v>
      </c>
      <c r="H202" s="122"/>
      <c r="J202" s="157"/>
    </row>
    <row r="203" spans="1:10" s="153" customFormat="1" x14ac:dyDescent="0.25">
      <c r="A203" s="158" t="s">
        <v>300</v>
      </c>
      <c r="B203" s="163" t="s">
        <v>301</v>
      </c>
      <c r="C203" s="160" t="s">
        <v>21</v>
      </c>
      <c r="D203" s="124">
        <v>0.6</v>
      </c>
      <c r="E203" s="124">
        <v>0.55860631000000005</v>
      </c>
      <c r="F203" s="124">
        <f t="shared" si="11"/>
        <v>-4.1393689999999927E-2</v>
      </c>
      <c r="G203" s="124">
        <f t="shared" si="13"/>
        <v>-6.8989483333333208</v>
      </c>
      <c r="H203" s="122"/>
      <c r="J203" s="157"/>
    </row>
    <row r="204" spans="1:10" s="153" customFormat="1" x14ac:dyDescent="0.25">
      <c r="A204" s="158" t="s">
        <v>302</v>
      </c>
      <c r="B204" s="161" t="s">
        <v>303</v>
      </c>
      <c r="C204" s="160" t="s">
        <v>21</v>
      </c>
      <c r="D204" s="124">
        <v>0.6</v>
      </c>
      <c r="E204" s="124">
        <v>0.55860631000000005</v>
      </c>
      <c r="F204" s="124">
        <f t="shared" si="11"/>
        <v>-4.1393689999999927E-2</v>
      </c>
      <c r="G204" s="124">
        <f t="shared" si="13"/>
        <v>-6.8989483333333208</v>
      </c>
      <c r="H204" s="122"/>
      <c r="J204" s="157"/>
    </row>
    <row r="205" spans="1:10" s="153" customFormat="1" x14ac:dyDescent="0.25">
      <c r="A205" s="158" t="s">
        <v>304</v>
      </c>
      <c r="B205" s="161" t="s">
        <v>305</v>
      </c>
      <c r="C205" s="160" t="s">
        <v>21</v>
      </c>
      <c r="D205" s="124" t="s">
        <v>228</v>
      </c>
      <c r="E205" s="124" t="s">
        <v>228</v>
      </c>
      <c r="F205" s="120">
        <f t="shared" si="11"/>
        <v>0</v>
      </c>
      <c r="G205" s="120">
        <f t="shared" si="13"/>
        <v>0</v>
      </c>
      <c r="H205" s="122"/>
      <c r="J205" s="157"/>
    </row>
    <row r="206" spans="1:10" s="153" customFormat="1" ht="31.5" x14ac:dyDescent="0.25">
      <c r="A206" s="158" t="s">
        <v>306</v>
      </c>
      <c r="B206" s="164" t="s">
        <v>307</v>
      </c>
      <c r="C206" s="160" t="s">
        <v>21</v>
      </c>
      <c r="D206" s="124" t="s">
        <v>228</v>
      </c>
      <c r="E206" s="124" t="s">
        <v>228</v>
      </c>
      <c r="F206" s="120">
        <f t="shared" si="11"/>
        <v>0</v>
      </c>
      <c r="G206" s="120">
        <f t="shared" si="13"/>
        <v>0</v>
      </c>
      <c r="H206" s="122"/>
      <c r="J206" s="157"/>
    </row>
    <row r="207" spans="1:10" s="153" customFormat="1" x14ac:dyDescent="0.25">
      <c r="A207" s="158" t="s">
        <v>308</v>
      </c>
      <c r="B207" s="165" t="s">
        <v>309</v>
      </c>
      <c r="C207" s="160" t="s">
        <v>21</v>
      </c>
      <c r="D207" s="124" t="s">
        <v>228</v>
      </c>
      <c r="E207" s="124" t="s">
        <v>228</v>
      </c>
      <c r="F207" s="120">
        <f t="shared" si="11"/>
        <v>0</v>
      </c>
      <c r="G207" s="120">
        <f t="shared" si="13"/>
        <v>0</v>
      </c>
      <c r="H207" s="122"/>
      <c r="J207" s="157"/>
    </row>
    <row r="208" spans="1:10" s="153" customFormat="1" x14ac:dyDescent="0.25">
      <c r="A208" s="158" t="s">
        <v>310</v>
      </c>
      <c r="B208" s="165" t="s">
        <v>311</v>
      </c>
      <c r="C208" s="160" t="s">
        <v>21</v>
      </c>
      <c r="D208" s="124" t="s">
        <v>228</v>
      </c>
      <c r="E208" s="124" t="s">
        <v>228</v>
      </c>
      <c r="F208" s="120">
        <f t="shared" si="11"/>
        <v>0</v>
      </c>
      <c r="G208" s="120">
        <f t="shared" si="13"/>
        <v>0</v>
      </c>
      <c r="H208" s="122"/>
      <c r="J208" s="157"/>
    </row>
    <row r="209" spans="1:10" s="153" customFormat="1" x14ac:dyDescent="0.25">
      <c r="A209" s="158" t="s">
        <v>312</v>
      </c>
      <c r="B209" s="161" t="s">
        <v>313</v>
      </c>
      <c r="C209" s="160" t="s">
        <v>21</v>
      </c>
      <c r="D209" s="124">
        <v>0</v>
      </c>
      <c r="E209" s="124">
        <v>0</v>
      </c>
      <c r="F209" s="124">
        <f t="shared" si="11"/>
        <v>0</v>
      </c>
      <c r="G209" s="124">
        <f t="shared" si="13"/>
        <v>0</v>
      </c>
      <c r="H209" s="122"/>
      <c r="J209" s="157"/>
    </row>
    <row r="210" spans="1:10" s="153" customFormat="1" x14ac:dyDescent="0.25">
      <c r="A210" s="158" t="s">
        <v>314</v>
      </c>
      <c r="B210" s="163" t="s">
        <v>315</v>
      </c>
      <c r="C210" s="160" t="s">
        <v>21</v>
      </c>
      <c r="D210" s="124">
        <v>4001.5909022000001</v>
      </c>
      <c r="E210" s="124">
        <v>4002.0476405094437</v>
      </c>
      <c r="F210" s="124">
        <f t="shared" si="11"/>
        <v>0.45673830944360816</v>
      </c>
      <c r="G210" s="124">
        <f t="shared" si="13"/>
        <v>1.1413918129224602E-2</v>
      </c>
      <c r="H210" s="122"/>
      <c r="J210" s="157"/>
    </row>
    <row r="211" spans="1:10" s="153" customFormat="1" x14ac:dyDescent="0.25">
      <c r="A211" s="158" t="s">
        <v>316</v>
      </c>
      <c r="B211" s="161" t="s">
        <v>317</v>
      </c>
      <c r="C211" s="160" t="s">
        <v>21</v>
      </c>
      <c r="D211" s="124">
        <v>3848.1389714569632</v>
      </c>
      <c r="E211" s="124">
        <v>3883.2606584512</v>
      </c>
      <c r="F211" s="124">
        <f t="shared" si="11"/>
        <v>35.121686994236825</v>
      </c>
      <c r="G211" s="124">
        <f t="shared" si="13"/>
        <v>0.91269279136608794</v>
      </c>
      <c r="H211" s="122"/>
      <c r="J211" s="157"/>
    </row>
    <row r="212" spans="1:10" s="153" customFormat="1" x14ac:dyDescent="0.25">
      <c r="A212" s="158" t="s">
        <v>318</v>
      </c>
      <c r="B212" s="164" t="s">
        <v>319</v>
      </c>
      <c r="C212" s="160" t="s">
        <v>21</v>
      </c>
      <c r="D212" s="124">
        <v>0</v>
      </c>
      <c r="E212" s="124">
        <v>0</v>
      </c>
      <c r="F212" s="124">
        <f t="shared" si="11"/>
        <v>0</v>
      </c>
      <c r="G212" s="124">
        <f t="shared" si="13"/>
        <v>0</v>
      </c>
      <c r="H212" s="122"/>
      <c r="J212" s="157"/>
    </row>
    <row r="213" spans="1:10" s="153" customFormat="1" x14ac:dyDescent="0.25">
      <c r="A213" s="158" t="s">
        <v>320</v>
      </c>
      <c r="B213" s="164" t="s">
        <v>321</v>
      </c>
      <c r="C213" s="160" t="s">
        <v>21</v>
      </c>
      <c r="D213" s="124">
        <v>3372.2777125472062</v>
      </c>
      <c r="E213" s="124">
        <v>3231.5340709699999</v>
      </c>
      <c r="F213" s="124">
        <f t="shared" si="11"/>
        <v>-140.74364157720629</v>
      </c>
      <c r="G213" s="124">
        <f t="shared" si="13"/>
        <v>-4.1735483721741709</v>
      </c>
      <c r="H213" s="122"/>
      <c r="J213" s="157"/>
    </row>
    <row r="214" spans="1:10" s="153" customFormat="1" x14ac:dyDescent="0.25">
      <c r="A214" s="158" t="s">
        <v>322</v>
      </c>
      <c r="B214" s="164" t="s">
        <v>323</v>
      </c>
      <c r="C214" s="160" t="s">
        <v>21</v>
      </c>
      <c r="D214" s="124">
        <v>0</v>
      </c>
      <c r="E214" s="124">
        <v>0</v>
      </c>
      <c r="F214" s="124">
        <f t="shared" si="11"/>
        <v>0</v>
      </c>
      <c r="G214" s="124">
        <f t="shared" si="13"/>
        <v>0</v>
      </c>
      <c r="H214" s="122"/>
      <c r="J214" s="157"/>
    </row>
    <row r="215" spans="1:10" s="153" customFormat="1" x14ac:dyDescent="0.25">
      <c r="A215" s="158" t="s">
        <v>324</v>
      </c>
      <c r="B215" s="164" t="s">
        <v>325</v>
      </c>
      <c r="C215" s="160" t="s">
        <v>21</v>
      </c>
      <c r="D215" s="124">
        <v>0</v>
      </c>
      <c r="E215" s="124">
        <v>0</v>
      </c>
      <c r="F215" s="124">
        <f t="shared" si="11"/>
        <v>0</v>
      </c>
      <c r="G215" s="124">
        <f t="shared" si="13"/>
        <v>0</v>
      </c>
      <c r="H215" s="122"/>
      <c r="J215" s="157"/>
    </row>
    <row r="216" spans="1:10" s="153" customFormat="1" x14ac:dyDescent="0.25">
      <c r="A216" s="158" t="s">
        <v>326</v>
      </c>
      <c r="B216" s="164" t="s">
        <v>327</v>
      </c>
      <c r="C216" s="160" t="s">
        <v>21</v>
      </c>
      <c r="D216" s="124">
        <v>0</v>
      </c>
      <c r="E216" s="124">
        <v>0</v>
      </c>
      <c r="F216" s="124">
        <f t="shared" ref="F216:F272" si="14">+SUM(E216)-SUM(D216)</f>
        <v>0</v>
      </c>
      <c r="G216" s="124">
        <f t="shared" si="13"/>
        <v>0</v>
      </c>
      <c r="H216" s="122"/>
      <c r="J216" s="157"/>
    </row>
    <row r="217" spans="1:10" s="153" customFormat="1" x14ac:dyDescent="0.25">
      <c r="A217" s="158" t="s">
        <v>328</v>
      </c>
      <c r="B217" s="164" t="s">
        <v>329</v>
      </c>
      <c r="C217" s="160" t="s">
        <v>21</v>
      </c>
      <c r="D217" s="124">
        <v>475.86125890975723</v>
      </c>
      <c r="E217" s="124">
        <v>651.7265874812</v>
      </c>
      <c r="F217" s="124">
        <f t="shared" si="14"/>
        <v>175.86532857144277</v>
      </c>
      <c r="G217" s="124">
        <f t="shared" si="13"/>
        <v>36.957269640812271</v>
      </c>
      <c r="H217" s="122"/>
      <c r="J217" s="157"/>
    </row>
    <row r="218" spans="1:10" s="153" customFormat="1" x14ac:dyDescent="0.25">
      <c r="A218" s="158" t="s">
        <v>330</v>
      </c>
      <c r="B218" s="161" t="s">
        <v>331</v>
      </c>
      <c r="C218" s="160" t="s">
        <v>21</v>
      </c>
      <c r="D218" s="124">
        <v>0</v>
      </c>
      <c r="E218" s="124">
        <v>0</v>
      </c>
      <c r="F218" s="124">
        <f t="shared" si="14"/>
        <v>0</v>
      </c>
      <c r="G218" s="124">
        <f t="shared" si="13"/>
        <v>0</v>
      </c>
      <c r="H218" s="122"/>
      <c r="J218" s="157"/>
    </row>
    <row r="219" spans="1:10" s="153" customFormat="1" x14ac:dyDescent="0.25">
      <c r="A219" s="158" t="s">
        <v>332</v>
      </c>
      <c r="B219" s="161" t="s">
        <v>333</v>
      </c>
      <c r="C219" s="160" t="s">
        <v>21</v>
      </c>
      <c r="D219" s="124">
        <v>153.45193074303671</v>
      </c>
      <c r="E219" s="124">
        <v>118.78698205824377</v>
      </c>
      <c r="F219" s="124">
        <f t="shared" si="14"/>
        <v>-34.664948684792947</v>
      </c>
      <c r="G219" s="124">
        <f t="shared" si="13"/>
        <v>-22.59010265751639</v>
      </c>
      <c r="H219" s="122"/>
      <c r="J219" s="157"/>
    </row>
    <row r="220" spans="1:10" s="153" customFormat="1" x14ac:dyDescent="0.25">
      <c r="A220" s="158" t="s">
        <v>334</v>
      </c>
      <c r="B220" s="161" t="s">
        <v>112</v>
      </c>
      <c r="C220" s="160" t="s">
        <v>228</v>
      </c>
      <c r="D220" s="124" t="s">
        <v>228</v>
      </c>
      <c r="E220" s="124" t="s">
        <v>228</v>
      </c>
      <c r="F220" s="119" t="s">
        <v>228</v>
      </c>
      <c r="G220" s="120">
        <f t="shared" si="13"/>
        <v>0</v>
      </c>
      <c r="H220" s="122"/>
      <c r="J220" s="157"/>
    </row>
    <row r="221" spans="1:10" s="153" customFormat="1" ht="31.5" x14ac:dyDescent="0.25">
      <c r="A221" s="158" t="s">
        <v>335</v>
      </c>
      <c r="B221" s="161" t="s">
        <v>336</v>
      </c>
      <c r="C221" s="160" t="s">
        <v>21</v>
      </c>
      <c r="D221" s="124">
        <v>4.9834919970912237</v>
      </c>
      <c r="E221" s="124">
        <v>102.37154537016288</v>
      </c>
      <c r="F221" s="124">
        <f t="shared" si="14"/>
        <v>97.388053373071656</v>
      </c>
      <c r="G221" s="124">
        <f t="shared" si="13"/>
        <v>1954.2130985645276</v>
      </c>
      <c r="H221" s="122"/>
      <c r="J221" s="157"/>
    </row>
    <row r="222" spans="1:10" s="153" customFormat="1" x14ac:dyDescent="0.25">
      <c r="A222" s="158" t="s">
        <v>337</v>
      </c>
      <c r="B222" s="163" t="s">
        <v>338</v>
      </c>
      <c r="C222" s="160" t="s">
        <v>21</v>
      </c>
      <c r="D222" s="124">
        <v>50.826410459999998</v>
      </c>
      <c r="E222" s="124">
        <v>4063.00185298</v>
      </c>
      <c r="F222" s="124">
        <f t="shared" si="14"/>
        <v>4012.1754425200002</v>
      </c>
      <c r="G222" s="124">
        <f t="shared" si="13"/>
        <v>7893.8791982517669</v>
      </c>
      <c r="H222" s="122"/>
      <c r="J222" s="157"/>
    </row>
    <row r="223" spans="1:10" s="153" customFormat="1" x14ac:dyDescent="0.25">
      <c r="A223" s="158" t="s">
        <v>339</v>
      </c>
      <c r="B223" s="161" t="s">
        <v>340</v>
      </c>
      <c r="C223" s="160" t="s">
        <v>21</v>
      </c>
      <c r="D223" s="124">
        <v>0</v>
      </c>
      <c r="E223" s="124">
        <v>30.469420799999998</v>
      </c>
      <c r="F223" s="124">
        <f t="shared" si="14"/>
        <v>30.469420799999998</v>
      </c>
      <c r="G223" s="124">
        <f t="shared" si="13"/>
        <v>0</v>
      </c>
      <c r="H223" s="122"/>
      <c r="J223" s="157"/>
    </row>
    <row r="224" spans="1:10" s="153" customFormat="1" x14ac:dyDescent="0.25">
      <c r="A224" s="158" t="s">
        <v>341</v>
      </c>
      <c r="B224" s="161" t="s">
        <v>342</v>
      </c>
      <c r="C224" s="160" t="s">
        <v>21</v>
      </c>
      <c r="D224" s="124">
        <v>50.826410459999998</v>
      </c>
      <c r="E224" s="124">
        <v>4032.5324321799999</v>
      </c>
      <c r="F224" s="124">
        <f t="shared" si="14"/>
        <v>3981.7060217200001</v>
      </c>
      <c r="G224" s="124">
        <f t="shared" si="13"/>
        <v>7833.9311898753367</v>
      </c>
      <c r="H224" s="122"/>
      <c r="J224" s="157"/>
    </row>
    <row r="225" spans="1:10" s="153" customFormat="1" x14ac:dyDescent="0.25">
      <c r="A225" s="158" t="s">
        <v>343</v>
      </c>
      <c r="B225" s="164" t="s">
        <v>344</v>
      </c>
      <c r="C225" s="160" t="s">
        <v>21</v>
      </c>
      <c r="D225" s="124">
        <v>0</v>
      </c>
      <c r="E225" s="124">
        <v>1146.410511351</v>
      </c>
      <c r="F225" s="124">
        <f t="shared" si="14"/>
        <v>1146.410511351</v>
      </c>
      <c r="G225" s="124">
        <f t="shared" si="13"/>
        <v>0</v>
      </c>
      <c r="H225" s="122"/>
      <c r="J225" s="157"/>
    </row>
    <row r="226" spans="1:10" s="153" customFormat="1" x14ac:dyDescent="0.25">
      <c r="A226" s="158" t="s">
        <v>345</v>
      </c>
      <c r="B226" s="164" t="s">
        <v>346</v>
      </c>
      <c r="C226" s="160" t="s">
        <v>21</v>
      </c>
      <c r="D226" s="124">
        <v>0</v>
      </c>
      <c r="E226" s="124">
        <v>0</v>
      </c>
      <c r="F226" s="124">
        <f t="shared" si="14"/>
        <v>0</v>
      </c>
      <c r="G226" s="124">
        <f t="shared" si="13"/>
        <v>0</v>
      </c>
      <c r="H226" s="122"/>
      <c r="J226" s="157"/>
    </row>
    <row r="227" spans="1:10" s="153" customFormat="1" x14ac:dyDescent="0.25">
      <c r="A227" s="158" t="s">
        <v>347</v>
      </c>
      <c r="B227" s="164" t="s">
        <v>348</v>
      </c>
      <c r="C227" s="160" t="s">
        <v>21</v>
      </c>
      <c r="D227" s="124">
        <v>50.826410459999998</v>
      </c>
      <c r="E227" s="124">
        <v>2886.1219208289999</v>
      </c>
      <c r="F227" s="124">
        <f t="shared" si="14"/>
        <v>2835.2955103690001</v>
      </c>
      <c r="G227" s="124">
        <f t="shared" si="13"/>
        <v>5578.3902201796373</v>
      </c>
      <c r="H227" s="122"/>
      <c r="J227" s="157"/>
    </row>
    <row r="228" spans="1:10" s="153" customFormat="1" x14ac:dyDescent="0.25">
      <c r="A228" s="158" t="s">
        <v>349</v>
      </c>
      <c r="B228" s="161" t="s">
        <v>350</v>
      </c>
      <c r="C228" s="160" t="s">
        <v>21</v>
      </c>
      <c r="D228" s="124">
        <v>0</v>
      </c>
      <c r="E228" s="124">
        <v>0</v>
      </c>
      <c r="F228" s="124">
        <f t="shared" si="14"/>
        <v>0</v>
      </c>
      <c r="G228" s="124">
        <f t="shared" si="13"/>
        <v>0</v>
      </c>
      <c r="H228" s="122"/>
      <c r="J228" s="157"/>
    </row>
    <row r="229" spans="1:10" s="153" customFormat="1" x14ac:dyDescent="0.25">
      <c r="A229" s="158" t="s">
        <v>351</v>
      </c>
      <c r="B229" s="161" t="s">
        <v>352</v>
      </c>
      <c r="C229" s="160" t="s">
        <v>21</v>
      </c>
      <c r="D229" s="124">
        <v>0</v>
      </c>
      <c r="E229" s="124">
        <v>0</v>
      </c>
      <c r="F229" s="124">
        <f t="shared" si="14"/>
        <v>0</v>
      </c>
      <c r="G229" s="124">
        <f t="shared" si="13"/>
        <v>0</v>
      </c>
      <c r="H229" s="122"/>
      <c r="J229" s="157"/>
    </row>
    <row r="230" spans="1:10" s="153" customFormat="1" x14ac:dyDescent="0.25">
      <c r="A230" s="158" t="s">
        <v>353</v>
      </c>
      <c r="B230" s="164" t="s">
        <v>354</v>
      </c>
      <c r="C230" s="160" t="s">
        <v>21</v>
      </c>
      <c r="D230" s="124">
        <v>0</v>
      </c>
      <c r="E230" s="124">
        <v>0</v>
      </c>
      <c r="F230" s="124">
        <f t="shared" si="14"/>
        <v>0</v>
      </c>
      <c r="G230" s="124">
        <f t="shared" si="13"/>
        <v>0</v>
      </c>
      <c r="H230" s="122"/>
      <c r="J230" s="157"/>
    </row>
    <row r="231" spans="1:10" s="153" customFormat="1" x14ac:dyDescent="0.25">
      <c r="A231" s="158" t="s">
        <v>355</v>
      </c>
      <c r="B231" s="164" t="s">
        <v>356</v>
      </c>
      <c r="C231" s="160" t="s">
        <v>21</v>
      </c>
      <c r="D231" s="124">
        <v>0</v>
      </c>
      <c r="E231" s="124">
        <v>0</v>
      </c>
      <c r="F231" s="124">
        <f t="shared" si="14"/>
        <v>0</v>
      </c>
      <c r="G231" s="124">
        <f t="shared" ref="G231:G252" si="15">IFERROR(F231/D231*100,0)</f>
        <v>0</v>
      </c>
      <c r="H231" s="122"/>
      <c r="J231" s="157"/>
    </row>
    <row r="232" spans="1:10" s="153" customFormat="1" x14ac:dyDescent="0.25">
      <c r="A232" s="158" t="s">
        <v>357</v>
      </c>
      <c r="B232" s="161" t="s">
        <v>358</v>
      </c>
      <c r="C232" s="160" t="s">
        <v>21</v>
      </c>
      <c r="D232" s="124">
        <v>0</v>
      </c>
      <c r="E232" s="124">
        <v>0</v>
      </c>
      <c r="F232" s="124">
        <f t="shared" si="14"/>
        <v>0</v>
      </c>
      <c r="G232" s="124">
        <f t="shared" si="15"/>
        <v>0</v>
      </c>
      <c r="H232" s="122"/>
      <c r="J232" s="157"/>
    </row>
    <row r="233" spans="1:10" s="153" customFormat="1" x14ac:dyDescent="0.25">
      <c r="A233" s="158" t="s">
        <v>359</v>
      </c>
      <c r="B233" s="161" t="s">
        <v>360</v>
      </c>
      <c r="C233" s="160" t="s">
        <v>21</v>
      </c>
      <c r="D233" s="124" t="s">
        <v>228</v>
      </c>
      <c r="E233" s="124" t="s">
        <v>228</v>
      </c>
      <c r="F233" s="120">
        <f t="shared" si="14"/>
        <v>0</v>
      </c>
      <c r="G233" s="120">
        <f t="shared" si="15"/>
        <v>0</v>
      </c>
      <c r="H233" s="122"/>
      <c r="J233" s="157"/>
    </row>
    <row r="234" spans="1:10" s="153" customFormat="1" x14ac:dyDescent="0.25">
      <c r="A234" s="158" t="s">
        <v>361</v>
      </c>
      <c r="B234" s="161" t="s">
        <v>362</v>
      </c>
      <c r="C234" s="160" t="s">
        <v>21</v>
      </c>
      <c r="D234" s="124">
        <v>0</v>
      </c>
      <c r="E234" s="124">
        <v>0</v>
      </c>
      <c r="F234" s="124">
        <f t="shared" si="14"/>
        <v>0</v>
      </c>
      <c r="G234" s="124">
        <f t="shared" si="15"/>
        <v>0</v>
      </c>
      <c r="H234" s="122"/>
      <c r="J234" s="157"/>
    </row>
    <row r="235" spans="1:10" s="153" customFormat="1" x14ac:dyDescent="0.25">
      <c r="A235" s="158" t="s">
        <v>363</v>
      </c>
      <c r="B235" s="163" t="s">
        <v>364</v>
      </c>
      <c r="C235" s="160" t="s">
        <v>21</v>
      </c>
      <c r="D235" s="124">
        <v>162.15890843999998</v>
      </c>
      <c r="E235" s="124">
        <v>2886.1219208289999</v>
      </c>
      <c r="F235" s="124">
        <f t="shared" si="14"/>
        <v>2723.9630123890001</v>
      </c>
      <c r="G235" s="124">
        <f t="shared" si="15"/>
        <v>1679.810895740512</v>
      </c>
      <c r="H235" s="122"/>
      <c r="J235" s="157"/>
    </row>
    <row r="236" spans="1:10" s="153" customFormat="1" x14ac:dyDescent="0.25">
      <c r="A236" s="158" t="s">
        <v>365</v>
      </c>
      <c r="B236" s="161" t="s">
        <v>366</v>
      </c>
      <c r="C236" s="160" t="s">
        <v>21</v>
      </c>
      <c r="D236" s="124">
        <v>162.15890843999998</v>
      </c>
      <c r="E236" s="124">
        <v>2886.1219208289999</v>
      </c>
      <c r="F236" s="124">
        <f t="shared" si="14"/>
        <v>2723.9630123890001</v>
      </c>
      <c r="G236" s="124">
        <f t="shared" si="15"/>
        <v>1679.810895740512</v>
      </c>
      <c r="H236" s="122"/>
      <c r="J236" s="157"/>
    </row>
    <row r="237" spans="1:10" s="153" customFormat="1" x14ac:dyDescent="0.25">
      <c r="A237" s="158" t="s">
        <v>367</v>
      </c>
      <c r="B237" s="164" t="s">
        <v>344</v>
      </c>
      <c r="C237" s="160" t="s">
        <v>21</v>
      </c>
      <c r="D237" s="124">
        <v>50.822497979999987</v>
      </c>
      <c r="E237" s="124">
        <v>0</v>
      </c>
      <c r="F237" s="124">
        <f t="shared" si="14"/>
        <v>-50.822497979999987</v>
      </c>
      <c r="G237" s="124">
        <f t="shared" si="15"/>
        <v>-100</v>
      </c>
      <c r="H237" s="122"/>
      <c r="J237" s="157"/>
    </row>
    <row r="238" spans="1:10" s="153" customFormat="1" x14ac:dyDescent="0.25">
      <c r="A238" s="158" t="s">
        <v>368</v>
      </c>
      <c r="B238" s="164" t="s">
        <v>346</v>
      </c>
      <c r="C238" s="160" t="s">
        <v>21</v>
      </c>
      <c r="D238" s="124">
        <v>60.51</v>
      </c>
      <c r="E238" s="124">
        <v>0</v>
      </c>
      <c r="F238" s="120">
        <f t="shared" si="14"/>
        <v>-60.51</v>
      </c>
      <c r="G238" s="120">
        <f t="shared" si="15"/>
        <v>-100</v>
      </c>
      <c r="H238" s="122"/>
      <c r="J238" s="157"/>
    </row>
    <row r="239" spans="1:10" s="153" customFormat="1" x14ac:dyDescent="0.25">
      <c r="A239" s="158" t="s">
        <v>369</v>
      </c>
      <c r="B239" s="164" t="s">
        <v>348</v>
      </c>
      <c r="C239" s="160" t="s">
        <v>21</v>
      </c>
      <c r="D239" s="124">
        <v>50.826410459999998</v>
      </c>
      <c r="E239" s="124">
        <v>2886.1219208289999</v>
      </c>
      <c r="F239" s="124">
        <f t="shared" si="14"/>
        <v>2835.2955103690001</v>
      </c>
      <c r="G239" s="124">
        <f t="shared" si="15"/>
        <v>5578.3902201796373</v>
      </c>
      <c r="H239" s="122"/>
      <c r="J239" s="157"/>
    </row>
    <row r="240" spans="1:10" s="153" customFormat="1" x14ac:dyDescent="0.25">
      <c r="A240" s="158" t="s">
        <v>370</v>
      </c>
      <c r="B240" s="161" t="s">
        <v>224</v>
      </c>
      <c r="C240" s="160" t="s">
        <v>21</v>
      </c>
      <c r="D240" s="124">
        <v>0</v>
      </c>
      <c r="E240" s="124">
        <v>0</v>
      </c>
      <c r="F240" s="124">
        <f t="shared" si="14"/>
        <v>0</v>
      </c>
      <c r="G240" s="124">
        <f t="shared" si="15"/>
        <v>0</v>
      </c>
      <c r="H240" s="122"/>
      <c r="J240" s="157"/>
    </row>
    <row r="241" spans="1:10" s="153" customFormat="1" x14ac:dyDescent="0.25">
      <c r="A241" s="158" t="s">
        <v>371</v>
      </c>
      <c r="B241" s="161" t="s">
        <v>372</v>
      </c>
      <c r="C241" s="160" t="s">
        <v>21</v>
      </c>
      <c r="D241" s="124">
        <v>0</v>
      </c>
      <c r="E241" s="124">
        <v>0</v>
      </c>
      <c r="F241" s="124">
        <f t="shared" si="14"/>
        <v>0</v>
      </c>
      <c r="G241" s="124">
        <f t="shared" si="15"/>
        <v>0</v>
      </c>
      <c r="H241" s="122"/>
      <c r="J241" s="157"/>
    </row>
    <row r="242" spans="1:10" s="153" customFormat="1" ht="31.5" x14ac:dyDescent="0.25">
      <c r="A242" s="158" t="s">
        <v>373</v>
      </c>
      <c r="B242" s="163" t="s">
        <v>374</v>
      </c>
      <c r="C242" s="160" t="s">
        <v>21</v>
      </c>
      <c r="D242" s="124">
        <f>D167-D185</f>
        <v>5053.3873324764518</v>
      </c>
      <c r="E242" s="124">
        <f>E167-E185</f>
        <v>4374.9011701574564</v>
      </c>
      <c r="F242" s="124">
        <f t="shared" si="14"/>
        <v>-678.48616231899541</v>
      </c>
      <c r="G242" s="124">
        <f t="shared" si="15"/>
        <v>-13.426363697842611</v>
      </c>
      <c r="H242" s="122"/>
      <c r="J242" s="157"/>
    </row>
    <row r="243" spans="1:10" s="153" customFormat="1" ht="31.5" x14ac:dyDescent="0.25">
      <c r="A243" s="158" t="s">
        <v>375</v>
      </c>
      <c r="B243" s="163" t="s">
        <v>376</v>
      </c>
      <c r="C243" s="160" t="s">
        <v>21</v>
      </c>
      <c r="D243" s="124">
        <f>D203-D210</f>
        <v>-4000.9909022000002</v>
      </c>
      <c r="E243" s="124">
        <f>E203-E210</f>
        <v>-4001.4890341994437</v>
      </c>
      <c r="F243" s="124">
        <f t="shared" si="14"/>
        <v>-0.49813199944355802</v>
      </c>
      <c r="G243" s="124">
        <f t="shared" si="15"/>
        <v>1.2450215749544774E-2</v>
      </c>
      <c r="H243" s="122"/>
      <c r="J243" s="157"/>
    </row>
    <row r="244" spans="1:10" s="153" customFormat="1" x14ac:dyDescent="0.25">
      <c r="A244" s="158" t="s">
        <v>377</v>
      </c>
      <c r="B244" s="161" t="s">
        <v>378</v>
      </c>
      <c r="C244" s="160" t="s">
        <v>21</v>
      </c>
      <c r="D244" s="124">
        <f>D204-D211</f>
        <v>-3847.5389714569633</v>
      </c>
      <c r="E244" s="124">
        <f>E204-E211</f>
        <v>-3882.7020521412001</v>
      </c>
      <c r="F244" s="120">
        <f t="shared" si="14"/>
        <v>-35.163080684236775</v>
      </c>
      <c r="G244" s="120">
        <f t="shared" si="15"/>
        <v>0.91391096867620358</v>
      </c>
      <c r="H244" s="122"/>
      <c r="J244" s="157"/>
    </row>
    <row r="245" spans="1:10" s="153" customFormat="1" x14ac:dyDescent="0.25">
      <c r="A245" s="158" t="s">
        <v>379</v>
      </c>
      <c r="B245" s="161" t="s">
        <v>380</v>
      </c>
      <c r="C245" s="160" t="s">
        <v>21</v>
      </c>
      <c r="D245" s="124">
        <f>+D209-D219</f>
        <v>-153.45193074303671</v>
      </c>
      <c r="E245" s="124">
        <f>+E209-E219</f>
        <v>-118.78698205824377</v>
      </c>
      <c r="F245" s="120">
        <f t="shared" si="14"/>
        <v>34.664948684792947</v>
      </c>
      <c r="G245" s="120">
        <f t="shared" si="15"/>
        <v>-22.59010265751639</v>
      </c>
      <c r="H245" s="122"/>
      <c r="J245" s="157"/>
    </row>
    <row r="246" spans="1:10" s="153" customFormat="1" ht="31.5" x14ac:dyDescent="0.25">
      <c r="A246" s="158" t="s">
        <v>381</v>
      </c>
      <c r="B246" s="163" t="s">
        <v>382</v>
      </c>
      <c r="C246" s="160" t="s">
        <v>21</v>
      </c>
      <c r="D246" s="124">
        <f>D222-D235</f>
        <v>-111.33249797999997</v>
      </c>
      <c r="E246" s="124">
        <f>E222-E235</f>
        <v>1176.879932151</v>
      </c>
      <c r="F246" s="124">
        <f t="shared" si="14"/>
        <v>1288.212430131</v>
      </c>
      <c r="G246" s="124">
        <f t="shared" si="15"/>
        <v>-1157.0857148668465</v>
      </c>
      <c r="H246" s="122"/>
      <c r="J246" s="157"/>
    </row>
    <row r="247" spans="1:10" s="153" customFormat="1" x14ac:dyDescent="0.25">
      <c r="A247" s="158" t="s">
        <v>383</v>
      </c>
      <c r="B247" s="161" t="s">
        <v>384</v>
      </c>
      <c r="C247" s="160" t="s">
        <v>21</v>
      </c>
      <c r="D247" s="124">
        <f>D224-D236</f>
        <v>-111.33249797999997</v>
      </c>
      <c r="E247" s="124">
        <f>E224-E236</f>
        <v>1146.410511351</v>
      </c>
      <c r="F247" s="124">
        <f t="shared" si="14"/>
        <v>1257.7430093309999</v>
      </c>
      <c r="G247" s="124">
        <f t="shared" si="15"/>
        <v>-1129.7177662868426</v>
      </c>
      <c r="H247" s="122"/>
      <c r="J247" s="157"/>
    </row>
    <row r="248" spans="1:10" s="153" customFormat="1" x14ac:dyDescent="0.25">
      <c r="A248" s="158" t="s">
        <v>385</v>
      </c>
      <c r="B248" s="161" t="s">
        <v>386</v>
      </c>
      <c r="C248" s="160" t="s">
        <v>21</v>
      </c>
      <c r="D248" s="124">
        <f>D246-D247</f>
        <v>0</v>
      </c>
      <c r="E248" s="124">
        <f>E246-E247</f>
        <v>30.46942080000008</v>
      </c>
      <c r="F248" s="124">
        <f t="shared" si="14"/>
        <v>30.46942080000008</v>
      </c>
      <c r="G248" s="124">
        <f t="shared" si="15"/>
        <v>0</v>
      </c>
      <c r="H248" s="122"/>
      <c r="J248" s="157"/>
    </row>
    <row r="249" spans="1:10" s="153" customFormat="1" x14ac:dyDescent="0.25">
      <c r="A249" s="158" t="s">
        <v>387</v>
      </c>
      <c r="B249" s="163" t="s">
        <v>388</v>
      </c>
      <c r="C249" s="160" t="s">
        <v>21</v>
      </c>
      <c r="D249" s="124">
        <v>0</v>
      </c>
      <c r="E249" s="124">
        <v>0</v>
      </c>
      <c r="F249" s="124">
        <f t="shared" si="14"/>
        <v>0</v>
      </c>
      <c r="G249" s="120">
        <f t="shared" si="15"/>
        <v>0</v>
      </c>
      <c r="H249" s="122"/>
      <c r="J249" s="157"/>
    </row>
    <row r="250" spans="1:10" s="153" customFormat="1" x14ac:dyDescent="0.25">
      <c r="A250" s="158" t="s">
        <v>389</v>
      </c>
      <c r="B250" s="163" t="s">
        <v>390</v>
      </c>
      <c r="C250" s="160" t="s">
        <v>21</v>
      </c>
      <c r="D250" s="124">
        <f>D242+D243+D246+D249</f>
        <v>941.06393229645164</v>
      </c>
      <c r="E250" s="124">
        <f>E242+E243+E246+E249</f>
        <v>1550.2920681090127</v>
      </c>
      <c r="F250" s="124">
        <f t="shared" si="14"/>
        <v>609.22813581256105</v>
      </c>
      <c r="G250" s="124">
        <f t="shared" si="15"/>
        <v>64.738230305552023</v>
      </c>
      <c r="H250" s="122"/>
      <c r="J250" s="157"/>
    </row>
    <row r="251" spans="1:10" s="153" customFormat="1" x14ac:dyDescent="0.25">
      <c r="A251" s="158" t="s">
        <v>391</v>
      </c>
      <c r="B251" s="163" t="s">
        <v>392</v>
      </c>
      <c r="C251" s="160" t="s">
        <v>21</v>
      </c>
      <c r="D251" s="124">
        <v>0.15585022372448293</v>
      </c>
      <c r="E251" s="124">
        <v>0.15585022372019011</v>
      </c>
      <c r="F251" s="124">
        <f t="shared" si="14"/>
        <v>-4.2928161025912459E-12</v>
      </c>
      <c r="G251" s="124">
        <f t="shared" si="15"/>
        <v>-2.7544497531041248E-9</v>
      </c>
      <c r="H251" s="122"/>
      <c r="J251" s="157"/>
    </row>
    <row r="252" spans="1:10" s="153" customFormat="1" ht="16.5" thickBot="1" x14ac:dyDescent="0.3">
      <c r="A252" s="167" t="s">
        <v>393</v>
      </c>
      <c r="B252" s="178" t="s">
        <v>394</v>
      </c>
      <c r="C252" s="160" t="s">
        <v>21</v>
      </c>
      <c r="D252" s="127">
        <f>D251+D250</f>
        <v>941.21978252017607</v>
      </c>
      <c r="E252" s="127">
        <f>E251+E250</f>
        <v>1550.4479183327328</v>
      </c>
      <c r="F252" s="127">
        <f t="shared" si="14"/>
        <v>609.22813581255673</v>
      </c>
      <c r="G252" s="127">
        <f t="shared" si="15"/>
        <v>64.727510739448064</v>
      </c>
      <c r="H252" s="128"/>
      <c r="J252" s="157"/>
    </row>
    <row r="253" spans="1:10" s="153" customFormat="1" x14ac:dyDescent="0.25">
      <c r="A253" s="154" t="s">
        <v>395</v>
      </c>
      <c r="B253" s="155" t="s">
        <v>112</v>
      </c>
      <c r="C253" s="156" t="s">
        <v>228</v>
      </c>
      <c r="D253" s="87" t="s">
        <v>228</v>
      </c>
      <c r="E253" s="87" t="s">
        <v>228</v>
      </c>
      <c r="F253" s="87" t="s">
        <v>228</v>
      </c>
      <c r="G253" s="87" t="s">
        <v>228</v>
      </c>
      <c r="H253" s="129"/>
      <c r="J253" s="157"/>
    </row>
    <row r="254" spans="1:10" s="153" customFormat="1" x14ac:dyDescent="0.25">
      <c r="A254" s="158" t="s">
        <v>396</v>
      </c>
      <c r="B254" s="161" t="s">
        <v>397</v>
      </c>
      <c r="C254" s="160" t="s">
        <v>21</v>
      </c>
      <c r="D254" s="126">
        <v>7733.3897739639515</v>
      </c>
      <c r="E254" s="127">
        <v>7953.2298050099998</v>
      </c>
      <c r="F254" s="127">
        <f t="shared" si="14"/>
        <v>219.84003104604835</v>
      </c>
      <c r="G254" s="127">
        <f t="shared" ref="G254:G313" si="16">IFERROR(F254/D254*100,0)</f>
        <v>2.8427382748272314</v>
      </c>
      <c r="H254" s="122"/>
      <c r="J254" s="157"/>
    </row>
    <row r="255" spans="1:10" s="153" customFormat="1" ht="15.75" customHeight="1" x14ac:dyDescent="0.25">
      <c r="A255" s="158" t="s">
        <v>398</v>
      </c>
      <c r="B255" s="164" t="s">
        <v>399</v>
      </c>
      <c r="C255" s="160" t="s">
        <v>21</v>
      </c>
      <c r="D255" s="221" t="s">
        <v>228</v>
      </c>
      <c r="E255" s="85" t="s">
        <v>228</v>
      </c>
      <c r="F255" s="85" t="s">
        <v>228</v>
      </c>
      <c r="G255" s="85" t="s">
        <v>228</v>
      </c>
      <c r="H255" s="122"/>
      <c r="J255" s="157"/>
    </row>
    <row r="256" spans="1:10" s="153" customFormat="1" ht="15.75" customHeight="1" x14ac:dyDescent="0.25">
      <c r="A256" s="158" t="s">
        <v>400</v>
      </c>
      <c r="B256" s="165" t="s">
        <v>401</v>
      </c>
      <c r="C256" s="160" t="s">
        <v>21</v>
      </c>
      <c r="D256" s="221" t="s">
        <v>228</v>
      </c>
      <c r="E256" s="85" t="s">
        <v>228</v>
      </c>
      <c r="F256" s="85" t="s">
        <v>228</v>
      </c>
      <c r="G256" s="85" t="s">
        <v>228</v>
      </c>
      <c r="H256" s="122"/>
      <c r="J256" s="157"/>
    </row>
    <row r="257" spans="1:10" s="153" customFormat="1" ht="31.5" customHeight="1" x14ac:dyDescent="0.25">
      <c r="A257" s="158" t="s">
        <v>402</v>
      </c>
      <c r="B257" s="165" t="s">
        <v>403</v>
      </c>
      <c r="C257" s="160" t="s">
        <v>21</v>
      </c>
      <c r="D257" s="221" t="s">
        <v>228</v>
      </c>
      <c r="E257" s="85" t="s">
        <v>228</v>
      </c>
      <c r="F257" s="85" t="s">
        <v>228</v>
      </c>
      <c r="G257" s="85" t="s">
        <v>228</v>
      </c>
      <c r="H257" s="122"/>
      <c r="J257" s="157"/>
    </row>
    <row r="258" spans="1:10" s="153" customFormat="1" ht="15.75" customHeight="1" x14ac:dyDescent="0.25">
      <c r="A258" s="158" t="s">
        <v>404</v>
      </c>
      <c r="B258" s="166" t="s">
        <v>401</v>
      </c>
      <c r="C258" s="160" t="s">
        <v>21</v>
      </c>
      <c r="D258" s="221" t="s">
        <v>228</v>
      </c>
      <c r="E258" s="85" t="s">
        <v>228</v>
      </c>
      <c r="F258" s="85" t="s">
        <v>228</v>
      </c>
      <c r="G258" s="85" t="s">
        <v>228</v>
      </c>
      <c r="H258" s="122"/>
      <c r="J258" s="157"/>
    </row>
    <row r="259" spans="1:10" s="153" customFormat="1" ht="31.5" customHeight="1" x14ac:dyDescent="0.25">
      <c r="A259" s="158" t="s">
        <v>405</v>
      </c>
      <c r="B259" s="165" t="s">
        <v>27</v>
      </c>
      <c r="C259" s="160" t="s">
        <v>21</v>
      </c>
      <c r="D259" s="221" t="s">
        <v>228</v>
      </c>
      <c r="E259" s="85" t="s">
        <v>228</v>
      </c>
      <c r="F259" s="85" t="s">
        <v>228</v>
      </c>
      <c r="G259" s="85" t="s">
        <v>228</v>
      </c>
      <c r="H259" s="122"/>
      <c r="J259" s="157"/>
    </row>
    <row r="260" spans="1:10" s="153" customFormat="1" ht="15.75" customHeight="1" x14ac:dyDescent="0.25">
      <c r="A260" s="158" t="s">
        <v>406</v>
      </c>
      <c r="B260" s="166" t="s">
        <v>401</v>
      </c>
      <c r="C260" s="160" t="s">
        <v>21</v>
      </c>
      <c r="D260" s="221" t="s">
        <v>228</v>
      </c>
      <c r="E260" s="85" t="s">
        <v>228</v>
      </c>
      <c r="F260" s="85" t="s">
        <v>228</v>
      </c>
      <c r="G260" s="85" t="s">
        <v>228</v>
      </c>
      <c r="H260" s="122"/>
      <c r="J260" s="157"/>
    </row>
    <row r="261" spans="1:10" s="153" customFormat="1" ht="31.5" customHeight="1" x14ac:dyDescent="0.25">
      <c r="A261" s="158" t="s">
        <v>407</v>
      </c>
      <c r="B261" s="165" t="s">
        <v>29</v>
      </c>
      <c r="C261" s="160" t="s">
        <v>21</v>
      </c>
      <c r="D261" s="221" t="s">
        <v>228</v>
      </c>
      <c r="E261" s="85" t="s">
        <v>228</v>
      </c>
      <c r="F261" s="85" t="s">
        <v>228</v>
      </c>
      <c r="G261" s="85" t="s">
        <v>228</v>
      </c>
      <c r="H261" s="122"/>
      <c r="J261" s="157"/>
    </row>
    <row r="262" spans="1:10" s="153" customFormat="1" ht="15.75" customHeight="1" x14ac:dyDescent="0.25">
      <c r="A262" s="158" t="s">
        <v>408</v>
      </c>
      <c r="B262" s="166" t="s">
        <v>401</v>
      </c>
      <c r="C262" s="160" t="s">
        <v>21</v>
      </c>
      <c r="D262" s="221" t="s">
        <v>228</v>
      </c>
      <c r="E262" s="85" t="s">
        <v>228</v>
      </c>
      <c r="F262" s="85" t="s">
        <v>228</v>
      </c>
      <c r="G262" s="85" t="s">
        <v>228</v>
      </c>
      <c r="H262" s="122"/>
      <c r="J262" s="157"/>
    </row>
    <row r="263" spans="1:10" s="153" customFormat="1" ht="15.75" customHeight="1" x14ac:dyDescent="0.25">
      <c r="A263" s="158" t="s">
        <v>409</v>
      </c>
      <c r="B263" s="164" t="s">
        <v>410</v>
      </c>
      <c r="C263" s="160" t="s">
        <v>21</v>
      </c>
      <c r="D263" s="221" t="s">
        <v>228</v>
      </c>
      <c r="E263" s="85" t="s">
        <v>228</v>
      </c>
      <c r="F263" s="85" t="s">
        <v>228</v>
      </c>
      <c r="G263" s="85" t="s">
        <v>228</v>
      </c>
      <c r="H263" s="122"/>
      <c r="J263" s="157"/>
    </row>
    <row r="264" spans="1:10" s="153" customFormat="1" ht="15.75" customHeight="1" x14ac:dyDescent="0.25">
      <c r="A264" s="158" t="s">
        <v>411</v>
      </c>
      <c r="B264" s="165" t="s">
        <v>401</v>
      </c>
      <c r="C264" s="160" t="s">
        <v>21</v>
      </c>
      <c r="D264" s="221" t="s">
        <v>228</v>
      </c>
      <c r="E264" s="85" t="s">
        <v>228</v>
      </c>
      <c r="F264" s="85" t="s">
        <v>228</v>
      </c>
      <c r="G264" s="85" t="s">
        <v>228</v>
      </c>
      <c r="H264" s="122"/>
      <c r="J264" s="157"/>
    </row>
    <row r="265" spans="1:10" s="153" customFormat="1" x14ac:dyDescent="0.25">
      <c r="A265" s="158" t="s">
        <v>412</v>
      </c>
      <c r="B265" s="162" t="s">
        <v>413</v>
      </c>
      <c r="C265" s="160" t="s">
        <v>21</v>
      </c>
      <c r="D265" s="123">
        <v>2811.6213644305622</v>
      </c>
      <c r="E265" s="124">
        <v>2604.67374939</v>
      </c>
      <c r="F265" s="124">
        <f t="shared" si="14"/>
        <v>-206.94761504056214</v>
      </c>
      <c r="G265" s="124">
        <f t="shared" si="16"/>
        <v>-7.3604368517976191</v>
      </c>
      <c r="H265" s="122"/>
      <c r="J265" s="157"/>
    </row>
    <row r="266" spans="1:10" s="153" customFormat="1" x14ac:dyDescent="0.25">
      <c r="A266" s="158" t="s">
        <v>414</v>
      </c>
      <c r="B266" s="165" t="s">
        <v>401</v>
      </c>
      <c r="C266" s="160" t="s">
        <v>21</v>
      </c>
      <c r="D266" s="123">
        <v>412.11651034198218</v>
      </c>
      <c r="E266" s="124">
        <v>2.3881378099999857</v>
      </c>
      <c r="F266" s="124">
        <f t="shared" si="14"/>
        <v>-409.72837253198219</v>
      </c>
      <c r="G266" s="124">
        <f t="shared" si="16"/>
        <v>-99.420518773193962</v>
      </c>
      <c r="H266" s="122"/>
      <c r="J266" s="157"/>
    </row>
    <row r="267" spans="1:10" s="153" customFormat="1" x14ac:dyDescent="0.25">
      <c r="A267" s="158" t="s">
        <v>415</v>
      </c>
      <c r="B267" s="162" t="s">
        <v>416</v>
      </c>
      <c r="C267" s="160" t="s">
        <v>21</v>
      </c>
      <c r="D267" s="221" t="s">
        <v>228</v>
      </c>
      <c r="E267" s="85" t="s">
        <v>228</v>
      </c>
      <c r="F267" s="85" t="s">
        <v>228</v>
      </c>
      <c r="G267" s="85" t="s">
        <v>228</v>
      </c>
      <c r="H267" s="122"/>
      <c r="J267" s="157"/>
    </row>
    <row r="268" spans="1:10" s="153" customFormat="1" x14ac:dyDescent="0.25">
      <c r="A268" s="158" t="s">
        <v>417</v>
      </c>
      <c r="B268" s="165" t="s">
        <v>401</v>
      </c>
      <c r="C268" s="160" t="s">
        <v>21</v>
      </c>
      <c r="D268" s="221" t="s">
        <v>228</v>
      </c>
      <c r="E268" s="85" t="s">
        <v>228</v>
      </c>
      <c r="F268" s="85" t="s">
        <v>228</v>
      </c>
      <c r="G268" s="85" t="s">
        <v>228</v>
      </c>
      <c r="H268" s="122"/>
      <c r="J268" s="157"/>
    </row>
    <row r="269" spans="1:10" s="153" customFormat="1" x14ac:dyDescent="0.25">
      <c r="A269" s="158" t="s">
        <v>418</v>
      </c>
      <c r="B269" s="162" t="s">
        <v>419</v>
      </c>
      <c r="C269" s="160" t="s">
        <v>21</v>
      </c>
      <c r="D269" s="123">
        <v>7.1824919221978636</v>
      </c>
      <c r="E269" s="124">
        <v>331.24068865999999</v>
      </c>
      <c r="F269" s="124">
        <f t="shared" si="14"/>
        <v>324.05819673780212</v>
      </c>
      <c r="G269" s="124">
        <f t="shared" si="16"/>
        <v>4511.7794805488538</v>
      </c>
      <c r="H269" s="122"/>
      <c r="J269" s="157"/>
    </row>
    <row r="270" spans="1:10" s="153" customFormat="1" x14ac:dyDescent="0.25">
      <c r="A270" s="158" t="s">
        <v>420</v>
      </c>
      <c r="B270" s="165" t="s">
        <v>401</v>
      </c>
      <c r="C270" s="160" t="s">
        <v>21</v>
      </c>
      <c r="D270" s="123">
        <v>0</v>
      </c>
      <c r="E270" s="124">
        <v>8.4326763399999987</v>
      </c>
      <c r="F270" s="124">
        <f t="shared" si="14"/>
        <v>8.4326763399999987</v>
      </c>
      <c r="G270" s="124">
        <f t="shared" si="16"/>
        <v>0</v>
      </c>
      <c r="H270" s="122"/>
      <c r="J270" s="157"/>
    </row>
    <row r="271" spans="1:10" s="153" customFormat="1" x14ac:dyDescent="0.25">
      <c r="A271" s="158" t="s">
        <v>421</v>
      </c>
      <c r="B271" s="162" t="s">
        <v>422</v>
      </c>
      <c r="C271" s="160" t="s">
        <v>21</v>
      </c>
      <c r="D271" s="123">
        <v>0</v>
      </c>
      <c r="E271" s="124">
        <v>0</v>
      </c>
      <c r="F271" s="124">
        <f t="shared" si="14"/>
        <v>0</v>
      </c>
      <c r="G271" s="124">
        <f t="shared" si="16"/>
        <v>0</v>
      </c>
      <c r="H271" s="122"/>
      <c r="J271" s="157"/>
    </row>
    <row r="272" spans="1:10" s="153" customFormat="1" x14ac:dyDescent="0.25">
      <c r="A272" s="158" t="s">
        <v>423</v>
      </c>
      <c r="B272" s="165" t="s">
        <v>401</v>
      </c>
      <c r="C272" s="160" t="s">
        <v>21</v>
      </c>
      <c r="D272" s="123">
        <v>0</v>
      </c>
      <c r="E272" s="124">
        <v>0</v>
      </c>
      <c r="F272" s="124">
        <f t="shared" si="14"/>
        <v>0</v>
      </c>
      <c r="G272" s="124">
        <f t="shared" si="16"/>
        <v>0</v>
      </c>
      <c r="H272" s="122"/>
      <c r="J272" s="157"/>
    </row>
    <row r="273" spans="1:10" s="153" customFormat="1" ht="15.75" customHeight="1" x14ac:dyDescent="0.25">
      <c r="A273" s="158" t="s">
        <v>421</v>
      </c>
      <c r="B273" s="162" t="s">
        <v>424</v>
      </c>
      <c r="C273" s="160" t="s">
        <v>21</v>
      </c>
      <c r="D273" s="221" t="s">
        <v>228</v>
      </c>
      <c r="E273" s="85" t="s">
        <v>228</v>
      </c>
      <c r="F273" s="85" t="s">
        <v>228</v>
      </c>
      <c r="G273" s="85" t="s">
        <v>228</v>
      </c>
      <c r="H273" s="122"/>
      <c r="J273" s="157"/>
    </row>
    <row r="274" spans="1:10" s="153" customFormat="1" ht="15.75" customHeight="1" x14ac:dyDescent="0.25">
      <c r="A274" s="158" t="s">
        <v>425</v>
      </c>
      <c r="B274" s="165" t="s">
        <v>401</v>
      </c>
      <c r="C274" s="160" t="s">
        <v>21</v>
      </c>
      <c r="D274" s="221" t="s">
        <v>228</v>
      </c>
      <c r="E274" s="85" t="s">
        <v>228</v>
      </c>
      <c r="F274" s="85" t="s">
        <v>228</v>
      </c>
      <c r="G274" s="85" t="s">
        <v>228</v>
      </c>
      <c r="H274" s="122"/>
      <c r="J274" s="157"/>
    </row>
    <row r="275" spans="1:10" s="153" customFormat="1" ht="31.5" customHeight="1" x14ac:dyDescent="0.25">
      <c r="A275" s="158" t="s">
        <v>426</v>
      </c>
      <c r="B275" s="164" t="s">
        <v>427</v>
      </c>
      <c r="C275" s="160" t="s">
        <v>21</v>
      </c>
      <c r="D275" s="221" t="s">
        <v>228</v>
      </c>
      <c r="E275" s="85" t="s">
        <v>228</v>
      </c>
      <c r="F275" s="85" t="s">
        <v>228</v>
      </c>
      <c r="G275" s="85" t="s">
        <v>228</v>
      </c>
      <c r="H275" s="122"/>
      <c r="J275" s="157"/>
    </row>
    <row r="276" spans="1:10" s="153" customFormat="1" ht="15.75" customHeight="1" x14ac:dyDescent="0.25">
      <c r="A276" s="158" t="s">
        <v>428</v>
      </c>
      <c r="B276" s="165" t="s">
        <v>401</v>
      </c>
      <c r="C276" s="160" t="s">
        <v>21</v>
      </c>
      <c r="D276" s="221" t="s">
        <v>228</v>
      </c>
      <c r="E276" s="85" t="s">
        <v>228</v>
      </c>
      <c r="F276" s="85" t="s">
        <v>228</v>
      </c>
      <c r="G276" s="85" t="s">
        <v>228</v>
      </c>
      <c r="H276" s="122"/>
      <c r="J276" s="157"/>
    </row>
    <row r="277" spans="1:10" s="153" customFormat="1" ht="15.75" customHeight="1" x14ac:dyDescent="0.25">
      <c r="A277" s="158" t="s">
        <v>429</v>
      </c>
      <c r="B277" s="165" t="s">
        <v>45</v>
      </c>
      <c r="C277" s="160" t="s">
        <v>21</v>
      </c>
      <c r="D277" s="221" t="s">
        <v>228</v>
      </c>
      <c r="E277" s="85" t="s">
        <v>228</v>
      </c>
      <c r="F277" s="85" t="s">
        <v>228</v>
      </c>
      <c r="G277" s="85" t="s">
        <v>228</v>
      </c>
      <c r="H277" s="122"/>
      <c r="J277" s="157"/>
    </row>
    <row r="278" spans="1:10" s="153" customFormat="1" ht="15.75" customHeight="1" x14ac:dyDescent="0.25">
      <c r="A278" s="158" t="s">
        <v>430</v>
      </c>
      <c r="B278" s="166" t="s">
        <v>401</v>
      </c>
      <c r="C278" s="160" t="s">
        <v>21</v>
      </c>
      <c r="D278" s="221" t="s">
        <v>228</v>
      </c>
      <c r="E278" s="85" t="s">
        <v>228</v>
      </c>
      <c r="F278" s="85" t="s">
        <v>228</v>
      </c>
      <c r="G278" s="85" t="s">
        <v>228</v>
      </c>
      <c r="H278" s="122"/>
      <c r="J278" s="157"/>
    </row>
    <row r="279" spans="1:10" s="153" customFormat="1" ht="15.75" customHeight="1" x14ac:dyDescent="0.25">
      <c r="A279" s="158" t="s">
        <v>431</v>
      </c>
      <c r="B279" s="165" t="s">
        <v>47</v>
      </c>
      <c r="C279" s="160" t="s">
        <v>21</v>
      </c>
      <c r="D279" s="221" t="s">
        <v>228</v>
      </c>
      <c r="E279" s="85" t="s">
        <v>228</v>
      </c>
      <c r="F279" s="85" t="s">
        <v>228</v>
      </c>
      <c r="G279" s="85" t="s">
        <v>228</v>
      </c>
      <c r="H279" s="122"/>
      <c r="J279" s="157"/>
    </row>
    <row r="280" spans="1:10" s="153" customFormat="1" ht="15.75" customHeight="1" x14ac:dyDescent="0.25">
      <c r="A280" s="158" t="s">
        <v>432</v>
      </c>
      <c r="B280" s="166" t="s">
        <v>401</v>
      </c>
      <c r="C280" s="160" t="s">
        <v>21</v>
      </c>
      <c r="D280" s="221" t="s">
        <v>228</v>
      </c>
      <c r="E280" s="85" t="s">
        <v>228</v>
      </c>
      <c r="F280" s="85" t="s">
        <v>228</v>
      </c>
      <c r="G280" s="85" t="s">
        <v>228</v>
      </c>
      <c r="H280" s="122"/>
      <c r="J280" s="157"/>
    </row>
    <row r="281" spans="1:10" s="153" customFormat="1" x14ac:dyDescent="0.25">
      <c r="A281" s="158" t="s">
        <v>433</v>
      </c>
      <c r="B281" s="164" t="s">
        <v>434</v>
      </c>
      <c r="C281" s="160" t="s">
        <v>21</v>
      </c>
      <c r="D281" s="123">
        <v>4914.5859176111917</v>
      </c>
      <c r="E281" s="124">
        <v>5017.3153669599997</v>
      </c>
      <c r="F281" s="124">
        <f t="shared" ref="F281:F313" si="17">+SUM(E281)-SUM(D281)</f>
        <v>102.72944934880798</v>
      </c>
      <c r="G281" s="124">
        <f t="shared" si="16"/>
        <v>2.0902971495661871</v>
      </c>
      <c r="H281" s="122"/>
      <c r="J281" s="157"/>
    </row>
    <row r="282" spans="1:10" s="153" customFormat="1" x14ac:dyDescent="0.25">
      <c r="A282" s="158" t="s">
        <v>435</v>
      </c>
      <c r="B282" s="165" t="s">
        <v>401</v>
      </c>
      <c r="C282" s="160" t="s">
        <v>21</v>
      </c>
      <c r="D282" s="123">
        <v>684.35493001500686</v>
      </c>
      <c r="E282" s="124">
        <v>108.07378881</v>
      </c>
      <c r="F282" s="124">
        <f t="shared" si="17"/>
        <v>-576.28114120500686</v>
      </c>
      <c r="G282" s="124">
        <f t="shared" si="16"/>
        <v>-84.207933037374318</v>
      </c>
      <c r="H282" s="122"/>
      <c r="J282" s="157"/>
    </row>
    <row r="283" spans="1:10" s="153" customFormat="1" x14ac:dyDescent="0.25">
      <c r="A283" s="158" t="s">
        <v>436</v>
      </c>
      <c r="B283" s="161" t="s">
        <v>437</v>
      </c>
      <c r="C283" s="160" t="s">
        <v>21</v>
      </c>
      <c r="D283" s="123">
        <v>8659.3402013344876</v>
      </c>
      <c r="E283" s="124">
        <v>7034.604307990001</v>
      </c>
      <c r="F283" s="124">
        <f t="shared" si="17"/>
        <v>-1624.7358933444866</v>
      </c>
      <c r="G283" s="124">
        <f t="shared" si="16"/>
        <v>-18.762813973911076</v>
      </c>
      <c r="H283" s="122"/>
      <c r="J283" s="157"/>
    </row>
    <row r="284" spans="1:10" s="153" customFormat="1" x14ac:dyDescent="0.25">
      <c r="A284" s="158" t="s">
        <v>438</v>
      </c>
      <c r="B284" s="164" t="s">
        <v>439</v>
      </c>
      <c r="C284" s="160" t="s">
        <v>21</v>
      </c>
      <c r="D284" s="123">
        <v>0</v>
      </c>
      <c r="E284" s="124">
        <v>0</v>
      </c>
      <c r="F284" s="120">
        <f t="shared" si="17"/>
        <v>0</v>
      </c>
      <c r="G284" s="120">
        <f t="shared" si="16"/>
        <v>0</v>
      </c>
      <c r="H284" s="122"/>
      <c r="J284" s="157"/>
    </row>
    <row r="285" spans="1:10" s="153" customFormat="1" x14ac:dyDescent="0.25">
      <c r="A285" s="158" t="s">
        <v>440</v>
      </c>
      <c r="B285" s="165" t="s">
        <v>401</v>
      </c>
      <c r="C285" s="160" t="s">
        <v>21</v>
      </c>
      <c r="D285" s="123">
        <v>0</v>
      </c>
      <c r="E285" s="124">
        <v>0</v>
      </c>
      <c r="F285" s="211">
        <f t="shared" si="17"/>
        <v>0</v>
      </c>
      <c r="G285" s="211">
        <f t="shared" si="16"/>
        <v>0</v>
      </c>
      <c r="H285" s="122"/>
      <c r="J285" s="157"/>
    </row>
    <row r="286" spans="1:10" s="153" customFormat="1" x14ac:dyDescent="0.25">
      <c r="A286" s="158" t="s">
        <v>441</v>
      </c>
      <c r="B286" s="164" t="s">
        <v>442</v>
      </c>
      <c r="C286" s="160" t="s">
        <v>21</v>
      </c>
      <c r="D286" s="123">
        <v>220.67415513254343</v>
      </c>
      <c r="E286" s="124">
        <v>349.61135210999998</v>
      </c>
      <c r="F286" s="124">
        <f t="shared" si="17"/>
        <v>128.93719697745655</v>
      </c>
      <c r="G286" s="120">
        <f t="shared" si="16"/>
        <v>58.428771099186058</v>
      </c>
      <c r="H286" s="122"/>
      <c r="J286" s="157"/>
    </row>
    <row r="287" spans="1:10" s="153" customFormat="1" x14ac:dyDescent="0.25">
      <c r="A287" s="158" t="s">
        <v>443</v>
      </c>
      <c r="B287" s="165" t="s">
        <v>271</v>
      </c>
      <c r="C287" s="160" t="s">
        <v>21</v>
      </c>
      <c r="D287" s="123">
        <v>0</v>
      </c>
      <c r="E287" s="124">
        <v>0</v>
      </c>
      <c r="F287" s="124">
        <f t="shared" si="17"/>
        <v>0</v>
      </c>
      <c r="G287" s="120">
        <f t="shared" si="16"/>
        <v>0</v>
      </c>
      <c r="H287" s="122"/>
      <c r="J287" s="157"/>
    </row>
    <row r="288" spans="1:10" s="153" customFormat="1" x14ac:dyDescent="0.25">
      <c r="A288" s="158" t="s">
        <v>444</v>
      </c>
      <c r="B288" s="166" t="s">
        <v>401</v>
      </c>
      <c r="C288" s="160" t="s">
        <v>21</v>
      </c>
      <c r="D288" s="123">
        <v>0</v>
      </c>
      <c r="E288" s="124">
        <v>0</v>
      </c>
      <c r="F288" s="211">
        <f t="shared" si="17"/>
        <v>0</v>
      </c>
      <c r="G288" s="211">
        <f t="shared" si="16"/>
        <v>0</v>
      </c>
      <c r="H288" s="122"/>
      <c r="J288" s="157"/>
    </row>
    <row r="289" spans="1:10" s="153" customFormat="1" x14ac:dyDescent="0.25">
      <c r="A289" s="158" t="s">
        <v>445</v>
      </c>
      <c r="B289" s="165" t="s">
        <v>446</v>
      </c>
      <c r="C289" s="160" t="s">
        <v>21</v>
      </c>
      <c r="D289" s="123">
        <v>220.67415513254343</v>
      </c>
      <c r="E289" s="124">
        <v>349.61135210999998</v>
      </c>
      <c r="F289" s="124">
        <f t="shared" si="17"/>
        <v>128.93719697745655</v>
      </c>
      <c r="G289" s="120">
        <f t="shared" si="16"/>
        <v>58.428771099186058</v>
      </c>
      <c r="H289" s="122"/>
      <c r="J289" s="157"/>
    </row>
    <row r="290" spans="1:10" s="153" customFormat="1" x14ac:dyDescent="0.25">
      <c r="A290" s="158" t="s">
        <v>447</v>
      </c>
      <c r="B290" s="166" t="s">
        <v>401</v>
      </c>
      <c r="C290" s="160" t="s">
        <v>21</v>
      </c>
      <c r="D290" s="123">
        <v>0</v>
      </c>
      <c r="E290" s="124">
        <v>0</v>
      </c>
      <c r="F290" s="211">
        <f t="shared" si="17"/>
        <v>0</v>
      </c>
      <c r="G290" s="120">
        <f t="shared" si="16"/>
        <v>0</v>
      </c>
      <c r="H290" s="122"/>
      <c r="J290" s="157"/>
    </row>
    <row r="291" spans="1:10" s="153" customFormat="1" ht="31.5" x14ac:dyDescent="0.25">
      <c r="A291" s="158" t="s">
        <v>448</v>
      </c>
      <c r="B291" s="164" t="s">
        <v>449</v>
      </c>
      <c r="C291" s="160" t="s">
        <v>21</v>
      </c>
      <c r="D291" s="123">
        <v>284.89571952200026</v>
      </c>
      <c r="E291" s="124">
        <v>313.18308672000001</v>
      </c>
      <c r="F291" s="124">
        <f t="shared" si="17"/>
        <v>28.287367197999743</v>
      </c>
      <c r="G291" s="120">
        <f t="shared" si="16"/>
        <v>9.9290249939382935</v>
      </c>
      <c r="H291" s="122"/>
      <c r="J291" s="157"/>
    </row>
    <row r="292" spans="1:10" s="153" customFormat="1" x14ac:dyDescent="0.25">
      <c r="A292" s="158" t="s">
        <v>450</v>
      </c>
      <c r="B292" s="165" t="s">
        <v>401</v>
      </c>
      <c r="C292" s="160" t="s">
        <v>21</v>
      </c>
      <c r="D292" s="123">
        <v>0</v>
      </c>
      <c r="E292" s="124">
        <v>0</v>
      </c>
      <c r="F292" s="211">
        <f t="shared" si="17"/>
        <v>0</v>
      </c>
      <c r="G292" s="211">
        <f t="shared" si="16"/>
        <v>0</v>
      </c>
      <c r="H292" s="122"/>
      <c r="J292" s="157"/>
    </row>
    <row r="293" spans="1:10" s="153" customFormat="1" x14ac:dyDescent="0.25">
      <c r="A293" s="158" t="s">
        <v>451</v>
      </c>
      <c r="B293" s="164" t="s">
        <v>452</v>
      </c>
      <c r="C293" s="160" t="s">
        <v>21</v>
      </c>
      <c r="D293" s="123">
        <v>114.80890571168088</v>
      </c>
      <c r="E293" s="124">
        <v>111.72088231000001</v>
      </c>
      <c r="F293" s="124">
        <f t="shared" si="17"/>
        <v>-3.0880234016808714</v>
      </c>
      <c r="G293" s="120">
        <f t="shared" si="16"/>
        <v>-2.6897071987044381</v>
      </c>
      <c r="H293" s="122"/>
      <c r="J293" s="157"/>
    </row>
    <row r="294" spans="1:10" s="153" customFormat="1" x14ac:dyDescent="0.25">
      <c r="A294" s="158" t="s">
        <v>453</v>
      </c>
      <c r="B294" s="165" t="s">
        <v>401</v>
      </c>
      <c r="C294" s="160" t="s">
        <v>21</v>
      </c>
      <c r="D294" s="123">
        <v>0</v>
      </c>
      <c r="E294" s="124">
        <v>0</v>
      </c>
      <c r="F294" s="124">
        <f t="shared" si="17"/>
        <v>0</v>
      </c>
      <c r="G294" s="120">
        <f t="shared" si="16"/>
        <v>0</v>
      </c>
      <c r="H294" s="122"/>
      <c r="J294" s="157"/>
    </row>
    <row r="295" spans="1:10" s="153" customFormat="1" x14ac:dyDescent="0.25">
      <c r="A295" s="158" t="s">
        <v>454</v>
      </c>
      <c r="B295" s="164" t="s">
        <v>455</v>
      </c>
      <c r="C295" s="160" t="s">
        <v>21</v>
      </c>
      <c r="D295" s="123">
        <v>199.0351735704304</v>
      </c>
      <c r="E295" s="124">
        <v>168.65947458000002</v>
      </c>
      <c r="F295" s="124">
        <f t="shared" si="17"/>
        <v>-30.375698990430379</v>
      </c>
      <c r="G295" s="120">
        <f t="shared" si="16"/>
        <v>-15.261472857048386</v>
      </c>
      <c r="H295" s="122"/>
      <c r="J295" s="157"/>
    </row>
    <row r="296" spans="1:10" s="153" customFormat="1" x14ac:dyDescent="0.25">
      <c r="A296" s="158" t="s">
        <v>456</v>
      </c>
      <c r="B296" s="165" t="s">
        <v>401</v>
      </c>
      <c r="C296" s="160" t="s">
        <v>21</v>
      </c>
      <c r="D296" s="123">
        <v>0</v>
      </c>
      <c r="E296" s="124">
        <v>0</v>
      </c>
      <c r="F296" s="211">
        <f t="shared" si="17"/>
        <v>0</v>
      </c>
      <c r="G296" s="211">
        <f t="shared" si="16"/>
        <v>0</v>
      </c>
      <c r="H296" s="122"/>
      <c r="J296" s="157"/>
    </row>
    <row r="297" spans="1:10" s="153" customFormat="1" x14ac:dyDescent="0.25">
      <c r="A297" s="158" t="s">
        <v>457</v>
      </c>
      <c r="B297" s="164" t="s">
        <v>458</v>
      </c>
      <c r="C297" s="160" t="s">
        <v>21</v>
      </c>
      <c r="D297" s="123">
        <v>370.10599048265539</v>
      </c>
      <c r="E297" s="124">
        <v>177.28460998</v>
      </c>
      <c r="F297" s="124">
        <f t="shared" si="17"/>
        <v>-192.82138050265539</v>
      </c>
      <c r="G297" s="120">
        <f t="shared" si="16"/>
        <v>-52.098962313794736</v>
      </c>
      <c r="H297" s="122"/>
      <c r="J297" s="157"/>
    </row>
    <row r="298" spans="1:10" s="153" customFormat="1" x14ac:dyDescent="0.25">
      <c r="A298" s="158" t="s">
        <v>459</v>
      </c>
      <c r="B298" s="165" t="s">
        <v>401</v>
      </c>
      <c r="C298" s="160" t="s">
        <v>21</v>
      </c>
      <c r="D298" s="123">
        <v>0</v>
      </c>
      <c r="E298" s="124">
        <v>0</v>
      </c>
      <c r="F298" s="211">
        <f t="shared" si="17"/>
        <v>0</v>
      </c>
      <c r="G298" s="211">
        <f t="shared" si="16"/>
        <v>0</v>
      </c>
      <c r="H298" s="122"/>
      <c r="J298" s="157"/>
    </row>
    <row r="299" spans="1:10" s="153" customFormat="1" x14ac:dyDescent="0.25">
      <c r="A299" s="158" t="s">
        <v>460</v>
      </c>
      <c r="B299" s="164" t="s">
        <v>461</v>
      </c>
      <c r="C299" s="160" t="s">
        <v>21</v>
      </c>
      <c r="D299" s="123">
        <v>4466.0137504185923</v>
      </c>
      <c r="E299" s="124">
        <v>4247.4766805100007</v>
      </c>
      <c r="F299" s="124">
        <f t="shared" si="17"/>
        <v>-218.53706990859155</v>
      </c>
      <c r="G299" s="120">
        <f t="shared" si="16"/>
        <v>-4.8933362528968569</v>
      </c>
      <c r="H299" s="122"/>
      <c r="J299" s="157"/>
    </row>
    <row r="300" spans="1:10" s="153" customFormat="1" x14ac:dyDescent="0.25">
      <c r="A300" s="158" t="s">
        <v>462</v>
      </c>
      <c r="B300" s="165" t="s">
        <v>401</v>
      </c>
      <c r="C300" s="160" t="s">
        <v>21</v>
      </c>
      <c r="D300" s="123">
        <v>0</v>
      </c>
      <c r="E300" s="124">
        <v>1972.8305834199584</v>
      </c>
      <c r="F300" s="124">
        <f t="shared" si="17"/>
        <v>1972.8305834199584</v>
      </c>
      <c r="G300" s="211">
        <f t="shared" si="16"/>
        <v>0</v>
      </c>
      <c r="H300" s="122"/>
      <c r="J300" s="157"/>
    </row>
    <row r="301" spans="1:10" s="153" customFormat="1" ht="31.5" x14ac:dyDescent="0.25">
      <c r="A301" s="158" t="s">
        <v>463</v>
      </c>
      <c r="B301" s="164" t="s">
        <v>464</v>
      </c>
      <c r="C301" s="160" t="s">
        <v>21</v>
      </c>
      <c r="D301" s="123">
        <v>2267.4143991360042</v>
      </c>
      <c r="E301" s="124">
        <v>520.84477895000009</v>
      </c>
      <c r="F301" s="124">
        <f t="shared" si="17"/>
        <v>-1746.5696201860042</v>
      </c>
      <c r="G301" s="120">
        <f t="shared" si="16"/>
        <v>-77.029131545231991</v>
      </c>
      <c r="H301" s="122"/>
      <c r="J301" s="157"/>
    </row>
    <row r="302" spans="1:10" s="153" customFormat="1" x14ac:dyDescent="0.25">
      <c r="A302" s="158" t="s">
        <v>465</v>
      </c>
      <c r="B302" s="165" t="s">
        <v>401</v>
      </c>
      <c r="C302" s="160" t="s">
        <v>21</v>
      </c>
      <c r="D302" s="123">
        <v>90.497815079999981</v>
      </c>
      <c r="E302" s="124">
        <v>271.46897121999996</v>
      </c>
      <c r="F302" s="124">
        <f t="shared" si="17"/>
        <v>180.97115613999998</v>
      </c>
      <c r="G302" s="120">
        <f t="shared" si="16"/>
        <v>199.97295623106663</v>
      </c>
      <c r="H302" s="122"/>
      <c r="J302" s="157"/>
    </row>
    <row r="303" spans="1:10" s="153" customFormat="1" x14ac:dyDescent="0.25">
      <c r="A303" s="158" t="s">
        <v>466</v>
      </c>
      <c r="B303" s="164" t="s">
        <v>467</v>
      </c>
      <c r="C303" s="160" t="s">
        <v>21</v>
      </c>
      <c r="D303" s="123">
        <v>590.51001338058063</v>
      </c>
      <c r="E303" s="124">
        <v>1145.8234428300007</v>
      </c>
      <c r="F303" s="124">
        <f t="shared" si="17"/>
        <v>555.31342944942003</v>
      </c>
      <c r="G303" s="120">
        <f t="shared" si="16"/>
        <v>94.039629619544385</v>
      </c>
      <c r="H303" s="122"/>
      <c r="J303" s="157"/>
    </row>
    <row r="304" spans="1:10" s="153" customFormat="1" x14ac:dyDescent="0.25">
      <c r="A304" s="158" t="s">
        <v>468</v>
      </c>
      <c r="B304" s="165" t="s">
        <v>401</v>
      </c>
      <c r="C304" s="160" t="s">
        <v>21</v>
      </c>
      <c r="D304" s="123">
        <v>199.72632508000001</v>
      </c>
      <c r="E304" s="124">
        <v>372.52661431003025</v>
      </c>
      <c r="F304" s="124">
        <f t="shared" si="17"/>
        <v>172.80028923003024</v>
      </c>
      <c r="G304" s="120">
        <f t="shared" si="16"/>
        <v>86.518534379889786</v>
      </c>
      <c r="H304" s="122"/>
      <c r="J304" s="157"/>
    </row>
    <row r="305" spans="1:10" s="153" customFormat="1" ht="31.5" x14ac:dyDescent="0.25">
      <c r="A305" s="158" t="s">
        <v>469</v>
      </c>
      <c r="B305" s="161" t="s">
        <v>470</v>
      </c>
      <c r="C305" s="160" t="s">
        <v>471</v>
      </c>
      <c r="D305" s="124">
        <f>D167/1.2/D23*100</f>
        <v>112.15590605385472</v>
      </c>
      <c r="E305" s="124">
        <f>E167/1.2/E23*100</f>
        <v>102.71979665555068</v>
      </c>
      <c r="F305" s="124">
        <f>+SUM(E305)-SUM(D305)</f>
        <v>-9.4361093983040405</v>
      </c>
      <c r="G305" s="120">
        <f t="shared" si="16"/>
        <v>-8.4133860893362442</v>
      </c>
      <c r="H305" s="122"/>
      <c r="J305" s="157"/>
    </row>
    <row r="306" spans="1:10" s="153" customFormat="1" x14ac:dyDescent="0.25">
      <c r="A306" s="158" t="s">
        <v>472</v>
      </c>
      <c r="B306" s="164" t="s">
        <v>473</v>
      </c>
      <c r="C306" s="160" t="s">
        <v>471</v>
      </c>
      <c r="D306" s="120" t="s">
        <v>228</v>
      </c>
      <c r="E306" s="120" t="s">
        <v>228</v>
      </c>
      <c r="F306" s="120" t="s">
        <v>228</v>
      </c>
      <c r="G306" s="120" t="s">
        <v>228</v>
      </c>
      <c r="H306" s="122"/>
      <c r="J306" s="157"/>
    </row>
    <row r="307" spans="1:10" s="153" customFormat="1" ht="31.5" x14ac:dyDescent="0.25">
      <c r="A307" s="158" t="s">
        <v>474</v>
      </c>
      <c r="B307" s="164" t="s">
        <v>475</v>
      </c>
      <c r="C307" s="160" t="s">
        <v>471</v>
      </c>
      <c r="D307" s="120" t="s">
        <v>228</v>
      </c>
      <c r="E307" s="120" t="s">
        <v>228</v>
      </c>
      <c r="F307" s="120" t="s">
        <v>228</v>
      </c>
      <c r="G307" s="120" t="s">
        <v>228</v>
      </c>
      <c r="H307" s="122"/>
      <c r="J307" s="157"/>
    </row>
    <row r="308" spans="1:10" s="153" customFormat="1" ht="31.5" x14ac:dyDescent="0.25">
      <c r="A308" s="158" t="s">
        <v>476</v>
      </c>
      <c r="B308" s="164" t="s">
        <v>477</v>
      </c>
      <c r="C308" s="160" t="s">
        <v>471</v>
      </c>
      <c r="D308" s="120" t="s">
        <v>228</v>
      </c>
      <c r="E308" s="120" t="s">
        <v>228</v>
      </c>
      <c r="F308" s="120" t="s">
        <v>228</v>
      </c>
      <c r="G308" s="120" t="s">
        <v>228</v>
      </c>
      <c r="H308" s="122"/>
      <c r="J308" s="157"/>
    </row>
    <row r="309" spans="1:10" s="153" customFormat="1" ht="31.5" x14ac:dyDescent="0.25">
      <c r="A309" s="158" t="s">
        <v>478</v>
      </c>
      <c r="B309" s="164" t="s">
        <v>479</v>
      </c>
      <c r="C309" s="160" t="s">
        <v>471</v>
      </c>
      <c r="D309" s="120" t="s">
        <v>228</v>
      </c>
      <c r="E309" s="120" t="s">
        <v>228</v>
      </c>
      <c r="F309" s="120" t="s">
        <v>228</v>
      </c>
      <c r="G309" s="120" t="s">
        <v>228</v>
      </c>
      <c r="H309" s="122"/>
      <c r="J309" s="157"/>
    </row>
    <row r="310" spans="1:10" s="153" customFormat="1" x14ac:dyDescent="0.25">
      <c r="A310" s="158" t="s">
        <v>480</v>
      </c>
      <c r="B310" s="162" t="s">
        <v>481</v>
      </c>
      <c r="C310" s="160" t="s">
        <v>471</v>
      </c>
      <c r="D310" s="120" t="s">
        <v>228</v>
      </c>
      <c r="E310" s="120" t="s">
        <v>228</v>
      </c>
      <c r="F310" s="120" t="s">
        <v>228</v>
      </c>
      <c r="G310" s="120" t="s">
        <v>228</v>
      </c>
      <c r="H310" s="122"/>
      <c r="J310" s="157"/>
    </row>
    <row r="311" spans="1:10" s="153" customFormat="1" x14ac:dyDescent="0.25">
      <c r="A311" s="158" t="s">
        <v>482</v>
      </c>
      <c r="B311" s="162" t="s">
        <v>483</v>
      </c>
      <c r="C311" s="160" t="s">
        <v>471</v>
      </c>
      <c r="D311" s="124">
        <f>D173/1.2/D29*100</f>
        <v>100.61014509626757</v>
      </c>
      <c r="E311" s="124">
        <f>E173/1.2/E29*100</f>
        <v>102.63536092165162</v>
      </c>
      <c r="F311" s="124">
        <f t="shared" si="17"/>
        <v>2.025215825384052</v>
      </c>
      <c r="G311" s="124">
        <f t="shared" si="16"/>
        <v>2.0129340072477278</v>
      </c>
      <c r="H311" s="122"/>
      <c r="J311" s="157"/>
    </row>
    <row r="312" spans="1:10" s="153" customFormat="1" x14ac:dyDescent="0.25">
      <c r="A312" s="158" t="s">
        <v>484</v>
      </c>
      <c r="B312" s="162" t="s">
        <v>485</v>
      </c>
      <c r="C312" s="160" t="s">
        <v>471</v>
      </c>
      <c r="D312" s="120" t="s">
        <v>228</v>
      </c>
      <c r="E312" s="120" t="s">
        <v>228</v>
      </c>
      <c r="F312" s="120" t="s">
        <v>228</v>
      </c>
      <c r="G312" s="120" t="s">
        <v>228</v>
      </c>
      <c r="H312" s="122"/>
      <c r="J312" s="157"/>
    </row>
    <row r="313" spans="1:10" s="153" customFormat="1" x14ac:dyDescent="0.25">
      <c r="A313" s="158" t="s">
        <v>486</v>
      </c>
      <c r="B313" s="162" t="s">
        <v>487</v>
      </c>
      <c r="C313" s="160" t="s">
        <v>471</v>
      </c>
      <c r="D313" s="124">
        <f>IF(D32=0,0,D176/1.2/D32*100)</f>
        <v>0</v>
      </c>
      <c r="E313" s="124">
        <f>IF(E32=0,0,E176/1.2/E32*100)</f>
        <v>0</v>
      </c>
      <c r="F313" s="124">
        <f t="shared" si="17"/>
        <v>0</v>
      </c>
      <c r="G313" s="124">
        <f t="shared" si="16"/>
        <v>0</v>
      </c>
      <c r="H313" s="122"/>
      <c r="J313" s="157"/>
    </row>
    <row r="314" spans="1:10" s="153" customFormat="1" x14ac:dyDescent="0.25">
      <c r="A314" s="158" t="s">
        <v>488</v>
      </c>
      <c r="B314" s="162" t="s">
        <v>489</v>
      </c>
      <c r="C314" s="160" t="s">
        <v>471</v>
      </c>
      <c r="D314" s="120" t="s">
        <v>228</v>
      </c>
      <c r="E314" s="120" t="s">
        <v>228</v>
      </c>
      <c r="F314" s="120" t="s">
        <v>228</v>
      </c>
      <c r="G314" s="120" t="s">
        <v>228</v>
      </c>
      <c r="H314" s="128"/>
      <c r="J314" s="157"/>
    </row>
    <row r="315" spans="1:10" s="153" customFormat="1" ht="31.5" x14ac:dyDescent="0.25">
      <c r="A315" s="158" t="s">
        <v>490</v>
      </c>
      <c r="B315" s="164" t="s">
        <v>491</v>
      </c>
      <c r="C315" s="160" t="s">
        <v>471</v>
      </c>
      <c r="D315" s="120" t="s">
        <v>228</v>
      </c>
      <c r="E315" s="120" t="s">
        <v>228</v>
      </c>
      <c r="F315" s="120" t="s">
        <v>228</v>
      </c>
      <c r="G315" s="120" t="s">
        <v>228</v>
      </c>
      <c r="H315" s="128"/>
      <c r="J315" s="157"/>
    </row>
    <row r="316" spans="1:10" s="153" customFormat="1" x14ac:dyDescent="0.25">
      <c r="A316" s="158" t="s">
        <v>492</v>
      </c>
      <c r="B316" s="179" t="s">
        <v>45</v>
      </c>
      <c r="C316" s="160" t="s">
        <v>471</v>
      </c>
      <c r="D316" s="120" t="s">
        <v>228</v>
      </c>
      <c r="E316" s="120" t="s">
        <v>228</v>
      </c>
      <c r="F316" s="120" t="s">
        <v>228</v>
      </c>
      <c r="G316" s="120" t="s">
        <v>228</v>
      </c>
      <c r="H316" s="122"/>
      <c r="J316" s="157"/>
    </row>
    <row r="317" spans="1:10" s="153" customFormat="1" ht="16.5" thickBot="1" x14ac:dyDescent="0.3">
      <c r="A317" s="171" t="s">
        <v>493</v>
      </c>
      <c r="B317" s="180" t="s">
        <v>47</v>
      </c>
      <c r="C317" s="173" t="s">
        <v>471</v>
      </c>
      <c r="D317" s="120" t="s">
        <v>228</v>
      </c>
      <c r="E317" s="120" t="s">
        <v>228</v>
      </c>
      <c r="F317" s="120" t="s">
        <v>228</v>
      </c>
      <c r="G317" s="120" t="s">
        <v>228</v>
      </c>
      <c r="H317" s="131"/>
      <c r="J317" s="157"/>
    </row>
    <row r="318" spans="1:10" s="153" customFormat="1" ht="19.5" thickBot="1" x14ac:dyDescent="0.3">
      <c r="A318" s="320" t="s">
        <v>494</v>
      </c>
      <c r="B318" s="321"/>
      <c r="C318" s="321"/>
      <c r="D318" s="321"/>
      <c r="E318" s="321"/>
      <c r="F318" s="321"/>
      <c r="G318" s="321"/>
      <c r="H318" s="322"/>
      <c r="J318" s="157"/>
    </row>
    <row r="319" spans="1:10" ht="31.5" x14ac:dyDescent="0.25">
      <c r="A319" s="174" t="s">
        <v>495</v>
      </c>
      <c r="B319" s="175" t="s">
        <v>496</v>
      </c>
      <c r="C319" s="176" t="s">
        <v>228</v>
      </c>
      <c r="D319" s="220" t="s">
        <v>706</v>
      </c>
      <c r="E319" s="220" t="s">
        <v>706</v>
      </c>
      <c r="F319" s="220" t="s">
        <v>706</v>
      </c>
      <c r="G319" s="220" t="s">
        <v>706</v>
      </c>
      <c r="H319" s="182"/>
    </row>
    <row r="320" spans="1:10" x14ac:dyDescent="0.25">
      <c r="A320" s="158" t="s">
        <v>498</v>
      </c>
      <c r="B320" s="161" t="s">
        <v>499</v>
      </c>
      <c r="C320" s="160" t="s">
        <v>500</v>
      </c>
      <c r="D320" s="120" t="s">
        <v>228</v>
      </c>
      <c r="E320" s="120" t="s">
        <v>228</v>
      </c>
      <c r="F320" s="120" t="s">
        <v>228</v>
      </c>
      <c r="G320" s="120" t="s">
        <v>228</v>
      </c>
      <c r="H320" s="122"/>
    </row>
    <row r="321" spans="1:8" x14ac:dyDescent="0.25">
      <c r="A321" s="158" t="s">
        <v>501</v>
      </c>
      <c r="B321" s="161" t="s">
        <v>502</v>
      </c>
      <c r="C321" s="160" t="s">
        <v>503</v>
      </c>
      <c r="D321" s="120" t="s">
        <v>228</v>
      </c>
      <c r="E321" s="120" t="s">
        <v>228</v>
      </c>
      <c r="F321" s="120" t="s">
        <v>228</v>
      </c>
      <c r="G321" s="120" t="s">
        <v>228</v>
      </c>
      <c r="H321" s="122"/>
    </row>
    <row r="322" spans="1:8" x14ac:dyDescent="0.25">
      <c r="A322" s="158" t="s">
        <v>504</v>
      </c>
      <c r="B322" s="161" t="s">
        <v>505</v>
      </c>
      <c r="C322" s="160" t="s">
        <v>500</v>
      </c>
      <c r="D322" s="120" t="s">
        <v>228</v>
      </c>
      <c r="E322" s="120" t="s">
        <v>228</v>
      </c>
      <c r="F322" s="120" t="s">
        <v>228</v>
      </c>
      <c r="G322" s="120" t="s">
        <v>228</v>
      </c>
      <c r="H322" s="122"/>
    </row>
    <row r="323" spans="1:8" x14ac:dyDescent="0.25">
      <c r="A323" s="158" t="s">
        <v>506</v>
      </c>
      <c r="B323" s="161" t="s">
        <v>507</v>
      </c>
      <c r="C323" s="160" t="s">
        <v>503</v>
      </c>
      <c r="D323" s="120" t="s">
        <v>228</v>
      </c>
      <c r="E323" s="120" t="s">
        <v>228</v>
      </c>
      <c r="F323" s="120" t="s">
        <v>228</v>
      </c>
      <c r="G323" s="120" t="s">
        <v>228</v>
      </c>
      <c r="H323" s="122"/>
    </row>
    <row r="324" spans="1:8" x14ac:dyDescent="0.25">
      <c r="A324" s="158" t="s">
        <v>508</v>
      </c>
      <c r="B324" s="161" t="s">
        <v>509</v>
      </c>
      <c r="C324" s="160" t="s">
        <v>510</v>
      </c>
      <c r="D324" s="120" t="s">
        <v>228</v>
      </c>
      <c r="E324" s="120" t="s">
        <v>228</v>
      </c>
      <c r="F324" s="120" t="s">
        <v>228</v>
      </c>
      <c r="G324" s="120" t="s">
        <v>228</v>
      </c>
      <c r="H324" s="122"/>
    </row>
    <row r="325" spans="1:8" x14ac:dyDescent="0.25">
      <c r="A325" s="158" t="s">
        <v>511</v>
      </c>
      <c r="B325" s="161" t="s">
        <v>512</v>
      </c>
      <c r="C325" s="160" t="s">
        <v>228</v>
      </c>
      <c r="D325" s="220" t="s">
        <v>706</v>
      </c>
      <c r="E325" s="220" t="s">
        <v>706</v>
      </c>
      <c r="F325" s="220" t="s">
        <v>706</v>
      </c>
      <c r="G325" s="220" t="s">
        <v>706</v>
      </c>
      <c r="H325" s="183"/>
    </row>
    <row r="326" spans="1:8" x14ac:dyDescent="0.25">
      <c r="A326" s="158" t="s">
        <v>513</v>
      </c>
      <c r="B326" s="164" t="s">
        <v>514</v>
      </c>
      <c r="C326" s="160" t="s">
        <v>510</v>
      </c>
      <c r="D326" s="120" t="s">
        <v>228</v>
      </c>
      <c r="E326" s="120" t="s">
        <v>228</v>
      </c>
      <c r="F326" s="120" t="s">
        <v>228</v>
      </c>
      <c r="G326" s="120" t="s">
        <v>228</v>
      </c>
      <c r="H326" s="122"/>
    </row>
    <row r="327" spans="1:8" x14ac:dyDescent="0.25">
      <c r="A327" s="158" t="s">
        <v>515</v>
      </c>
      <c r="B327" s="164" t="s">
        <v>516</v>
      </c>
      <c r="C327" s="160" t="s">
        <v>517</v>
      </c>
      <c r="D327" s="120" t="s">
        <v>228</v>
      </c>
      <c r="E327" s="120" t="s">
        <v>228</v>
      </c>
      <c r="F327" s="120" t="s">
        <v>228</v>
      </c>
      <c r="G327" s="120" t="s">
        <v>228</v>
      </c>
      <c r="H327" s="122"/>
    </row>
    <row r="328" spans="1:8" x14ac:dyDescent="0.25">
      <c r="A328" s="158" t="s">
        <v>518</v>
      </c>
      <c r="B328" s="161" t="s">
        <v>519</v>
      </c>
      <c r="C328" s="160" t="s">
        <v>228</v>
      </c>
      <c r="D328" s="220" t="s">
        <v>706</v>
      </c>
      <c r="E328" s="220" t="s">
        <v>706</v>
      </c>
      <c r="F328" s="220" t="s">
        <v>706</v>
      </c>
      <c r="G328" s="220" t="s">
        <v>706</v>
      </c>
      <c r="H328" s="183"/>
    </row>
    <row r="329" spans="1:8" x14ac:dyDescent="0.25">
      <c r="A329" s="158" t="s">
        <v>520</v>
      </c>
      <c r="B329" s="164" t="s">
        <v>514</v>
      </c>
      <c r="C329" s="160" t="s">
        <v>510</v>
      </c>
      <c r="D329" s="120" t="s">
        <v>228</v>
      </c>
      <c r="E329" s="120" t="s">
        <v>228</v>
      </c>
      <c r="F329" s="120" t="s">
        <v>228</v>
      </c>
      <c r="G329" s="120" t="s">
        <v>228</v>
      </c>
      <c r="H329" s="122"/>
    </row>
    <row r="330" spans="1:8" x14ac:dyDescent="0.25">
      <c r="A330" s="158" t="s">
        <v>521</v>
      </c>
      <c r="B330" s="164" t="s">
        <v>522</v>
      </c>
      <c r="C330" s="160" t="s">
        <v>500</v>
      </c>
      <c r="D330" s="120" t="s">
        <v>228</v>
      </c>
      <c r="E330" s="120" t="s">
        <v>228</v>
      </c>
      <c r="F330" s="120" t="s">
        <v>228</v>
      </c>
      <c r="G330" s="120" t="s">
        <v>228</v>
      </c>
      <c r="H330" s="122"/>
    </row>
    <row r="331" spans="1:8" x14ac:dyDescent="0.25">
      <c r="A331" s="158" t="s">
        <v>523</v>
      </c>
      <c r="B331" s="164" t="s">
        <v>516</v>
      </c>
      <c r="C331" s="160" t="s">
        <v>517</v>
      </c>
      <c r="D331" s="120" t="s">
        <v>228</v>
      </c>
      <c r="E331" s="120" t="s">
        <v>228</v>
      </c>
      <c r="F331" s="120" t="s">
        <v>228</v>
      </c>
      <c r="G331" s="120" t="s">
        <v>228</v>
      </c>
      <c r="H331" s="122"/>
    </row>
    <row r="332" spans="1:8" x14ac:dyDescent="0.25">
      <c r="A332" s="158" t="s">
        <v>524</v>
      </c>
      <c r="B332" s="161" t="s">
        <v>525</v>
      </c>
      <c r="C332" s="160" t="s">
        <v>228</v>
      </c>
      <c r="D332" s="220" t="s">
        <v>706</v>
      </c>
      <c r="E332" s="220" t="s">
        <v>706</v>
      </c>
      <c r="F332" s="220" t="s">
        <v>706</v>
      </c>
      <c r="G332" s="220" t="s">
        <v>706</v>
      </c>
      <c r="H332" s="183"/>
    </row>
    <row r="333" spans="1:8" x14ac:dyDescent="0.25">
      <c r="A333" s="158" t="s">
        <v>526</v>
      </c>
      <c r="B333" s="164" t="s">
        <v>514</v>
      </c>
      <c r="C333" s="160" t="s">
        <v>510</v>
      </c>
      <c r="D333" s="120" t="s">
        <v>228</v>
      </c>
      <c r="E333" s="120" t="s">
        <v>228</v>
      </c>
      <c r="F333" s="120" t="s">
        <v>228</v>
      </c>
      <c r="G333" s="120" t="s">
        <v>228</v>
      </c>
      <c r="H333" s="122"/>
    </row>
    <row r="334" spans="1:8" x14ac:dyDescent="0.25">
      <c r="A334" s="158" t="s">
        <v>527</v>
      </c>
      <c r="B334" s="164" t="s">
        <v>516</v>
      </c>
      <c r="C334" s="160" t="s">
        <v>517</v>
      </c>
      <c r="D334" s="120" t="s">
        <v>228</v>
      </c>
      <c r="E334" s="120" t="s">
        <v>228</v>
      </c>
      <c r="F334" s="120" t="s">
        <v>228</v>
      </c>
      <c r="G334" s="120" t="s">
        <v>228</v>
      </c>
      <c r="H334" s="122"/>
    </row>
    <row r="335" spans="1:8" x14ac:dyDescent="0.25">
      <c r="A335" s="158" t="s">
        <v>528</v>
      </c>
      <c r="B335" s="161" t="s">
        <v>529</v>
      </c>
      <c r="C335" s="160" t="s">
        <v>228</v>
      </c>
      <c r="D335" s="220" t="s">
        <v>706</v>
      </c>
      <c r="E335" s="220" t="s">
        <v>706</v>
      </c>
      <c r="F335" s="220" t="s">
        <v>706</v>
      </c>
      <c r="G335" s="220" t="s">
        <v>706</v>
      </c>
      <c r="H335" s="183"/>
    </row>
    <row r="336" spans="1:8" x14ac:dyDescent="0.25">
      <c r="A336" s="158" t="s">
        <v>530</v>
      </c>
      <c r="B336" s="164" t="s">
        <v>514</v>
      </c>
      <c r="C336" s="160" t="s">
        <v>510</v>
      </c>
      <c r="D336" s="120" t="s">
        <v>228</v>
      </c>
      <c r="E336" s="120" t="s">
        <v>228</v>
      </c>
      <c r="F336" s="120" t="s">
        <v>228</v>
      </c>
      <c r="G336" s="120" t="s">
        <v>228</v>
      </c>
      <c r="H336" s="122"/>
    </row>
    <row r="337" spans="1:8" x14ac:dyDescent="0.25">
      <c r="A337" s="158" t="s">
        <v>531</v>
      </c>
      <c r="B337" s="164" t="s">
        <v>522</v>
      </c>
      <c r="C337" s="160" t="s">
        <v>500</v>
      </c>
      <c r="D337" s="120" t="s">
        <v>228</v>
      </c>
      <c r="E337" s="120" t="s">
        <v>228</v>
      </c>
      <c r="F337" s="120" t="s">
        <v>228</v>
      </c>
      <c r="G337" s="120" t="s">
        <v>228</v>
      </c>
      <c r="H337" s="122"/>
    </row>
    <row r="338" spans="1:8" x14ac:dyDescent="0.25">
      <c r="A338" s="158" t="s">
        <v>532</v>
      </c>
      <c r="B338" s="164" t="s">
        <v>516</v>
      </c>
      <c r="C338" s="160" t="s">
        <v>517</v>
      </c>
      <c r="D338" s="120" t="s">
        <v>228</v>
      </c>
      <c r="E338" s="120" t="s">
        <v>228</v>
      </c>
      <c r="F338" s="120" t="s">
        <v>228</v>
      </c>
      <c r="G338" s="120" t="s">
        <v>228</v>
      </c>
      <c r="H338" s="122"/>
    </row>
    <row r="339" spans="1:8" x14ac:dyDescent="0.25">
      <c r="A339" s="174" t="s">
        <v>533</v>
      </c>
      <c r="B339" s="175" t="s">
        <v>534</v>
      </c>
      <c r="C339" s="176" t="s">
        <v>228</v>
      </c>
      <c r="D339" s="220" t="s">
        <v>706</v>
      </c>
      <c r="E339" s="220" t="s">
        <v>706</v>
      </c>
      <c r="F339" s="220" t="s">
        <v>706</v>
      </c>
      <c r="G339" s="220" t="s">
        <v>706</v>
      </c>
      <c r="H339" s="182"/>
    </row>
    <row r="340" spans="1:8" x14ac:dyDescent="0.25">
      <c r="A340" s="158" t="s">
        <v>535</v>
      </c>
      <c r="B340" s="161" t="s">
        <v>536</v>
      </c>
      <c r="C340" s="160" t="s">
        <v>510</v>
      </c>
      <c r="D340" s="123">
        <v>5970.0535129799828</v>
      </c>
      <c r="E340" s="124">
        <v>6170.1802520000001</v>
      </c>
      <c r="F340" s="124">
        <f t="shared" ref="F340:F367" si="18">+SUM(E340)-SUM(D340)</f>
        <v>200.12673902001734</v>
      </c>
      <c r="G340" s="124">
        <f t="shared" ref="G340:G350" si="19">IFERROR(F340/D340*100,0)</f>
        <v>3.3521766360201863</v>
      </c>
      <c r="H340" s="122"/>
    </row>
    <row r="341" spans="1:8" ht="31.5" x14ac:dyDescent="0.25">
      <c r="A341" s="158" t="s">
        <v>537</v>
      </c>
      <c r="B341" s="164" t="s">
        <v>538</v>
      </c>
      <c r="C341" s="160" t="s">
        <v>510</v>
      </c>
      <c r="D341" s="123">
        <v>5970.0535129799828</v>
      </c>
      <c r="E341" s="124">
        <v>6170.1802520000001</v>
      </c>
      <c r="F341" s="124">
        <f t="shared" si="18"/>
        <v>200.12673902001734</v>
      </c>
      <c r="G341" s="124">
        <f t="shared" si="19"/>
        <v>3.3521766360201863</v>
      </c>
      <c r="H341" s="122"/>
    </row>
    <row r="342" spans="1:8" x14ac:dyDescent="0.25">
      <c r="A342" s="158" t="s">
        <v>539</v>
      </c>
      <c r="B342" s="179" t="s">
        <v>540</v>
      </c>
      <c r="C342" s="160" t="s">
        <v>510</v>
      </c>
      <c r="D342" s="123">
        <v>0</v>
      </c>
      <c r="E342" s="124">
        <v>0</v>
      </c>
      <c r="F342" s="124">
        <f t="shared" si="18"/>
        <v>0</v>
      </c>
      <c r="G342" s="124">
        <f t="shared" si="19"/>
        <v>0</v>
      </c>
      <c r="H342" s="122"/>
    </row>
    <row r="343" spans="1:8" x14ac:dyDescent="0.25">
      <c r="A343" s="158" t="s">
        <v>541</v>
      </c>
      <c r="B343" s="179" t="s">
        <v>542</v>
      </c>
      <c r="C343" s="160" t="s">
        <v>510</v>
      </c>
      <c r="D343" s="123">
        <v>5970.0535129799828</v>
      </c>
      <c r="E343" s="124">
        <v>6170.1802520000001</v>
      </c>
      <c r="F343" s="124">
        <f t="shared" si="18"/>
        <v>200.12673902001734</v>
      </c>
      <c r="G343" s="124">
        <f t="shared" si="19"/>
        <v>3.3521766360201863</v>
      </c>
      <c r="H343" s="122"/>
    </row>
    <row r="344" spans="1:8" x14ac:dyDescent="0.25">
      <c r="A344" s="158" t="s">
        <v>543</v>
      </c>
      <c r="B344" s="161" t="s">
        <v>544</v>
      </c>
      <c r="C344" s="160" t="s">
        <v>510</v>
      </c>
      <c r="D344" s="123">
        <v>576.6226885517242</v>
      </c>
      <c r="E344" s="124">
        <v>591.36824900000079</v>
      </c>
      <c r="F344" s="124">
        <f t="shared" si="18"/>
        <v>14.745560448276592</v>
      </c>
      <c r="G344" s="124">
        <f t="shared" si="19"/>
        <v>2.5572286247203202</v>
      </c>
      <c r="H344" s="122"/>
    </row>
    <row r="345" spans="1:8" x14ac:dyDescent="0.25">
      <c r="A345" s="158" t="s">
        <v>545</v>
      </c>
      <c r="B345" s="161" t="s">
        <v>546</v>
      </c>
      <c r="C345" s="160" t="s">
        <v>500</v>
      </c>
      <c r="D345" s="123">
        <v>358.83422156925002</v>
      </c>
      <c r="E345" s="124">
        <v>366.08983424999991</v>
      </c>
      <c r="F345" s="124">
        <f t="shared" si="18"/>
        <v>7.2556126807498913</v>
      </c>
      <c r="G345" s="124">
        <f t="shared" si="19"/>
        <v>2.0219957419389161</v>
      </c>
      <c r="H345" s="122"/>
    </row>
    <row r="346" spans="1:8" ht="31.5" x14ac:dyDescent="0.25">
      <c r="A346" s="158" t="s">
        <v>547</v>
      </c>
      <c r="B346" s="164" t="s">
        <v>548</v>
      </c>
      <c r="C346" s="160" t="s">
        <v>500</v>
      </c>
      <c r="D346" s="123">
        <v>358.83422156925002</v>
      </c>
      <c r="E346" s="124">
        <v>366.08983424999991</v>
      </c>
      <c r="F346" s="124">
        <f t="shared" si="18"/>
        <v>7.2556126807498913</v>
      </c>
      <c r="G346" s="124">
        <f t="shared" si="19"/>
        <v>2.0219957419389161</v>
      </c>
      <c r="H346" s="122"/>
    </row>
    <row r="347" spans="1:8" x14ac:dyDescent="0.25">
      <c r="A347" s="158" t="s">
        <v>549</v>
      </c>
      <c r="B347" s="179" t="s">
        <v>540</v>
      </c>
      <c r="C347" s="160" t="s">
        <v>500</v>
      </c>
      <c r="D347" s="123">
        <v>0</v>
      </c>
      <c r="E347" s="124">
        <v>0</v>
      </c>
      <c r="F347" s="124">
        <f t="shared" si="18"/>
        <v>0</v>
      </c>
      <c r="G347" s="124">
        <f t="shared" si="19"/>
        <v>0</v>
      </c>
      <c r="H347" s="122"/>
    </row>
    <row r="348" spans="1:8" x14ac:dyDescent="0.25">
      <c r="A348" s="158" t="s">
        <v>550</v>
      </c>
      <c r="B348" s="179" t="s">
        <v>542</v>
      </c>
      <c r="C348" s="160" t="s">
        <v>500</v>
      </c>
      <c r="D348" s="123">
        <v>358.83422156925002</v>
      </c>
      <c r="E348" s="124">
        <v>366.08983424999991</v>
      </c>
      <c r="F348" s="124">
        <f t="shared" si="18"/>
        <v>7.2556126807498913</v>
      </c>
      <c r="G348" s="124">
        <f t="shared" si="19"/>
        <v>2.0219957419389161</v>
      </c>
      <c r="H348" s="122"/>
    </row>
    <row r="349" spans="1:8" x14ac:dyDescent="0.25">
      <c r="A349" s="158" t="s">
        <v>551</v>
      </c>
      <c r="B349" s="161" t="s">
        <v>552</v>
      </c>
      <c r="C349" s="160" t="s">
        <v>553</v>
      </c>
      <c r="D349" s="123">
        <v>208611</v>
      </c>
      <c r="E349" s="124">
        <v>209666.40083949998</v>
      </c>
      <c r="F349" s="124">
        <f t="shared" si="18"/>
        <v>1055.4008394999837</v>
      </c>
      <c r="G349" s="124">
        <f t="shared" si="19"/>
        <v>0.50591811529592579</v>
      </c>
      <c r="H349" s="122"/>
    </row>
    <row r="350" spans="1:8" ht="31.5" x14ac:dyDescent="0.25">
      <c r="A350" s="158" t="s">
        <v>554</v>
      </c>
      <c r="B350" s="161" t="s">
        <v>555</v>
      </c>
      <c r="C350" s="160" t="s">
        <v>21</v>
      </c>
      <c r="D350" s="123">
        <v>4174.107724630232</v>
      </c>
      <c r="E350" s="124">
        <v>4409.8790000000017</v>
      </c>
      <c r="F350" s="124">
        <f t="shared" si="18"/>
        <v>235.77127536976968</v>
      </c>
      <c r="G350" s="124">
        <f t="shared" si="19"/>
        <v>5.6484233499425498</v>
      </c>
      <c r="H350" s="122"/>
    </row>
    <row r="351" spans="1:8" x14ac:dyDescent="0.25">
      <c r="A351" s="158" t="s">
        <v>556</v>
      </c>
      <c r="B351" s="163" t="s">
        <v>557</v>
      </c>
      <c r="C351" s="160" t="s">
        <v>228</v>
      </c>
      <c r="D351" s="220" t="s">
        <v>706</v>
      </c>
      <c r="E351" s="220" t="s">
        <v>706</v>
      </c>
      <c r="F351" s="220" t="s">
        <v>706</v>
      </c>
      <c r="G351" s="220" t="s">
        <v>706</v>
      </c>
      <c r="H351" s="183"/>
    </row>
    <row r="352" spans="1:8" x14ac:dyDescent="0.25">
      <c r="A352" s="158" t="s">
        <v>558</v>
      </c>
      <c r="B352" s="161" t="s">
        <v>559</v>
      </c>
      <c r="C352" s="160" t="s">
        <v>510</v>
      </c>
      <c r="D352" s="123">
        <v>0</v>
      </c>
      <c r="E352" s="124">
        <v>0</v>
      </c>
      <c r="F352" s="124">
        <f t="shared" si="18"/>
        <v>0</v>
      </c>
      <c r="G352" s="124">
        <f t="shared" ref="G352:G354" si="20">IFERROR(F352/D352*100,0)</f>
        <v>0</v>
      </c>
      <c r="H352" s="122"/>
    </row>
    <row r="353" spans="1:8" x14ac:dyDescent="0.25">
      <c r="A353" s="158" t="s">
        <v>560</v>
      </c>
      <c r="B353" s="161" t="s">
        <v>561</v>
      </c>
      <c r="C353" s="160" t="s">
        <v>503</v>
      </c>
      <c r="D353" s="120" t="s">
        <v>228</v>
      </c>
      <c r="E353" s="120" t="s">
        <v>228</v>
      </c>
      <c r="F353" s="120" t="s">
        <v>228</v>
      </c>
      <c r="G353" s="120" t="s">
        <v>228</v>
      </c>
      <c r="H353" s="122"/>
    </row>
    <row r="354" spans="1:8" ht="47.25" x14ac:dyDescent="0.25">
      <c r="A354" s="158" t="s">
        <v>562</v>
      </c>
      <c r="B354" s="161" t="s">
        <v>563</v>
      </c>
      <c r="C354" s="160" t="s">
        <v>21</v>
      </c>
      <c r="D354" s="123">
        <v>0</v>
      </c>
      <c r="E354" s="124">
        <v>0</v>
      </c>
      <c r="F354" s="124">
        <f t="shared" si="18"/>
        <v>0</v>
      </c>
      <c r="G354" s="124">
        <f t="shared" si="20"/>
        <v>0</v>
      </c>
      <c r="H354" s="122"/>
    </row>
    <row r="355" spans="1:8" ht="31.5" x14ac:dyDescent="0.25">
      <c r="A355" s="158" t="s">
        <v>564</v>
      </c>
      <c r="B355" s="161" t="s">
        <v>565</v>
      </c>
      <c r="C355" s="160" t="s">
        <v>21</v>
      </c>
      <c r="D355" s="120" t="s">
        <v>228</v>
      </c>
      <c r="E355" s="120" t="s">
        <v>228</v>
      </c>
      <c r="F355" s="120" t="s">
        <v>228</v>
      </c>
      <c r="G355" s="120" t="s">
        <v>228</v>
      </c>
      <c r="H355" s="122"/>
    </row>
    <row r="356" spans="1:8" x14ac:dyDescent="0.25">
      <c r="A356" s="158" t="s">
        <v>566</v>
      </c>
      <c r="B356" s="163" t="s">
        <v>567</v>
      </c>
      <c r="C356" s="183" t="s">
        <v>228</v>
      </c>
      <c r="D356" s="220" t="s">
        <v>706</v>
      </c>
      <c r="E356" s="220" t="s">
        <v>706</v>
      </c>
      <c r="F356" s="220" t="s">
        <v>706</v>
      </c>
      <c r="G356" s="220" t="s">
        <v>706</v>
      </c>
      <c r="H356" s="183"/>
    </row>
    <row r="357" spans="1:8" x14ac:dyDescent="0.25">
      <c r="A357" s="158" t="s">
        <v>568</v>
      </c>
      <c r="B357" s="161" t="s">
        <v>569</v>
      </c>
      <c r="C357" s="160" t="s">
        <v>500</v>
      </c>
      <c r="D357" s="120" t="s">
        <v>228</v>
      </c>
      <c r="E357" s="120" t="s">
        <v>228</v>
      </c>
      <c r="F357" s="120" t="s">
        <v>228</v>
      </c>
      <c r="G357" s="120" t="s">
        <v>228</v>
      </c>
      <c r="H357" s="122"/>
    </row>
    <row r="358" spans="1:8" ht="47.25" x14ac:dyDescent="0.25">
      <c r="A358" s="158" t="s">
        <v>570</v>
      </c>
      <c r="B358" s="164" t="s">
        <v>571</v>
      </c>
      <c r="C358" s="160" t="s">
        <v>500</v>
      </c>
      <c r="D358" s="120" t="s">
        <v>228</v>
      </c>
      <c r="E358" s="120" t="s">
        <v>228</v>
      </c>
      <c r="F358" s="120" t="s">
        <v>228</v>
      </c>
      <c r="G358" s="120" t="s">
        <v>228</v>
      </c>
      <c r="H358" s="122"/>
    </row>
    <row r="359" spans="1:8" ht="47.25" x14ac:dyDescent="0.25">
      <c r="A359" s="158" t="s">
        <v>572</v>
      </c>
      <c r="B359" s="164" t="s">
        <v>573</v>
      </c>
      <c r="C359" s="160" t="s">
        <v>500</v>
      </c>
      <c r="D359" s="120" t="s">
        <v>228</v>
      </c>
      <c r="E359" s="120" t="s">
        <v>228</v>
      </c>
      <c r="F359" s="120" t="s">
        <v>228</v>
      </c>
      <c r="G359" s="120" t="s">
        <v>228</v>
      </c>
      <c r="H359" s="122"/>
    </row>
    <row r="360" spans="1:8" ht="31.5" x14ac:dyDescent="0.25">
      <c r="A360" s="158" t="s">
        <v>574</v>
      </c>
      <c r="B360" s="164" t="s">
        <v>575</v>
      </c>
      <c r="C360" s="160" t="s">
        <v>500</v>
      </c>
      <c r="D360" s="120" t="s">
        <v>228</v>
      </c>
      <c r="E360" s="120" t="s">
        <v>228</v>
      </c>
      <c r="F360" s="120" t="s">
        <v>228</v>
      </c>
      <c r="G360" s="120" t="s">
        <v>228</v>
      </c>
      <c r="H360" s="122"/>
    </row>
    <row r="361" spans="1:8" x14ac:dyDescent="0.25">
      <c r="A361" s="158" t="s">
        <v>576</v>
      </c>
      <c r="B361" s="161" t="s">
        <v>577</v>
      </c>
      <c r="C361" s="160" t="s">
        <v>510</v>
      </c>
      <c r="D361" s="120" t="s">
        <v>228</v>
      </c>
      <c r="E361" s="120" t="s">
        <v>228</v>
      </c>
      <c r="F361" s="120" t="s">
        <v>228</v>
      </c>
      <c r="G361" s="120" t="s">
        <v>228</v>
      </c>
      <c r="H361" s="122"/>
    </row>
    <row r="362" spans="1:8" ht="31.5" x14ac:dyDescent="0.25">
      <c r="A362" s="158" t="s">
        <v>578</v>
      </c>
      <c r="B362" s="164" t="s">
        <v>579</v>
      </c>
      <c r="C362" s="160" t="s">
        <v>510</v>
      </c>
      <c r="D362" s="120" t="s">
        <v>228</v>
      </c>
      <c r="E362" s="120" t="s">
        <v>228</v>
      </c>
      <c r="F362" s="120" t="s">
        <v>228</v>
      </c>
      <c r="G362" s="120" t="s">
        <v>228</v>
      </c>
      <c r="H362" s="122"/>
    </row>
    <row r="363" spans="1:8" x14ac:dyDescent="0.25">
      <c r="A363" s="158" t="s">
        <v>580</v>
      </c>
      <c r="B363" s="164" t="s">
        <v>581</v>
      </c>
      <c r="C363" s="160" t="s">
        <v>510</v>
      </c>
      <c r="D363" s="120" t="s">
        <v>228</v>
      </c>
      <c r="E363" s="120" t="s">
        <v>228</v>
      </c>
      <c r="F363" s="120" t="s">
        <v>228</v>
      </c>
      <c r="G363" s="120" t="s">
        <v>228</v>
      </c>
      <c r="H363" s="122"/>
    </row>
    <row r="364" spans="1:8" ht="31.5" x14ac:dyDescent="0.25">
      <c r="A364" s="158" t="s">
        <v>582</v>
      </c>
      <c r="B364" s="161" t="s">
        <v>583</v>
      </c>
      <c r="C364" s="160" t="s">
        <v>21</v>
      </c>
      <c r="D364" s="120" t="s">
        <v>228</v>
      </c>
      <c r="E364" s="120" t="s">
        <v>228</v>
      </c>
      <c r="F364" s="120" t="s">
        <v>228</v>
      </c>
      <c r="G364" s="120" t="s">
        <v>228</v>
      </c>
      <c r="H364" s="122"/>
    </row>
    <row r="365" spans="1:8" x14ac:dyDescent="0.25">
      <c r="A365" s="158" t="s">
        <v>584</v>
      </c>
      <c r="B365" s="164" t="s">
        <v>585</v>
      </c>
      <c r="C365" s="160" t="s">
        <v>21</v>
      </c>
      <c r="D365" s="120" t="s">
        <v>228</v>
      </c>
      <c r="E365" s="120" t="s">
        <v>228</v>
      </c>
      <c r="F365" s="120" t="s">
        <v>228</v>
      </c>
      <c r="G365" s="120" t="s">
        <v>228</v>
      </c>
      <c r="H365" s="128"/>
    </row>
    <row r="366" spans="1:8" x14ac:dyDescent="0.25">
      <c r="A366" s="158" t="s">
        <v>586</v>
      </c>
      <c r="B366" s="164" t="s">
        <v>47</v>
      </c>
      <c r="C366" s="160" t="s">
        <v>21</v>
      </c>
      <c r="D366" s="120" t="s">
        <v>228</v>
      </c>
      <c r="E366" s="120" t="s">
        <v>228</v>
      </c>
      <c r="F366" s="120" t="s">
        <v>228</v>
      </c>
      <c r="G366" s="120" t="s">
        <v>228</v>
      </c>
      <c r="H366" s="128"/>
    </row>
    <row r="367" spans="1:8" ht="16.5" thickBot="1" x14ac:dyDescent="0.3">
      <c r="A367" s="171" t="s">
        <v>587</v>
      </c>
      <c r="B367" s="261" t="s">
        <v>588</v>
      </c>
      <c r="C367" s="173" t="s">
        <v>589</v>
      </c>
      <c r="D367" s="262">
        <v>2170.3625000000002</v>
      </c>
      <c r="E367" s="130">
        <v>1982.4232333333332</v>
      </c>
      <c r="F367" s="130">
        <f t="shared" si="18"/>
        <v>-187.93926666666698</v>
      </c>
      <c r="G367" s="130">
        <f t="shared" ref="G367" si="21">IFERROR(F367/D367*100,0)</f>
        <v>-8.6593491486637344</v>
      </c>
      <c r="H367" s="184"/>
    </row>
    <row r="368" spans="1:8" x14ac:dyDescent="0.25">
      <c r="A368" s="323" t="s">
        <v>590</v>
      </c>
      <c r="B368" s="324"/>
      <c r="C368" s="324"/>
      <c r="D368" s="324"/>
      <c r="E368" s="324"/>
      <c r="F368" s="324"/>
      <c r="G368" s="324"/>
      <c r="H368" s="325"/>
    </row>
    <row r="369" spans="1:10" ht="16.5" thickBot="1" x14ac:dyDescent="0.3">
      <c r="A369" s="323"/>
      <c r="B369" s="324"/>
      <c r="C369" s="324"/>
      <c r="D369" s="324"/>
      <c r="E369" s="324"/>
      <c r="F369" s="324"/>
      <c r="G369" s="324"/>
      <c r="H369" s="325"/>
    </row>
    <row r="370" spans="1:10" s="144" customFormat="1" ht="67.5" customHeight="1" x14ac:dyDescent="0.25">
      <c r="A370" s="326" t="s">
        <v>7</v>
      </c>
      <c r="B370" s="328" t="s">
        <v>8</v>
      </c>
      <c r="C370" s="330" t="s">
        <v>9</v>
      </c>
      <c r="D370" s="310" t="s">
        <v>735</v>
      </c>
      <c r="E370" s="311"/>
      <c r="F370" s="312" t="s">
        <v>11</v>
      </c>
      <c r="G370" s="311"/>
      <c r="H370" s="313" t="s">
        <v>12</v>
      </c>
      <c r="J370" s="264"/>
    </row>
    <row r="371" spans="1:10" s="144" customFormat="1" x14ac:dyDescent="0.25">
      <c r="A371" s="327"/>
      <c r="B371" s="329"/>
      <c r="C371" s="331"/>
      <c r="D371" s="185" t="s">
        <v>13</v>
      </c>
      <c r="E371" s="147" t="s">
        <v>14</v>
      </c>
      <c r="F371" s="147" t="s">
        <v>15</v>
      </c>
      <c r="G371" s="148" t="s">
        <v>16</v>
      </c>
      <c r="H371" s="314"/>
      <c r="J371" s="264"/>
    </row>
    <row r="372" spans="1:10" ht="16.5" thickBot="1" x14ac:dyDescent="0.3">
      <c r="A372" s="186">
        <v>1</v>
      </c>
      <c r="B372" s="187">
        <v>2</v>
      </c>
      <c r="C372" s="188">
        <v>3</v>
      </c>
      <c r="D372" s="189">
        <v>4</v>
      </c>
      <c r="E372" s="190">
        <v>5</v>
      </c>
      <c r="F372" s="190">
        <v>6</v>
      </c>
      <c r="G372" s="190">
        <v>7</v>
      </c>
      <c r="H372" s="191">
        <v>8</v>
      </c>
    </row>
    <row r="373" spans="1:10" x14ac:dyDescent="0.25">
      <c r="A373" s="332" t="s">
        <v>591</v>
      </c>
      <c r="B373" s="333"/>
      <c r="C373" s="160" t="s">
        <v>21</v>
      </c>
      <c r="D373" s="213">
        <f t="shared" ref="D373:E373" si="22">SUM(D374,D431)</f>
        <v>4001.5909022000001</v>
      </c>
      <c r="E373" s="116">
        <f t="shared" si="22"/>
        <v>4022.4054144900006</v>
      </c>
      <c r="F373" s="214">
        <f t="shared" ref="F373:F432" si="23">+SUM(E373)-SUM(D373)</f>
        <v>20.814512290000494</v>
      </c>
      <c r="G373" s="192">
        <f t="shared" ref="G373:G432" si="24">IFERROR(F373/D373*100,0)</f>
        <v>0.52015592794748367</v>
      </c>
      <c r="H373" s="193"/>
    </row>
    <row r="374" spans="1:10" x14ac:dyDescent="0.25">
      <c r="A374" s="158" t="s">
        <v>19</v>
      </c>
      <c r="B374" s="194" t="s">
        <v>592</v>
      </c>
      <c r="C374" s="160" t="s">
        <v>21</v>
      </c>
      <c r="D374" s="215">
        <f t="shared" ref="D374:E374" si="25">SUM(D375,D399,D427,D428)</f>
        <v>4001.5909022000001</v>
      </c>
      <c r="E374" s="124">
        <f t="shared" si="25"/>
        <v>4022.4054144900006</v>
      </c>
      <c r="F374" s="124">
        <f t="shared" si="23"/>
        <v>20.814512290000494</v>
      </c>
      <c r="G374" s="195">
        <f t="shared" si="24"/>
        <v>0.52015592794748367</v>
      </c>
      <c r="H374" s="196"/>
    </row>
    <row r="375" spans="1:10" x14ac:dyDescent="0.25">
      <c r="A375" s="158" t="s">
        <v>22</v>
      </c>
      <c r="B375" s="161" t="s">
        <v>593</v>
      </c>
      <c r="C375" s="160" t="s">
        <v>21</v>
      </c>
      <c r="D375" s="215">
        <f t="shared" ref="D375:E375" si="26">SUM(D376,D394,D398)</f>
        <v>3455.49146999</v>
      </c>
      <c r="E375" s="124">
        <f t="shared" si="26"/>
        <v>3727.9671265400007</v>
      </c>
      <c r="F375" s="124">
        <f t="shared" si="23"/>
        <v>272.47565655000062</v>
      </c>
      <c r="G375" s="195">
        <f t="shared" si="24"/>
        <v>7.8852938551976557</v>
      </c>
      <c r="H375" s="196"/>
    </row>
    <row r="376" spans="1:10" ht="31.5" x14ac:dyDescent="0.25">
      <c r="A376" s="158" t="s">
        <v>24</v>
      </c>
      <c r="B376" s="164" t="s">
        <v>594</v>
      </c>
      <c r="C376" s="160" t="s">
        <v>21</v>
      </c>
      <c r="D376" s="215">
        <f t="shared" ref="D376:E376" si="27">SUM(D377,D381,D382,D383,D384,D389,D390,D391)</f>
        <v>3455.49146999</v>
      </c>
      <c r="E376" s="124">
        <f t="shared" si="27"/>
        <v>3727.9671265400007</v>
      </c>
      <c r="F376" s="195">
        <f t="shared" si="23"/>
        <v>272.47565655000062</v>
      </c>
      <c r="G376" s="195">
        <f t="shared" si="24"/>
        <v>7.8852938551976557</v>
      </c>
      <c r="H376" s="196"/>
    </row>
    <row r="377" spans="1:10" x14ac:dyDescent="0.25">
      <c r="A377" s="158" t="s">
        <v>595</v>
      </c>
      <c r="B377" s="165" t="s">
        <v>596</v>
      </c>
      <c r="C377" s="160" t="s">
        <v>21</v>
      </c>
      <c r="D377" s="216" t="s">
        <v>228</v>
      </c>
      <c r="E377" s="216" t="s">
        <v>228</v>
      </c>
      <c r="F377" s="120">
        <f t="shared" si="23"/>
        <v>0</v>
      </c>
      <c r="G377" s="197">
        <f t="shared" si="24"/>
        <v>0</v>
      </c>
      <c r="H377" s="196"/>
    </row>
    <row r="378" spans="1:10" ht="31.5" x14ac:dyDescent="0.25">
      <c r="A378" s="158" t="s">
        <v>597</v>
      </c>
      <c r="B378" s="166" t="s">
        <v>25</v>
      </c>
      <c r="C378" s="160" t="s">
        <v>21</v>
      </c>
      <c r="D378" s="216" t="s">
        <v>228</v>
      </c>
      <c r="E378" s="216" t="s">
        <v>228</v>
      </c>
      <c r="F378" s="120">
        <f t="shared" si="23"/>
        <v>0</v>
      </c>
      <c r="G378" s="120">
        <f t="shared" si="24"/>
        <v>0</v>
      </c>
      <c r="H378" s="196"/>
    </row>
    <row r="379" spans="1:10" ht="31.5" x14ac:dyDescent="0.25">
      <c r="A379" s="158" t="s">
        <v>598</v>
      </c>
      <c r="B379" s="166" t="s">
        <v>27</v>
      </c>
      <c r="C379" s="160" t="s">
        <v>21</v>
      </c>
      <c r="D379" s="216" t="s">
        <v>228</v>
      </c>
      <c r="E379" s="216" t="s">
        <v>228</v>
      </c>
      <c r="F379" s="120">
        <f t="shared" si="23"/>
        <v>0</v>
      </c>
      <c r="G379" s="120">
        <f t="shared" si="24"/>
        <v>0</v>
      </c>
      <c r="H379" s="196"/>
    </row>
    <row r="380" spans="1:10" ht="31.5" x14ac:dyDescent="0.25">
      <c r="A380" s="158" t="s">
        <v>599</v>
      </c>
      <c r="B380" s="166" t="s">
        <v>29</v>
      </c>
      <c r="C380" s="160" t="s">
        <v>21</v>
      </c>
      <c r="D380" s="216" t="s">
        <v>228</v>
      </c>
      <c r="E380" s="216" t="s">
        <v>228</v>
      </c>
      <c r="F380" s="120">
        <f t="shared" si="23"/>
        <v>0</v>
      </c>
      <c r="G380" s="120">
        <f t="shared" si="24"/>
        <v>0</v>
      </c>
      <c r="H380" s="196"/>
    </row>
    <row r="381" spans="1:10" x14ac:dyDescent="0.25">
      <c r="A381" s="158" t="s">
        <v>600</v>
      </c>
      <c r="B381" s="165" t="s">
        <v>601</v>
      </c>
      <c r="C381" s="160" t="s">
        <v>21</v>
      </c>
      <c r="D381" s="216" t="s">
        <v>228</v>
      </c>
      <c r="E381" s="216" t="s">
        <v>228</v>
      </c>
      <c r="F381" s="120">
        <f t="shared" si="23"/>
        <v>0</v>
      </c>
      <c r="G381" s="120">
        <f t="shared" si="24"/>
        <v>0</v>
      </c>
      <c r="H381" s="196"/>
    </row>
    <row r="382" spans="1:10" x14ac:dyDescent="0.25">
      <c r="A382" s="158" t="s">
        <v>602</v>
      </c>
      <c r="B382" s="165" t="s">
        <v>603</v>
      </c>
      <c r="C382" s="160" t="s">
        <v>21</v>
      </c>
      <c r="D382" s="215">
        <v>0</v>
      </c>
      <c r="E382" s="124">
        <v>0</v>
      </c>
      <c r="F382" s="195">
        <f t="shared" si="23"/>
        <v>0</v>
      </c>
      <c r="G382" s="195">
        <f t="shared" si="24"/>
        <v>0</v>
      </c>
      <c r="H382" s="196"/>
    </row>
    <row r="383" spans="1:10" x14ac:dyDescent="0.25">
      <c r="A383" s="158" t="s">
        <v>604</v>
      </c>
      <c r="B383" s="165" t="s">
        <v>605</v>
      </c>
      <c r="C383" s="160" t="s">
        <v>21</v>
      </c>
      <c r="D383" s="216" t="s">
        <v>228</v>
      </c>
      <c r="E383" s="216" t="s">
        <v>228</v>
      </c>
      <c r="F383" s="120">
        <f t="shared" si="23"/>
        <v>0</v>
      </c>
      <c r="G383" s="120">
        <f t="shared" si="24"/>
        <v>0</v>
      </c>
      <c r="H383" s="196"/>
    </row>
    <row r="384" spans="1:10" x14ac:dyDescent="0.25">
      <c r="A384" s="158" t="s">
        <v>606</v>
      </c>
      <c r="B384" s="165" t="s">
        <v>607</v>
      </c>
      <c r="C384" s="160" t="s">
        <v>21</v>
      </c>
      <c r="D384" s="215">
        <f t="shared" ref="D384:E384" si="28">SUM(D385,D387)</f>
        <v>3455.49146999</v>
      </c>
      <c r="E384" s="124">
        <f t="shared" si="28"/>
        <v>3727.9671265400007</v>
      </c>
      <c r="F384" s="195">
        <f t="shared" si="23"/>
        <v>272.47565655000062</v>
      </c>
      <c r="G384" s="195">
        <f t="shared" si="24"/>
        <v>7.8852938551976557</v>
      </c>
      <c r="H384" s="196"/>
    </row>
    <row r="385" spans="1:8" ht="31.5" x14ac:dyDescent="0.25">
      <c r="A385" s="158" t="s">
        <v>608</v>
      </c>
      <c r="B385" s="166" t="s">
        <v>609</v>
      </c>
      <c r="C385" s="160" t="s">
        <v>21</v>
      </c>
      <c r="D385" s="216" t="s">
        <v>228</v>
      </c>
      <c r="E385" s="216" t="s">
        <v>228</v>
      </c>
      <c r="F385" s="120">
        <f t="shared" si="23"/>
        <v>0</v>
      </c>
      <c r="G385" s="120">
        <f t="shared" si="24"/>
        <v>0</v>
      </c>
      <c r="H385" s="196"/>
    </row>
    <row r="386" spans="1:8" x14ac:dyDescent="0.25">
      <c r="A386" s="158" t="s">
        <v>610</v>
      </c>
      <c r="B386" s="166" t="s">
        <v>611</v>
      </c>
      <c r="C386" s="160" t="s">
        <v>21</v>
      </c>
      <c r="D386" s="216" t="s">
        <v>228</v>
      </c>
      <c r="E386" s="216" t="s">
        <v>228</v>
      </c>
      <c r="F386" s="120">
        <f t="shared" si="23"/>
        <v>0</v>
      </c>
      <c r="G386" s="120">
        <f t="shared" si="24"/>
        <v>0</v>
      </c>
      <c r="H386" s="196"/>
    </row>
    <row r="387" spans="1:8" x14ac:dyDescent="0.25">
      <c r="A387" s="158" t="s">
        <v>612</v>
      </c>
      <c r="B387" s="166" t="s">
        <v>613</v>
      </c>
      <c r="C387" s="160" t="s">
        <v>21</v>
      </c>
      <c r="D387" s="215">
        <v>3455.49146999</v>
      </c>
      <c r="E387" s="124">
        <v>3727.9671265400007</v>
      </c>
      <c r="F387" s="195">
        <f t="shared" si="23"/>
        <v>272.47565655000062</v>
      </c>
      <c r="G387" s="195">
        <f t="shared" si="24"/>
        <v>7.8852938551976557</v>
      </c>
      <c r="H387" s="196"/>
    </row>
    <row r="388" spans="1:8" x14ac:dyDescent="0.25">
      <c r="A388" s="158" t="s">
        <v>614</v>
      </c>
      <c r="B388" s="166" t="s">
        <v>611</v>
      </c>
      <c r="C388" s="160" t="s">
        <v>21</v>
      </c>
      <c r="D388" s="215">
        <v>3455.49146999</v>
      </c>
      <c r="E388" s="124">
        <v>3727.9671265400007</v>
      </c>
      <c r="F388" s="195">
        <f t="shared" si="23"/>
        <v>272.47565655000062</v>
      </c>
      <c r="G388" s="195">
        <f t="shared" si="24"/>
        <v>7.8852938551976557</v>
      </c>
      <c r="H388" s="196"/>
    </row>
    <row r="389" spans="1:8" x14ac:dyDescent="0.25">
      <c r="A389" s="158" t="s">
        <v>615</v>
      </c>
      <c r="B389" s="165" t="s">
        <v>616</v>
      </c>
      <c r="C389" s="160" t="s">
        <v>21</v>
      </c>
      <c r="D389" s="215">
        <v>0</v>
      </c>
      <c r="E389" s="124" t="s">
        <v>228</v>
      </c>
      <c r="F389" s="195">
        <f t="shared" si="23"/>
        <v>0</v>
      </c>
      <c r="G389" s="195">
        <f t="shared" si="24"/>
        <v>0</v>
      </c>
      <c r="H389" s="196"/>
    </row>
    <row r="390" spans="1:8" x14ac:dyDescent="0.25">
      <c r="A390" s="158" t="s">
        <v>617</v>
      </c>
      <c r="B390" s="165" t="s">
        <v>424</v>
      </c>
      <c r="C390" s="160" t="s">
        <v>21</v>
      </c>
      <c r="D390" s="216" t="s">
        <v>228</v>
      </c>
      <c r="E390" s="216" t="s">
        <v>228</v>
      </c>
      <c r="F390" s="120">
        <f t="shared" si="23"/>
        <v>0</v>
      </c>
      <c r="G390" s="120">
        <f t="shared" si="24"/>
        <v>0</v>
      </c>
      <c r="H390" s="196"/>
    </row>
    <row r="391" spans="1:8" ht="31.5" x14ac:dyDescent="0.25">
      <c r="A391" s="158" t="s">
        <v>618</v>
      </c>
      <c r="B391" s="165" t="s">
        <v>619</v>
      </c>
      <c r="C391" s="160" t="s">
        <v>21</v>
      </c>
      <c r="D391" s="216" t="s">
        <v>228</v>
      </c>
      <c r="E391" s="216" t="s">
        <v>228</v>
      </c>
      <c r="F391" s="120">
        <f t="shared" si="23"/>
        <v>0</v>
      </c>
      <c r="G391" s="197">
        <f t="shared" si="24"/>
        <v>0</v>
      </c>
      <c r="H391" s="196"/>
    </row>
    <row r="392" spans="1:8" x14ac:dyDescent="0.25">
      <c r="A392" s="158" t="s">
        <v>620</v>
      </c>
      <c r="B392" s="166" t="s">
        <v>45</v>
      </c>
      <c r="C392" s="160" t="s">
        <v>21</v>
      </c>
      <c r="D392" s="216" t="s">
        <v>228</v>
      </c>
      <c r="E392" s="216" t="s">
        <v>228</v>
      </c>
      <c r="F392" s="120">
        <f t="shared" si="23"/>
        <v>0</v>
      </c>
      <c r="G392" s="120">
        <f t="shared" si="24"/>
        <v>0</v>
      </c>
      <c r="H392" s="196"/>
    </row>
    <row r="393" spans="1:8" x14ac:dyDescent="0.25">
      <c r="A393" s="158" t="s">
        <v>621</v>
      </c>
      <c r="B393" s="198" t="s">
        <v>47</v>
      </c>
      <c r="C393" s="160" t="s">
        <v>21</v>
      </c>
      <c r="D393" s="216" t="s">
        <v>228</v>
      </c>
      <c r="E393" s="216" t="s">
        <v>228</v>
      </c>
      <c r="F393" s="120">
        <f t="shared" si="23"/>
        <v>0</v>
      </c>
      <c r="G393" s="120">
        <f t="shared" si="24"/>
        <v>0</v>
      </c>
      <c r="H393" s="196"/>
    </row>
    <row r="394" spans="1:8" ht="31.5" x14ac:dyDescent="0.25">
      <c r="A394" s="158" t="s">
        <v>26</v>
      </c>
      <c r="B394" s="164" t="s">
        <v>622</v>
      </c>
      <c r="C394" s="160" t="s">
        <v>21</v>
      </c>
      <c r="D394" s="216" t="s">
        <v>228</v>
      </c>
      <c r="E394" s="216" t="s">
        <v>228</v>
      </c>
      <c r="F394" s="120">
        <f t="shared" si="23"/>
        <v>0</v>
      </c>
      <c r="G394" s="197">
        <f t="shared" si="24"/>
        <v>0</v>
      </c>
      <c r="H394" s="196"/>
    </row>
    <row r="395" spans="1:8" ht="31.5" x14ac:dyDescent="0.25">
      <c r="A395" s="158" t="s">
        <v>623</v>
      </c>
      <c r="B395" s="165" t="s">
        <v>25</v>
      </c>
      <c r="C395" s="160" t="s">
        <v>21</v>
      </c>
      <c r="D395" s="216" t="s">
        <v>228</v>
      </c>
      <c r="E395" s="216" t="s">
        <v>228</v>
      </c>
      <c r="F395" s="120">
        <f t="shared" si="23"/>
        <v>0</v>
      </c>
      <c r="G395" s="197">
        <f t="shared" si="24"/>
        <v>0</v>
      </c>
      <c r="H395" s="196"/>
    </row>
    <row r="396" spans="1:8" ht="31.5" x14ac:dyDescent="0.25">
      <c r="A396" s="158" t="s">
        <v>624</v>
      </c>
      <c r="B396" s="165" t="s">
        <v>27</v>
      </c>
      <c r="C396" s="160" t="s">
        <v>21</v>
      </c>
      <c r="D396" s="216" t="s">
        <v>228</v>
      </c>
      <c r="E396" s="216" t="s">
        <v>228</v>
      </c>
      <c r="F396" s="120">
        <f t="shared" si="23"/>
        <v>0</v>
      </c>
      <c r="G396" s="197">
        <f t="shared" si="24"/>
        <v>0</v>
      </c>
      <c r="H396" s="196"/>
    </row>
    <row r="397" spans="1:8" ht="31.5" x14ac:dyDescent="0.25">
      <c r="A397" s="158" t="s">
        <v>625</v>
      </c>
      <c r="B397" s="165" t="s">
        <v>29</v>
      </c>
      <c r="C397" s="160" t="s">
        <v>21</v>
      </c>
      <c r="D397" s="216" t="s">
        <v>228</v>
      </c>
      <c r="E397" s="216" t="s">
        <v>228</v>
      </c>
      <c r="F397" s="120">
        <f t="shared" si="23"/>
        <v>0</v>
      </c>
      <c r="G397" s="197">
        <f t="shared" si="24"/>
        <v>0</v>
      </c>
      <c r="H397" s="196"/>
    </row>
    <row r="398" spans="1:8" x14ac:dyDescent="0.25">
      <c r="A398" s="158" t="s">
        <v>28</v>
      </c>
      <c r="B398" s="164" t="s">
        <v>626</v>
      </c>
      <c r="C398" s="160" t="s">
        <v>21</v>
      </c>
      <c r="D398" s="215">
        <v>0</v>
      </c>
      <c r="E398" s="124">
        <v>0</v>
      </c>
      <c r="F398" s="195">
        <f t="shared" si="23"/>
        <v>0</v>
      </c>
      <c r="G398" s="195">
        <f t="shared" si="24"/>
        <v>0</v>
      </c>
      <c r="H398" s="196"/>
    </row>
    <row r="399" spans="1:8" x14ac:dyDescent="0.25">
      <c r="A399" s="158" t="s">
        <v>30</v>
      </c>
      <c r="B399" s="161" t="s">
        <v>627</v>
      </c>
      <c r="C399" s="160" t="s">
        <v>21</v>
      </c>
      <c r="D399" s="215">
        <f>D400+D414+D413</f>
        <v>242.7295116</v>
      </c>
      <c r="E399" s="124">
        <f>E400+E414+E413</f>
        <v>211.16356155999995</v>
      </c>
      <c r="F399" s="124">
        <f t="shared" si="23"/>
        <v>-31.565950040000047</v>
      </c>
      <c r="G399" s="195">
        <f t="shared" si="24"/>
        <v>-13.004578566457283</v>
      </c>
      <c r="H399" s="196"/>
    </row>
    <row r="400" spans="1:8" x14ac:dyDescent="0.25">
      <c r="A400" s="158" t="s">
        <v>628</v>
      </c>
      <c r="B400" s="164" t="s">
        <v>629</v>
      </c>
      <c r="C400" s="160" t="s">
        <v>21</v>
      </c>
      <c r="D400" s="215">
        <f>SUM(D401,D405:D410)</f>
        <v>240.69635274999999</v>
      </c>
      <c r="E400" s="124">
        <f>SUM(E401,E405:E410)</f>
        <v>211.07405638999995</v>
      </c>
      <c r="F400" s="195">
        <f t="shared" si="23"/>
        <v>-29.622296360000036</v>
      </c>
      <c r="G400" s="195">
        <f t="shared" si="24"/>
        <v>-12.306915340245029</v>
      </c>
      <c r="H400" s="196"/>
    </row>
    <row r="401" spans="1:8" x14ac:dyDescent="0.25">
      <c r="A401" s="158" t="s">
        <v>630</v>
      </c>
      <c r="B401" s="165" t="s">
        <v>631</v>
      </c>
      <c r="C401" s="160" t="s">
        <v>21</v>
      </c>
      <c r="D401" s="216" t="s">
        <v>228</v>
      </c>
      <c r="E401" s="216" t="s">
        <v>228</v>
      </c>
      <c r="F401" s="120">
        <f>+SUM(E401)-SUM(D401)</f>
        <v>0</v>
      </c>
      <c r="G401" s="195">
        <f t="shared" si="24"/>
        <v>0</v>
      </c>
      <c r="H401" s="196"/>
    </row>
    <row r="402" spans="1:8" ht="31.5" x14ac:dyDescent="0.25">
      <c r="A402" s="158" t="s">
        <v>632</v>
      </c>
      <c r="B402" s="165" t="s">
        <v>25</v>
      </c>
      <c r="C402" s="160" t="s">
        <v>21</v>
      </c>
      <c r="D402" s="216" t="s">
        <v>228</v>
      </c>
      <c r="E402" s="216" t="s">
        <v>228</v>
      </c>
      <c r="F402" s="120">
        <f t="shared" si="23"/>
        <v>0</v>
      </c>
      <c r="G402" s="120">
        <f t="shared" si="24"/>
        <v>0</v>
      </c>
      <c r="H402" s="196"/>
    </row>
    <row r="403" spans="1:8" ht="31.5" x14ac:dyDescent="0.25">
      <c r="A403" s="158" t="s">
        <v>633</v>
      </c>
      <c r="B403" s="165" t="s">
        <v>27</v>
      </c>
      <c r="C403" s="160" t="s">
        <v>21</v>
      </c>
      <c r="D403" s="216" t="s">
        <v>228</v>
      </c>
      <c r="E403" s="216" t="s">
        <v>228</v>
      </c>
      <c r="F403" s="120">
        <f t="shared" si="23"/>
        <v>0</v>
      </c>
      <c r="G403" s="120">
        <f t="shared" si="24"/>
        <v>0</v>
      </c>
      <c r="H403" s="196"/>
    </row>
    <row r="404" spans="1:8" ht="31.5" x14ac:dyDescent="0.25">
      <c r="A404" s="158" t="s">
        <v>634</v>
      </c>
      <c r="B404" s="165" t="s">
        <v>29</v>
      </c>
      <c r="C404" s="160" t="s">
        <v>21</v>
      </c>
      <c r="D404" s="216" t="s">
        <v>228</v>
      </c>
      <c r="E404" s="216" t="s">
        <v>228</v>
      </c>
      <c r="F404" s="120">
        <f t="shared" si="23"/>
        <v>0</v>
      </c>
      <c r="G404" s="120">
        <f t="shared" si="24"/>
        <v>0</v>
      </c>
      <c r="H404" s="196"/>
    </row>
    <row r="405" spans="1:8" x14ac:dyDescent="0.25">
      <c r="A405" s="158" t="s">
        <v>635</v>
      </c>
      <c r="B405" s="165" t="s">
        <v>410</v>
      </c>
      <c r="C405" s="160" t="s">
        <v>21</v>
      </c>
      <c r="D405" s="216" t="s">
        <v>228</v>
      </c>
      <c r="E405" s="216" t="s">
        <v>228</v>
      </c>
      <c r="F405" s="120">
        <f t="shared" si="23"/>
        <v>0</v>
      </c>
      <c r="G405" s="120">
        <f t="shared" si="24"/>
        <v>0</v>
      </c>
      <c r="H405" s="196"/>
    </row>
    <row r="406" spans="1:8" x14ac:dyDescent="0.25">
      <c r="A406" s="158" t="s">
        <v>636</v>
      </c>
      <c r="B406" s="165" t="s">
        <v>413</v>
      </c>
      <c r="C406" s="160" t="s">
        <v>21</v>
      </c>
      <c r="D406" s="124">
        <v>240.69635274999999</v>
      </c>
      <c r="E406" s="124">
        <v>211.07405638999995</v>
      </c>
      <c r="F406" s="195">
        <f t="shared" si="23"/>
        <v>-29.622296360000036</v>
      </c>
      <c r="G406" s="195">
        <f t="shared" si="24"/>
        <v>-12.306915340245029</v>
      </c>
      <c r="H406" s="196"/>
    </row>
    <row r="407" spans="1:8" x14ac:dyDescent="0.25">
      <c r="A407" s="158" t="s">
        <v>637</v>
      </c>
      <c r="B407" s="165" t="s">
        <v>416</v>
      </c>
      <c r="C407" s="160" t="s">
        <v>21</v>
      </c>
      <c r="D407" s="216" t="s">
        <v>228</v>
      </c>
      <c r="E407" s="216" t="s">
        <v>228</v>
      </c>
      <c r="F407" s="120">
        <f t="shared" si="23"/>
        <v>0</v>
      </c>
      <c r="G407" s="120">
        <f t="shared" si="24"/>
        <v>0</v>
      </c>
      <c r="H407" s="196"/>
    </row>
    <row r="408" spans="1:8" x14ac:dyDescent="0.25">
      <c r="A408" s="158" t="s">
        <v>638</v>
      </c>
      <c r="B408" s="165" t="s">
        <v>422</v>
      </c>
      <c r="C408" s="160" t="s">
        <v>21</v>
      </c>
      <c r="D408" s="216" t="s">
        <v>228</v>
      </c>
      <c r="E408" s="216" t="s">
        <v>228</v>
      </c>
      <c r="F408" s="120">
        <f t="shared" si="23"/>
        <v>0</v>
      </c>
      <c r="G408" s="120">
        <f t="shared" si="24"/>
        <v>0</v>
      </c>
      <c r="H408" s="196"/>
    </row>
    <row r="409" spans="1:8" x14ac:dyDescent="0.25">
      <c r="A409" s="158" t="s">
        <v>639</v>
      </c>
      <c r="B409" s="165" t="s">
        <v>424</v>
      </c>
      <c r="C409" s="160" t="s">
        <v>21</v>
      </c>
      <c r="D409" s="216" t="s">
        <v>228</v>
      </c>
      <c r="E409" s="216" t="s">
        <v>228</v>
      </c>
      <c r="F409" s="120">
        <f t="shared" si="23"/>
        <v>0</v>
      </c>
      <c r="G409" s="120">
        <f t="shared" si="24"/>
        <v>0</v>
      </c>
      <c r="H409" s="196"/>
    </row>
    <row r="410" spans="1:8" ht="31.5" x14ac:dyDescent="0.25">
      <c r="A410" s="158" t="s">
        <v>640</v>
      </c>
      <c r="B410" s="165" t="s">
        <v>427</v>
      </c>
      <c r="C410" s="160" t="s">
        <v>21</v>
      </c>
      <c r="D410" s="216" t="s">
        <v>228</v>
      </c>
      <c r="E410" s="216" t="s">
        <v>228</v>
      </c>
      <c r="F410" s="120">
        <f t="shared" si="23"/>
        <v>0</v>
      </c>
      <c r="G410" s="120">
        <f t="shared" si="24"/>
        <v>0</v>
      </c>
      <c r="H410" s="196"/>
    </row>
    <row r="411" spans="1:8" x14ac:dyDescent="0.25">
      <c r="A411" s="158" t="s">
        <v>641</v>
      </c>
      <c r="B411" s="166" t="s">
        <v>45</v>
      </c>
      <c r="C411" s="160" t="s">
        <v>21</v>
      </c>
      <c r="D411" s="216" t="s">
        <v>228</v>
      </c>
      <c r="E411" s="216" t="s">
        <v>228</v>
      </c>
      <c r="F411" s="120">
        <f t="shared" si="23"/>
        <v>0</v>
      </c>
      <c r="G411" s="120">
        <f t="shared" si="24"/>
        <v>0</v>
      </c>
      <c r="H411" s="196"/>
    </row>
    <row r="412" spans="1:8" x14ac:dyDescent="0.25">
      <c r="A412" s="158" t="s">
        <v>642</v>
      </c>
      <c r="B412" s="198" t="s">
        <v>47</v>
      </c>
      <c r="C412" s="160" t="s">
        <v>21</v>
      </c>
      <c r="D412" s="216" t="s">
        <v>228</v>
      </c>
      <c r="E412" s="216" t="s">
        <v>228</v>
      </c>
      <c r="F412" s="120">
        <f t="shared" si="23"/>
        <v>0</v>
      </c>
      <c r="G412" s="120">
        <f t="shared" si="24"/>
        <v>0</v>
      </c>
      <c r="H412" s="196"/>
    </row>
    <row r="413" spans="1:8" x14ac:dyDescent="0.25">
      <c r="A413" s="158" t="s">
        <v>643</v>
      </c>
      <c r="B413" s="164" t="s">
        <v>644</v>
      </c>
      <c r="C413" s="160" t="s">
        <v>21</v>
      </c>
      <c r="D413" s="124">
        <v>2.0331588500000071</v>
      </c>
      <c r="E413" s="124">
        <v>8.9505169999999995E-2</v>
      </c>
      <c r="F413" s="195">
        <f t="shared" si="23"/>
        <v>-1.943653680000007</v>
      </c>
      <c r="G413" s="195">
        <f t="shared" si="24"/>
        <v>-95.597728628041054</v>
      </c>
      <c r="H413" s="196"/>
    </row>
    <row r="414" spans="1:8" x14ac:dyDescent="0.25">
      <c r="A414" s="158" t="s">
        <v>645</v>
      </c>
      <c r="B414" s="164" t="s">
        <v>646</v>
      </c>
      <c r="C414" s="160" t="s">
        <v>21</v>
      </c>
      <c r="D414" s="215">
        <f>SUM(D415,D419:D424)</f>
        <v>0</v>
      </c>
      <c r="E414" s="124">
        <f>SUM(E415,E419:E424)</f>
        <v>0</v>
      </c>
      <c r="F414" s="124">
        <f t="shared" si="23"/>
        <v>0</v>
      </c>
      <c r="G414" s="195">
        <f t="shared" si="24"/>
        <v>0</v>
      </c>
      <c r="H414" s="196"/>
    </row>
    <row r="415" spans="1:8" x14ac:dyDescent="0.25">
      <c r="A415" s="158" t="s">
        <v>647</v>
      </c>
      <c r="B415" s="165" t="s">
        <v>631</v>
      </c>
      <c r="C415" s="160" t="s">
        <v>21</v>
      </c>
      <c r="D415" s="216" t="s">
        <v>228</v>
      </c>
      <c r="E415" s="216" t="s">
        <v>228</v>
      </c>
      <c r="F415" s="120">
        <f t="shared" si="23"/>
        <v>0</v>
      </c>
      <c r="G415" s="120">
        <f t="shared" si="24"/>
        <v>0</v>
      </c>
      <c r="H415" s="196"/>
    </row>
    <row r="416" spans="1:8" ht="31.5" x14ac:dyDescent="0.25">
      <c r="A416" s="158" t="s">
        <v>648</v>
      </c>
      <c r="B416" s="165" t="s">
        <v>25</v>
      </c>
      <c r="C416" s="160" t="s">
        <v>21</v>
      </c>
      <c r="D416" s="216" t="s">
        <v>228</v>
      </c>
      <c r="E416" s="216" t="s">
        <v>228</v>
      </c>
      <c r="F416" s="120">
        <f t="shared" si="23"/>
        <v>0</v>
      </c>
      <c r="G416" s="120">
        <f t="shared" si="24"/>
        <v>0</v>
      </c>
      <c r="H416" s="196"/>
    </row>
    <row r="417" spans="1:8" ht="31.5" x14ac:dyDescent="0.25">
      <c r="A417" s="158" t="s">
        <v>649</v>
      </c>
      <c r="B417" s="165" t="s">
        <v>27</v>
      </c>
      <c r="C417" s="160" t="s">
        <v>21</v>
      </c>
      <c r="D417" s="216" t="s">
        <v>228</v>
      </c>
      <c r="E417" s="216" t="s">
        <v>228</v>
      </c>
      <c r="F417" s="120">
        <f t="shared" si="23"/>
        <v>0</v>
      </c>
      <c r="G417" s="120">
        <f t="shared" si="24"/>
        <v>0</v>
      </c>
      <c r="H417" s="196"/>
    </row>
    <row r="418" spans="1:8" ht="31.5" x14ac:dyDescent="0.25">
      <c r="A418" s="158" t="s">
        <v>650</v>
      </c>
      <c r="B418" s="165" t="s">
        <v>29</v>
      </c>
      <c r="C418" s="160" t="s">
        <v>21</v>
      </c>
      <c r="D418" s="216" t="s">
        <v>228</v>
      </c>
      <c r="E418" s="216" t="s">
        <v>228</v>
      </c>
      <c r="F418" s="120">
        <f t="shared" si="23"/>
        <v>0</v>
      </c>
      <c r="G418" s="120">
        <f t="shared" si="24"/>
        <v>0</v>
      </c>
      <c r="H418" s="196"/>
    </row>
    <row r="419" spans="1:8" x14ac:dyDescent="0.25">
      <c r="A419" s="158" t="s">
        <v>651</v>
      </c>
      <c r="B419" s="165" t="s">
        <v>410</v>
      </c>
      <c r="C419" s="160" t="s">
        <v>21</v>
      </c>
      <c r="D419" s="216" t="s">
        <v>228</v>
      </c>
      <c r="E419" s="216" t="s">
        <v>228</v>
      </c>
      <c r="F419" s="120">
        <f t="shared" si="23"/>
        <v>0</v>
      </c>
      <c r="G419" s="120">
        <f t="shared" si="24"/>
        <v>0</v>
      </c>
      <c r="H419" s="196"/>
    </row>
    <row r="420" spans="1:8" x14ac:dyDescent="0.25">
      <c r="A420" s="158" t="s">
        <v>652</v>
      </c>
      <c r="B420" s="165" t="s">
        <v>413</v>
      </c>
      <c r="C420" s="160" t="s">
        <v>21</v>
      </c>
      <c r="D420" s="215">
        <v>0</v>
      </c>
      <c r="E420" s="124">
        <v>0</v>
      </c>
      <c r="F420" s="124">
        <f t="shared" si="23"/>
        <v>0</v>
      </c>
      <c r="G420" s="195">
        <f t="shared" si="24"/>
        <v>0</v>
      </c>
      <c r="H420" s="196"/>
    </row>
    <row r="421" spans="1:8" x14ac:dyDescent="0.25">
      <c r="A421" s="158" t="s">
        <v>653</v>
      </c>
      <c r="B421" s="165" t="s">
        <v>416</v>
      </c>
      <c r="C421" s="160" t="s">
        <v>21</v>
      </c>
      <c r="D421" s="216" t="s">
        <v>228</v>
      </c>
      <c r="E421" s="216" t="s">
        <v>228</v>
      </c>
      <c r="F421" s="120">
        <f t="shared" si="23"/>
        <v>0</v>
      </c>
      <c r="G421" s="120">
        <f t="shared" si="24"/>
        <v>0</v>
      </c>
      <c r="H421" s="196"/>
    </row>
    <row r="422" spans="1:8" x14ac:dyDescent="0.25">
      <c r="A422" s="158" t="s">
        <v>654</v>
      </c>
      <c r="B422" s="165" t="s">
        <v>422</v>
      </c>
      <c r="C422" s="160" t="s">
        <v>21</v>
      </c>
      <c r="D422" s="216" t="s">
        <v>228</v>
      </c>
      <c r="E422" s="216" t="s">
        <v>228</v>
      </c>
      <c r="F422" s="120">
        <f t="shared" si="23"/>
        <v>0</v>
      </c>
      <c r="G422" s="120">
        <f t="shared" si="24"/>
        <v>0</v>
      </c>
      <c r="H422" s="196"/>
    </row>
    <row r="423" spans="1:8" x14ac:dyDescent="0.25">
      <c r="A423" s="158" t="s">
        <v>655</v>
      </c>
      <c r="B423" s="165" t="s">
        <v>424</v>
      </c>
      <c r="C423" s="160" t="s">
        <v>21</v>
      </c>
      <c r="D423" s="216" t="s">
        <v>228</v>
      </c>
      <c r="E423" s="216" t="s">
        <v>228</v>
      </c>
      <c r="F423" s="120">
        <f t="shared" si="23"/>
        <v>0</v>
      </c>
      <c r="G423" s="120">
        <f t="shared" si="24"/>
        <v>0</v>
      </c>
      <c r="H423" s="196"/>
    </row>
    <row r="424" spans="1:8" ht="31.5" x14ac:dyDescent="0.25">
      <c r="A424" s="158" t="s">
        <v>656</v>
      </c>
      <c r="B424" s="165" t="s">
        <v>427</v>
      </c>
      <c r="C424" s="160" t="s">
        <v>21</v>
      </c>
      <c r="D424" s="216" t="s">
        <v>228</v>
      </c>
      <c r="E424" s="216" t="s">
        <v>228</v>
      </c>
      <c r="F424" s="120">
        <f t="shared" si="23"/>
        <v>0</v>
      </c>
      <c r="G424" s="120">
        <f t="shared" si="24"/>
        <v>0</v>
      </c>
      <c r="H424" s="196"/>
    </row>
    <row r="425" spans="1:8" x14ac:dyDescent="0.25">
      <c r="A425" s="158" t="s">
        <v>657</v>
      </c>
      <c r="B425" s="198" t="s">
        <v>45</v>
      </c>
      <c r="C425" s="160" t="s">
        <v>21</v>
      </c>
      <c r="D425" s="216" t="s">
        <v>228</v>
      </c>
      <c r="E425" s="216" t="s">
        <v>228</v>
      </c>
      <c r="F425" s="120">
        <f t="shared" si="23"/>
        <v>0</v>
      </c>
      <c r="G425" s="120">
        <f t="shared" si="24"/>
        <v>0</v>
      </c>
      <c r="H425" s="196"/>
    </row>
    <row r="426" spans="1:8" x14ac:dyDescent="0.25">
      <c r="A426" s="158" t="s">
        <v>658</v>
      </c>
      <c r="B426" s="198" t="s">
        <v>47</v>
      </c>
      <c r="C426" s="160" t="s">
        <v>21</v>
      </c>
      <c r="D426" s="216" t="s">
        <v>228</v>
      </c>
      <c r="E426" s="216" t="s">
        <v>228</v>
      </c>
      <c r="F426" s="120">
        <f t="shared" si="23"/>
        <v>0</v>
      </c>
      <c r="G426" s="120">
        <f t="shared" si="24"/>
        <v>0</v>
      </c>
      <c r="H426" s="196"/>
    </row>
    <row r="427" spans="1:8" x14ac:dyDescent="0.25">
      <c r="A427" s="158" t="s">
        <v>32</v>
      </c>
      <c r="B427" s="161" t="s">
        <v>659</v>
      </c>
      <c r="C427" s="160" t="s">
        <v>21</v>
      </c>
      <c r="D427" s="215">
        <v>0</v>
      </c>
      <c r="E427" s="124">
        <v>30.63527174</v>
      </c>
      <c r="F427" s="124">
        <f t="shared" si="23"/>
        <v>30.63527174</v>
      </c>
      <c r="G427" s="195">
        <f t="shared" si="24"/>
        <v>0</v>
      </c>
      <c r="H427" s="196"/>
    </row>
    <row r="428" spans="1:8" x14ac:dyDescent="0.25">
      <c r="A428" s="158" t="s">
        <v>34</v>
      </c>
      <c r="B428" s="161" t="s">
        <v>660</v>
      </c>
      <c r="C428" s="160" t="s">
        <v>21</v>
      </c>
      <c r="D428" s="215">
        <v>303.36992061000001</v>
      </c>
      <c r="E428" s="124">
        <v>52.639454650000005</v>
      </c>
      <c r="F428" s="124">
        <f t="shared" si="23"/>
        <v>-250.73046596</v>
      </c>
      <c r="G428" s="195">
        <f t="shared" si="24"/>
        <v>-82.648426533469305</v>
      </c>
      <c r="H428" s="196"/>
    </row>
    <row r="429" spans="1:8" x14ac:dyDescent="0.25">
      <c r="A429" s="158" t="s">
        <v>661</v>
      </c>
      <c r="B429" s="164" t="s">
        <v>662</v>
      </c>
      <c r="C429" s="160" t="s">
        <v>21</v>
      </c>
      <c r="D429" s="216" t="s">
        <v>228</v>
      </c>
      <c r="E429" s="216" t="s">
        <v>228</v>
      </c>
      <c r="F429" s="120">
        <f t="shared" si="23"/>
        <v>0</v>
      </c>
      <c r="G429" s="120">
        <f t="shared" si="24"/>
        <v>0</v>
      </c>
      <c r="H429" s="196"/>
    </row>
    <row r="430" spans="1:8" x14ac:dyDescent="0.25">
      <c r="A430" s="158" t="s">
        <v>663</v>
      </c>
      <c r="B430" s="164" t="s">
        <v>664</v>
      </c>
      <c r="C430" s="160" t="s">
        <v>21</v>
      </c>
      <c r="D430" s="215">
        <v>0</v>
      </c>
      <c r="E430" s="124">
        <v>0</v>
      </c>
      <c r="F430" s="124">
        <f t="shared" si="23"/>
        <v>0</v>
      </c>
      <c r="G430" s="195">
        <f t="shared" si="24"/>
        <v>0</v>
      </c>
      <c r="H430" s="196"/>
    </row>
    <row r="431" spans="1:8" x14ac:dyDescent="0.25">
      <c r="A431" s="158" t="s">
        <v>50</v>
      </c>
      <c r="B431" s="194" t="s">
        <v>665</v>
      </c>
      <c r="C431" s="160" t="s">
        <v>21</v>
      </c>
      <c r="D431" s="215">
        <f>SUM(D432:D436,D441:D442)</f>
        <v>0</v>
      </c>
      <c r="E431" s="124">
        <f>SUM(E432:E436,E441:E442)</f>
        <v>0</v>
      </c>
      <c r="F431" s="124">
        <f t="shared" si="23"/>
        <v>0</v>
      </c>
      <c r="G431" s="195">
        <f t="shared" si="24"/>
        <v>0</v>
      </c>
      <c r="H431" s="196"/>
    </row>
    <row r="432" spans="1:8" x14ac:dyDescent="0.25">
      <c r="A432" s="158" t="s">
        <v>52</v>
      </c>
      <c r="B432" s="161" t="s">
        <v>666</v>
      </c>
      <c r="C432" s="160" t="s">
        <v>21</v>
      </c>
      <c r="D432" s="215">
        <v>0</v>
      </c>
      <c r="E432" s="124">
        <v>0</v>
      </c>
      <c r="F432" s="124">
        <f t="shared" si="23"/>
        <v>0</v>
      </c>
      <c r="G432" s="195">
        <f t="shared" si="24"/>
        <v>0</v>
      </c>
      <c r="H432" s="196"/>
    </row>
    <row r="433" spans="1:8" x14ac:dyDescent="0.25">
      <c r="A433" s="158" t="s">
        <v>56</v>
      </c>
      <c r="B433" s="161" t="s">
        <v>667</v>
      </c>
      <c r="C433" s="160" t="s">
        <v>21</v>
      </c>
      <c r="D433" s="215">
        <v>0</v>
      </c>
      <c r="E433" s="124">
        <v>0</v>
      </c>
      <c r="F433" s="195">
        <f t="shared" ref="F433:F442" si="29">+SUM(E433)-SUM(D433)</f>
        <v>0</v>
      </c>
      <c r="G433" s="195">
        <f t="shared" ref="G433:G442" si="30">IFERROR(F433/D433*100,0)</f>
        <v>0</v>
      </c>
      <c r="H433" s="196"/>
    </row>
    <row r="434" spans="1:8" x14ac:dyDescent="0.25">
      <c r="A434" s="158" t="s">
        <v>57</v>
      </c>
      <c r="B434" s="161" t="s">
        <v>668</v>
      </c>
      <c r="C434" s="160" t="s">
        <v>21</v>
      </c>
      <c r="D434" s="215">
        <v>0</v>
      </c>
      <c r="E434" s="124">
        <v>0</v>
      </c>
      <c r="F434" s="195">
        <f t="shared" si="29"/>
        <v>0</v>
      </c>
      <c r="G434" s="195">
        <f t="shared" si="30"/>
        <v>0</v>
      </c>
      <c r="H434" s="196"/>
    </row>
    <row r="435" spans="1:8" x14ac:dyDescent="0.25">
      <c r="A435" s="158" t="s">
        <v>58</v>
      </c>
      <c r="B435" s="161" t="s">
        <v>669</v>
      </c>
      <c r="C435" s="160" t="s">
        <v>21</v>
      </c>
      <c r="D435" s="215">
        <v>0</v>
      </c>
      <c r="E435" s="124">
        <v>0</v>
      </c>
      <c r="F435" s="195">
        <f t="shared" si="29"/>
        <v>0</v>
      </c>
      <c r="G435" s="195">
        <f t="shared" si="30"/>
        <v>0</v>
      </c>
      <c r="H435" s="196"/>
    </row>
    <row r="436" spans="1:8" x14ac:dyDescent="0.25">
      <c r="A436" s="158" t="s">
        <v>59</v>
      </c>
      <c r="B436" s="161" t="s">
        <v>670</v>
      </c>
      <c r="C436" s="160" t="s">
        <v>21</v>
      </c>
      <c r="D436" s="215">
        <v>0</v>
      </c>
      <c r="E436" s="124" t="s">
        <v>228</v>
      </c>
      <c r="F436" s="195">
        <f t="shared" si="29"/>
        <v>0</v>
      </c>
      <c r="G436" s="195">
        <f t="shared" si="30"/>
        <v>0</v>
      </c>
      <c r="H436" s="196"/>
    </row>
    <row r="437" spans="1:8" x14ac:dyDescent="0.25">
      <c r="A437" s="158" t="s">
        <v>99</v>
      </c>
      <c r="B437" s="164" t="s">
        <v>309</v>
      </c>
      <c r="C437" s="160" t="s">
        <v>21</v>
      </c>
      <c r="D437" s="215">
        <v>0</v>
      </c>
      <c r="E437" s="124" t="s">
        <v>228</v>
      </c>
      <c r="F437" s="195">
        <f t="shared" si="29"/>
        <v>0</v>
      </c>
      <c r="G437" s="195">
        <f t="shared" si="30"/>
        <v>0</v>
      </c>
      <c r="H437" s="196"/>
    </row>
    <row r="438" spans="1:8" ht="31.5" x14ac:dyDescent="0.25">
      <c r="A438" s="158" t="s">
        <v>671</v>
      </c>
      <c r="B438" s="165" t="s">
        <v>672</v>
      </c>
      <c r="C438" s="160" t="s">
        <v>21</v>
      </c>
      <c r="D438" s="215">
        <v>0</v>
      </c>
      <c r="E438" s="124" t="s">
        <v>228</v>
      </c>
      <c r="F438" s="195">
        <f t="shared" si="29"/>
        <v>0</v>
      </c>
      <c r="G438" s="195">
        <f t="shared" si="30"/>
        <v>0</v>
      </c>
      <c r="H438" s="196"/>
    </row>
    <row r="439" spans="1:8" x14ac:dyDescent="0.25">
      <c r="A439" s="158" t="s">
        <v>101</v>
      </c>
      <c r="B439" s="164" t="s">
        <v>311</v>
      </c>
      <c r="C439" s="160" t="s">
        <v>21</v>
      </c>
      <c r="D439" s="215">
        <v>0</v>
      </c>
      <c r="E439" s="124" t="s">
        <v>228</v>
      </c>
      <c r="F439" s="195">
        <f t="shared" si="29"/>
        <v>0</v>
      </c>
      <c r="G439" s="195">
        <f t="shared" si="30"/>
        <v>0</v>
      </c>
      <c r="H439" s="196"/>
    </row>
    <row r="440" spans="1:8" ht="31.5" x14ac:dyDescent="0.25">
      <c r="A440" s="158" t="s">
        <v>673</v>
      </c>
      <c r="B440" s="165" t="s">
        <v>674</v>
      </c>
      <c r="C440" s="160" t="s">
        <v>21</v>
      </c>
      <c r="D440" s="215">
        <v>0</v>
      </c>
      <c r="E440" s="124" t="s">
        <v>228</v>
      </c>
      <c r="F440" s="195">
        <f t="shared" si="29"/>
        <v>0</v>
      </c>
      <c r="G440" s="195">
        <f t="shared" si="30"/>
        <v>0</v>
      </c>
      <c r="H440" s="196"/>
    </row>
    <row r="441" spans="1:8" x14ac:dyDescent="0.25">
      <c r="A441" s="158" t="s">
        <v>60</v>
      </c>
      <c r="B441" s="161" t="s">
        <v>675</v>
      </c>
      <c r="C441" s="160" t="s">
        <v>21</v>
      </c>
      <c r="D441" s="215">
        <v>0</v>
      </c>
      <c r="E441" s="124">
        <v>0</v>
      </c>
      <c r="F441" s="195">
        <f t="shared" si="29"/>
        <v>0</v>
      </c>
      <c r="G441" s="195">
        <f t="shared" si="30"/>
        <v>0</v>
      </c>
      <c r="H441" s="196"/>
    </row>
    <row r="442" spans="1:8" ht="16.5" thickBot="1" x14ac:dyDescent="0.3">
      <c r="A442" s="167" t="s">
        <v>61</v>
      </c>
      <c r="B442" s="199" t="s">
        <v>676</v>
      </c>
      <c r="C442" s="160" t="s">
        <v>21</v>
      </c>
      <c r="D442" s="215">
        <v>0</v>
      </c>
      <c r="E442" s="124">
        <v>0</v>
      </c>
      <c r="F442" s="195">
        <f t="shared" si="29"/>
        <v>0</v>
      </c>
      <c r="G442" s="195">
        <f t="shared" si="30"/>
        <v>0</v>
      </c>
      <c r="H442" s="200"/>
    </row>
    <row r="443" spans="1:8" x14ac:dyDescent="0.25">
      <c r="A443" s="154" t="s">
        <v>119</v>
      </c>
      <c r="B443" s="155" t="s">
        <v>112</v>
      </c>
      <c r="C443" s="201" t="s">
        <v>228</v>
      </c>
      <c r="D443" s="115" t="s">
        <v>228</v>
      </c>
      <c r="E443" s="116" t="s">
        <v>228</v>
      </c>
      <c r="F443" s="116" t="s">
        <v>228</v>
      </c>
      <c r="G443" s="116" t="s">
        <v>228</v>
      </c>
      <c r="H443" s="129"/>
    </row>
    <row r="444" spans="1:8" ht="47.25" x14ac:dyDescent="0.25">
      <c r="A444" s="158" t="s">
        <v>677</v>
      </c>
      <c r="B444" s="161" t="s">
        <v>678</v>
      </c>
      <c r="C444" s="160" t="s">
        <v>21</v>
      </c>
      <c r="D444" s="126">
        <v>279.67287644000004</v>
      </c>
      <c r="E444" s="127">
        <v>358.91772492000007</v>
      </c>
      <c r="F444" s="195">
        <f t="shared" ref="F444:F452" si="31">+SUM(E444)-SUM(D444)</f>
        <v>79.24484848000003</v>
      </c>
      <c r="G444" s="124">
        <f t="shared" ref="G444:G453" si="32">IFERROR(F444/D444*100,0)</f>
        <v>28.334835143371841</v>
      </c>
      <c r="H444" s="122"/>
    </row>
    <row r="445" spans="1:8" x14ac:dyDescent="0.25">
      <c r="A445" s="158" t="s">
        <v>122</v>
      </c>
      <c r="B445" s="164" t="s">
        <v>679</v>
      </c>
      <c r="C445" s="160" t="s">
        <v>21</v>
      </c>
      <c r="D445" s="126">
        <v>91.91166413000002</v>
      </c>
      <c r="E445" s="127">
        <v>114.04405989000001</v>
      </c>
      <c r="F445" s="195">
        <f t="shared" si="31"/>
        <v>22.132395759999994</v>
      </c>
      <c r="G445" s="124">
        <f t="shared" si="32"/>
        <v>24.08007293687545</v>
      </c>
      <c r="H445" s="122"/>
    </row>
    <row r="446" spans="1:8" ht="31.5" x14ac:dyDescent="0.25">
      <c r="A446" s="158" t="s">
        <v>730</v>
      </c>
      <c r="B446" s="164" t="s">
        <v>680</v>
      </c>
      <c r="C446" s="160" t="s">
        <v>21</v>
      </c>
      <c r="D446" s="126">
        <v>91.91166413000002</v>
      </c>
      <c r="E446" s="127">
        <v>114.04405989000001</v>
      </c>
      <c r="F446" s="195">
        <f t="shared" si="31"/>
        <v>22.132395759999994</v>
      </c>
      <c r="G446" s="124">
        <f t="shared" si="32"/>
        <v>24.08007293687545</v>
      </c>
      <c r="H446" s="122"/>
    </row>
    <row r="447" spans="1:8" ht="78.75" x14ac:dyDescent="0.25">
      <c r="A447" s="158" t="s">
        <v>731</v>
      </c>
      <c r="B447" s="164" t="s">
        <v>732</v>
      </c>
      <c r="C447" s="160" t="s">
        <v>21</v>
      </c>
      <c r="D447" s="126">
        <v>0</v>
      </c>
      <c r="E447" s="127">
        <v>0</v>
      </c>
      <c r="F447" s="195">
        <f t="shared" ref="F447" si="33">+SUM(E447)-SUM(D447)</f>
        <v>0</v>
      </c>
      <c r="G447" s="124">
        <f t="shared" ref="G447" si="34">IFERROR(F447/D447*100,0)</f>
        <v>0</v>
      </c>
      <c r="H447" s="122"/>
    </row>
    <row r="448" spans="1:8" x14ac:dyDescent="0.25">
      <c r="A448" s="158" t="s">
        <v>124</v>
      </c>
      <c r="B448" s="164" t="s">
        <v>681</v>
      </c>
      <c r="C448" s="160" t="s">
        <v>21</v>
      </c>
      <c r="D448" s="126">
        <v>0</v>
      </c>
      <c r="E448" s="127">
        <v>0</v>
      </c>
      <c r="F448" s="195">
        <f t="shared" si="31"/>
        <v>0</v>
      </c>
      <c r="G448" s="124">
        <f t="shared" si="32"/>
        <v>0</v>
      </c>
      <c r="H448" s="122"/>
    </row>
    <row r="449" spans="1:8" x14ac:dyDescent="0.25">
      <c r="A449" s="158" t="s">
        <v>733</v>
      </c>
      <c r="B449" s="164" t="s">
        <v>734</v>
      </c>
      <c r="C449" s="160" t="s">
        <v>21</v>
      </c>
      <c r="D449" s="126">
        <v>185.72805346000001</v>
      </c>
      <c r="E449" s="127">
        <v>224.64131739000001</v>
      </c>
      <c r="F449" s="195">
        <f t="shared" ref="F449" si="35">+SUM(E449)-SUM(D449)</f>
        <v>38.913263929999999</v>
      </c>
      <c r="G449" s="124">
        <f t="shared" ref="G449" si="36">IFERROR(F449/D449*100,0)</f>
        <v>20.951742725490146</v>
      </c>
      <c r="H449" s="122"/>
    </row>
    <row r="450" spans="1:8" ht="31.5" x14ac:dyDescent="0.25">
      <c r="A450" s="158" t="s">
        <v>125</v>
      </c>
      <c r="B450" s="161" t="s">
        <v>682</v>
      </c>
      <c r="C450" s="202" t="s">
        <v>228</v>
      </c>
      <c r="D450" s="216" t="s">
        <v>228</v>
      </c>
      <c r="E450" s="216" t="s">
        <v>228</v>
      </c>
      <c r="F450" s="120">
        <f t="shared" si="31"/>
        <v>0</v>
      </c>
      <c r="G450" s="120">
        <f t="shared" si="32"/>
        <v>0</v>
      </c>
      <c r="H450" s="122"/>
    </row>
    <row r="451" spans="1:8" x14ac:dyDescent="0.25">
      <c r="A451" s="158" t="s">
        <v>683</v>
      </c>
      <c r="B451" s="164" t="s">
        <v>684</v>
      </c>
      <c r="C451" s="160" t="s">
        <v>21</v>
      </c>
      <c r="D451" s="216" t="s">
        <v>228</v>
      </c>
      <c r="E451" s="216" t="s">
        <v>228</v>
      </c>
      <c r="F451" s="120">
        <f t="shared" si="31"/>
        <v>0</v>
      </c>
      <c r="G451" s="120">
        <f t="shared" si="32"/>
        <v>0</v>
      </c>
      <c r="H451" s="122"/>
    </row>
    <row r="452" spans="1:8" x14ac:dyDescent="0.25">
      <c r="A452" s="158" t="s">
        <v>685</v>
      </c>
      <c r="B452" s="164" t="s">
        <v>686</v>
      </c>
      <c r="C452" s="160" t="s">
        <v>21</v>
      </c>
      <c r="D452" s="216" t="s">
        <v>228</v>
      </c>
      <c r="E452" s="216" t="s">
        <v>228</v>
      </c>
      <c r="F452" s="120">
        <f t="shared" si="31"/>
        <v>0</v>
      </c>
      <c r="G452" s="120">
        <f t="shared" si="32"/>
        <v>0</v>
      </c>
      <c r="H452" s="122"/>
    </row>
    <row r="453" spans="1:8" ht="16.5" thickBot="1" x14ac:dyDescent="0.3">
      <c r="A453" s="171" t="s">
        <v>687</v>
      </c>
      <c r="B453" s="203" t="s">
        <v>688</v>
      </c>
      <c r="C453" s="173" t="s">
        <v>21</v>
      </c>
      <c r="D453" s="217" t="s">
        <v>228</v>
      </c>
      <c r="E453" s="218" t="s">
        <v>228</v>
      </c>
      <c r="F453" s="181">
        <f>+SUM(E453)-SUM(D453)</f>
        <v>0</v>
      </c>
      <c r="G453" s="181">
        <f t="shared" si="32"/>
        <v>0</v>
      </c>
      <c r="H453" s="131"/>
    </row>
    <row r="454" spans="1:8" x14ac:dyDescent="0.25">
      <c r="A454" s="204"/>
      <c r="B454" s="205"/>
      <c r="C454" s="206"/>
    </row>
    <row r="455" spans="1:8" x14ac:dyDescent="0.25">
      <c r="A455" s="204"/>
      <c r="B455" s="205"/>
      <c r="C455" s="206"/>
    </row>
    <row r="456" spans="1:8" x14ac:dyDescent="0.25">
      <c r="A456" s="207" t="s">
        <v>689</v>
      </c>
      <c r="B456" s="205"/>
      <c r="C456" s="206"/>
    </row>
    <row r="457" spans="1:8" x14ac:dyDescent="0.25">
      <c r="A457" s="299" t="s">
        <v>690</v>
      </c>
      <c r="B457" s="299"/>
      <c r="C457" s="299"/>
      <c r="D457" s="299"/>
      <c r="E457" s="299"/>
      <c r="F457" s="299"/>
      <c r="G457" s="299"/>
      <c r="H457" s="299"/>
    </row>
    <row r="458" spans="1:8" x14ac:dyDescent="0.25">
      <c r="A458" s="299" t="s">
        <v>691</v>
      </c>
      <c r="B458" s="299"/>
      <c r="C458" s="299"/>
      <c r="D458" s="299"/>
      <c r="E458" s="299"/>
      <c r="F458" s="299"/>
      <c r="G458" s="299"/>
      <c r="H458" s="299"/>
    </row>
    <row r="459" spans="1:8" x14ac:dyDescent="0.25">
      <c r="A459" s="299" t="s">
        <v>712</v>
      </c>
      <c r="B459" s="299"/>
      <c r="C459" s="299"/>
      <c r="D459" s="299"/>
      <c r="E459" s="299"/>
      <c r="F459" s="299"/>
      <c r="G459" s="299"/>
      <c r="H459" s="299"/>
    </row>
    <row r="460" spans="1:8" ht="26.25" customHeight="1" x14ac:dyDescent="0.25">
      <c r="A460" s="316" t="s">
        <v>693</v>
      </c>
      <c r="B460" s="316"/>
      <c r="C460" s="316"/>
      <c r="D460" s="316"/>
      <c r="E460" s="316"/>
      <c r="F460" s="316"/>
      <c r="G460" s="316"/>
      <c r="H460" s="316"/>
    </row>
    <row r="461" spans="1:8" ht="53.25" customHeight="1" x14ac:dyDescent="0.25">
      <c r="A461" s="319" t="s">
        <v>694</v>
      </c>
      <c r="B461" s="319"/>
      <c r="C461" s="319"/>
      <c r="D461" s="319"/>
      <c r="E461" s="319"/>
      <c r="F461" s="319"/>
      <c r="G461" s="319"/>
      <c r="H461" s="319"/>
    </row>
    <row r="462" spans="1:8" x14ac:dyDescent="0.25">
      <c r="A462" s="319"/>
      <c r="B462" s="319"/>
      <c r="C462" s="319"/>
      <c r="D462" s="319"/>
      <c r="E462" s="319"/>
      <c r="F462" s="319"/>
      <c r="G462" s="319"/>
      <c r="H462" s="319"/>
    </row>
    <row r="463" spans="1:8" x14ac:dyDescent="0.25">
      <c r="A463" s="257"/>
    </row>
    <row r="465" spans="1:10" s="5" customFormat="1" ht="16.5" thickBot="1" x14ac:dyDescent="0.3">
      <c r="A465" s="222" t="s">
        <v>714</v>
      </c>
      <c r="B465" s="2"/>
      <c r="C465" s="3"/>
      <c r="D465" s="3"/>
      <c r="E465" s="4"/>
      <c r="J465" s="265"/>
    </row>
    <row r="466" spans="1:10" s="5" customFormat="1" ht="33.75" customHeight="1" x14ac:dyDescent="0.25">
      <c r="A466" s="338" t="s">
        <v>7</v>
      </c>
      <c r="B466" s="340" t="s">
        <v>8</v>
      </c>
      <c r="C466" s="342" t="s">
        <v>9</v>
      </c>
      <c r="D466" s="344" t="s">
        <v>735</v>
      </c>
      <c r="E466" s="345"/>
      <c r="F466" s="346" t="s">
        <v>11</v>
      </c>
      <c r="G466" s="345"/>
      <c r="H466" s="317" t="s">
        <v>12</v>
      </c>
      <c r="J466" s="265"/>
    </row>
    <row r="467" spans="1:10" s="5" customFormat="1" ht="16.5" thickBot="1" x14ac:dyDescent="0.3">
      <c r="A467" s="339"/>
      <c r="B467" s="341"/>
      <c r="C467" s="343"/>
      <c r="D467" s="223" t="s">
        <v>13</v>
      </c>
      <c r="E467" s="224" t="s">
        <v>715</v>
      </c>
      <c r="F467" s="224" t="s">
        <v>15</v>
      </c>
      <c r="G467" s="223" t="s">
        <v>16</v>
      </c>
      <c r="H467" s="318"/>
      <c r="J467" s="265"/>
    </row>
    <row r="468" spans="1:10" s="5" customFormat="1" ht="19.5" thickBot="1" x14ac:dyDescent="0.3">
      <c r="A468" s="334" t="s">
        <v>18</v>
      </c>
      <c r="B468" s="335"/>
      <c r="C468" s="335"/>
      <c r="D468" s="335"/>
      <c r="E468" s="335"/>
      <c r="F468" s="335"/>
      <c r="G468" s="335"/>
      <c r="H468" s="336"/>
      <c r="J468" s="265"/>
    </row>
    <row r="469" spans="1:10" s="5" customFormat="1" x14ac:dyDescent="0.25">
      <c r="A469" s="234" t="s">
        <v>95</v>
      </c>
      <c r="B469" s="235" t="s">
        <v>96</v>
      </c>
      <c r="C469" s="16" t="s">
        <v>716</v>
      </c>
      <c r="D469" s="258">
        <f>+D69</f>
        <v>601.16369616548229</v>
      </c>
      <c r="E469" s="228">
        <f>+E69</f>
        <v>510.33018343890001</v>
      </c>
      <c r="F469" s="90">
        <f t="shared" ref="F469:F474" si="37">+SUM(E469)-SUM(D469)</f>
        <v>-90.833512726582285</v>
      </c>
      <c r="G469" s="87">
        <f t="shared" ref="G469:G474" si="38">IFERROR(F469/D469*100,0)</f>
        <v>-15.109613788384612</v>
      </c>
      <c r="H469" s="229"/>
      <c r="J469" s="265"/>
    </row>
    <row r="470" spans="1:10" s="5" customFormat="1" x14ac:dyDescent="0.25">
      <c r="A470" s="236"/>
      <c r="B470" s="226" t="s">
        <v>717</v>
      </c>
      <c r="C470" s="20"/>
      <c r="D470" s="259"/>
      <c r="E470" s="86"/>
      <c r="F470" s="91">
        <f t="shared" si="37"/>
        <v>0</v>
      </c>
      <c r="G470" s="85">
        <f t="shared" si="38"/>
        <v>0</v>
      </c>
      <c r="H470" s="231"/>
      <c r="J470" s="265"/>
    </row>
    <row r="471" spans="1:10" s="5" customFormat="1" x14ac:dyDescent="0.25">
      <c r="A471" s="236"/>
      <c r="B471" s="226" t="s">
        <v>718</v>
      </c>
      <c r="C471" s="20" t="s">
        <v>716</v>
      </c>
      <c r="D471" s="259">
        <v>812.60370634763763</v>
      </c>
      <c r="E471" s="86">
        <v>692.55700898890007</v>
      </c>
      <c r="F471" s="91">
        <f t="shared" si="37"/>
        <v>-120.04669735873756</v>
      </c>
      <c r="G471" s="85">
        <f t="shared" si="38"/>
        <v>-14.773092519883329</v>
      </c>
      <c r="H471" s="231"/>
      <c r="J471" s="265"/>
    </row>
    <row r="472" spans="1:10" s="5" customFormat="1" x14ac:dyDescent="0.25">
      <c r="A472" s="236"/>
      <c r="B472" s="226" t="s">
        <v>719</v>
      </c>
      <c r="C472" s="20" t="s">
        <v>716</v>
      </c>
      <c r="D472" s="259">
        <v>-234.395094</v>
      </c>
      <c r="E472" s="86">
        <v>-188.70841559000002</v>
      </c>
      <c r="F472" s="91">
        <f t="shared" si="37"/>
        <v>45.686678409999985</v>
      </c>
      <c r="G472" s="85">
        <f t="shared" si="38"/>
        <v>-19.491311712351788</v>
      </c>
      <c r="H472" s="231"/>
      <c r="J472" s="265"/>
    </row>
    <row r="473" spans="1:10" s="5" customFormat="1" x14ac:dyDescent="0.25">
      <c r="A473" s="236"/>
      <c r="B473" s="226" t="s">
        <v>720</v>
      </c>
      <c r="C473" s="20" t="s">
        <v>716</v>
      </c>
      <c r="D473" s="259">
        <v>35.050887977844745</v>
      </c>
      <c r="E473" s="86">
        <v>15.531605299999999</v>
      </c>
      <c r="F473" s="91">
        <f t="shared" si="37"/>
        <v>-19.519282677844746</v>
      </c>
      <c r="G473" s="85">
        <f t="shared" si="38"/>
        <v>-55.688411346904118</v>
      </c>
      <c r="H473" s="231"/>
      <c r="J473" s="265"/>
    </row>
    <row r="474" spans="1:10" s="5" customFormat="1" ht="16.5" thickBot="1" x14ac:dyDescent="0.3">
      <c r="A474" s="237"/>
      <c r="B474" s="238" t="s">
        <v>721</v>
      </c>
      <c r="C474" s="34" t="s">
        <v>716</v>
      </c>
      <c r="D474" s="260">
        <v>-12.09580416</v>
      </c>
      <c r="E474" s="88">
        <v>-9.0500152600000003</v>
      </c>
      <c r="F474" s="92">
        <f t="shared" si="37"/>
        <v>3.0457888999999998</v>
      </c>
      <c r="G474" s="88">
        <f t="shared" si="38"/>
        <v>-25.180540786797923</v>
      </c>
      <c r="H474" s="233"/>
      <c r="J474" s="265"/>
    </row>
    <row r="475" spans="1:10" s="5" customFormat="1" ht="9" customHeight="1" x14ac:dyDescent="0.25">
      <c r="A475" s="244"/>
      <c r="B475" s="254"/>
      <c r="C475" s="246"/>
      <c r="D475" s="255"/>
      <c r="E475" s="255"/>
      <c r="F475" s="256"/>
      <c r="G475" s="256"/>
      <c r="H475" s="256"/>
      <c r="J475" s="265"/>
    </row>
    <row r="476" spans="1:10" s="5" customFormat="1" ht="20.25" customHeight="1" thickBot="1" x14ac:dyDescent="0.3">
      <c r="A476" s="337" t="s">
        <v>590</v>
      </c>
      <c r="B476" s="337"/>
      <c r="C476" s="337"/>
      <c r="D476" s="337"/>
      <c r="E476" s="337"/>
      <c r="F476" s="337"/>
      <c r="G476" s="337"/>
      <c r="H476" s="337"/>
      <c r="J476" s="265"/>
    </row>
    <row r="477" spans="1:10" s="5" customFormat="1" x14ac:dyDescent="0.25">
      <c r="A477" s="234" t="s">
        <v>602</v>
      </c>
      <c r="B477" s="239" t="s">
        <v>603</v>
      </c>
      <c r="C477" s="16" t="s">
        <v>716</v>
      </c>
      <c r="D477" s="227">
        <f>+D382</f>
        <v>0</v>
      </c>
      <c r="E477" s="228">
        <f>+E382</f>
        <v>0</v>
      </c>
      <c r="F477" s="90">
        <f t="shared" ref="F477:F480" si="39">+SUM(E477)-SUM(D477)</f>
        <v>0</v>
      </c>
      <c r="G477" s="87">
        <f t="shared" ref="G477:G480" si="40">IFERROR(F477/D477*100,0)</f>
        <v>0</v>
      </c>
      <c r="H477" s="241"/>
      <c r="J477" s="265"/>
    </row>
    <row r="478" spans="1:10" s="5" customFormat="1" x14ac:dyDescent="0.25">
      <c r="A478" s="236"/>
      <c r="B478" s="25" t="s">
        <v>722</v>
      </c>
      <c r="C478" s="20"/>
      <c r="D478" s="230"/>
      <c r="E478" s="86"/>
      <c r="F478" s="91">
        <f t="shared" si="39"/>
        <v>0</v>
      </c>
      <c r="G478" s="85">
        <f t="shared" si="40"/>
        <v>0</v>
      </c>
      <c r="H478" s="242"/>
      <c r="J478" s="265"/>
    </row>
    <row r="479" spans="1:10" s="5" customFormat="1" x14ac:dyDescent="0.25">
      <c r="A479" s="236"/>
      <c r="B479" s="25" t="s">
        <v>723</v>
      </c>
      <c r="C479" s="20" t="s">
        <v>716</v>
      </c>
      <c r="D479" s="230">
        <f>+D480+D490</f>
        <v>2.2477979117677478</v>
      </c>
      <c r="E479" s="86">
        <v>625.63258433999999</v>
      </c>
      <c r="F479" s="91">
        <f t="shared" si="39"/>
        <v>623.38478642823225</v>
      </c>
      <c r="G479" s="85">
        <f t="shared" si="40"/>
        <v>27733.133088373608</v>
      </c>
      <c r="H479" s="242"/>
      <c r="J479" s="265"/>
    </row>
    <row r="480" spans="1:10" s="5" customFormat="1" ht="16.5" thickBot="1" x14ac:dyDescent="0.3">
      <c r="A480" s="237"/>
      <c r="B480" s="240" t="s">
        <v>724</v>
      </c>
      <c r="C480" s="34" t="s">
        <v>716</v>
      </c>
      <c r="D480" s="232">
        <f>+D145</f>
        <v>236.64289191176775</v>
      </c>
      <c r="E480" s="88">
        <v>823.23975999999993</v>
      </c>
      <c r="F480" s="92">
        <f t="shared" si="39"/>
        <v>586.59686808823221</v>
      </c>
      <c r="G480" s="88">
        <f t="shared" si="40"/>
        <v>247.88273307061544</v>
      </c>
      <c r="H480" s="243"/>
      <c r="J480" s="265"/>
    </row>
    <row r="481" spans="1:10" s="5" customFormat="1" ht="9" customHeight="1" thickBot="1" x14ac:dyDescent="0.3">
      <c r="A481" s="244"/>
      <c r="B481" s="245"/>
      <c r="C481" s="246"/>
      <c r="D481" s="246"/>
      <c r="E481" s="247"/>
      <c r="F481" s="248"/>
      <c r="G481" s="248"/>
      <c r="H481" s="249"/>
      <c r="J481" s="265"/>
    </row>
    <row r="482" spans="1:10" s="5" customFormat="1" x14ac:dyDescent="0.25">
      <c r="A482" s="234" t="s">
        <v>636</v>
      </c>
      <c r="B482" s="239" t="s">
        <v>413</v>
      </c>
      <c r="C482" s="16" t="s">
        <v>716</v>
      </c>
      <c r="D482" s="250">
        <f>+D406</f>
        <v>240.69635274999999</v>
      </c>
      <c r="E482" s="228">
        <f>+E406</f>
        <v>211.07405638999995</v>
      </c>
      <c r="F482" s="90">
        <f t="shared" ref="F482:F485" si="41">+SUM(E482)-SUM(D482)</f>
        <v>-29.622296360000036</v>
      </c>
      <c r="G482" s="87">
        <f t="shared" ref="G482:G485" si="42">IFERROR(F482/D482*100,0)</f>
        <v>-12.306915340245029</v>
      </c>
      <c r="H482" s="241"/>
      <c r="J482" s="265"/>
    </row>
    <row r="483" spans="1:10" s="5" customFormat="1" x14ac:dyDescent="0.25">
      <c r="A483" s="236"/>
      <c r="B483" s="25" t="s">
        <v>725</v>
      </c>
      <c r="C483" s="20"/>
      <c r="D483" s="97"/>
      <c r="E483" s="86"/>
      <c r="F483" s="91">
        <f t="shared" si="41"/>
        <v>0</v>
      </c>
      <c r="G483" s="85">
        <f t="shared" si="42"/>
        <v>0</v>
      </c>
      <c r="H483" s="242"/>
      <c r="J483" s="265"/>
    </row>
    <row r="484" spans="1:10" s="5" customFormat="1" x14ac:dyDescent="0.25">
      <c r="A484" s="236"/>
      <c r="B484" s="25" t="s">
        <v>726</v>
      </c>
      <c r="C484" s="20" t="s">
        <v>716</v>
      </c>
      <c r="D484" s="97">
        <f>+D489</f>
        <v>810.57054749663735</v>
      </c>
      <c r="E484" s="86">
        <f>+E489</f>
        <v>690.65483502187544</v>
      </c>
      <c r="F484" s="91">
        <f t="shared" si="41"/>
        <v>-119.9157124747619</v>
      </c>
      <c r="G484" s="85">
        <f t="shared" si="42"/>
        <v>-14.793988363518645</v>
      </c>
      <c r="H484" s="242"/>
      <c r="J484" s="265"/>
    </row>
    <row r="485" spans="1:10" s="5" customFormat="1" ht="16.5" thickBot="1" x14ac:dyDescent="0.3">
      <c r="A485" s="237"/>
      <c r="B485" s="240" t="s">
        <v>719</v>
      </c>
      <c r="C485" s="34" t="s">
        <v>716</v>
      </c>
      <c r="D485" s="98">
        <f>+D490</f>
        <v>-234.395094</v>
      </c>
      <c r="E485" s="88">
        <f>+E490+E492</f>
        <v>-197.60717566000002</v>
      </c>
      <c r="F485" s="92">
        <f t="shared" si="41"/>
        <v>36.787918339999976</v>
      </c>
      <c r="G485" s="88">
        <f t="shared" si="42"/>
        <v>-15.694832904651143</v>
      </c>
      <c r="H485" s="243"/>
      <c r="J485" s="265"/>
    </row>
    <row r="486" spans="1:10" s="5" customFormat="1" ht="16.5" thickBot="1" x14ac:dyDescent="0.3">
      <c r="A486" s="1"/>
      <c r="B486" s="2"/>
      <c r="C486" s="3"/>
      <c r="D486" s="4"/>
      <c r="E486" s="4"/>
      <c r="F486" s="67"/>
      <c r="J486" s="265"/>
    </row>
    <row r="487" spans="1:10" s="5" customFormat="1" ht="31.5" x14ac:dyDescent="0.25">
      <c r="A487" s="234" t="s">
        <v>727</v>
      </c>
      <c r="B487" s="235" t="s">
        <v>729</v>
      </c>
      <c r="C487" s="251" t="s">
        <v>716</v>
      </c>
      <c r="D487" s="227">
        <v>599.05874761616622</v>
      </c>
      <c r="E487" s="228">
        <v>508.38330038585087</v>
      </c>
      <c r="F487" s="90">
        <f t="shared" ref="F487:F492" si="43">+SUM(E487)-SUM(D487)</f>
        <v>-90.675447230315342</v>
      </c>
      <c r="G487" s="87">
        <f t="shared" ref="G487:G492" si="44">IFERROR(F487/D487*100,0)</f>
        <v>-15.1363197000528</v>
      </c>
      <c r="H487" s="229"/>
      <c r="J487" s="265"/>
    </row>
    <row r="488" spans="1:10" s="5" customFormat="1" x14ac:dyDescent="0.25">
      <c r="A488" s="236"/>
      <c r="B488" s="226" t="s">
        <v>717</v>
      </c>
      <c r="C488" s="252"/>
      <c r="D488" s="230"/>
      <c r="E488" s="86"/>
      <c r="F488" s="91">
        <f t="shared" si="43"/>
        <v>0</v>
      </c>
      <c r="G488" s="85">
        <f t="shared" si="44"/>
        <v>0</v>
      </c>
      <c r="H488" s="231"/>
      <c r="J488" s="265"/>
    </row>
    <row r="489" spans="1:10" s="5" customFormat="1" x14ac:dyDescent="0.25">
      <c r="A489" s="236"/>
      <c r="B489" s="226" t="s">
        <v>718</v>
      </c>
      <c r="C489" s="252" t="s">
        <v>716</v>
      </c>
      <c r="D489" s="230">
        <v>810.57054749663735</v>
      </c>
      <c r="E489" s="86">
        <v>690.65483502187544</v>
      </c>
      <c r="F489" s="91">
        <f t="shared" si="43"/>
        <v>-119.9157124747619</v>
      </c>
      <c r="G489" s="85">
        <f t="shared" si="44"/>
        <v>-14.793988363518645</v>
      </c>
      <c r="H489" s="231"/>
      <c r="J489" s="265"/>
    </row>
    <row r="490" spans="1:10" s="5" customFormat="1" x14ac:dyDescent="0.25">
      <c r="A490" s="236"/>
      <c r="B490" s="226" t="s">
        <v>719</v>
      </c>
      <c r="C490" s="252" t="s">
        <v>716</v>
      </c>
      <c r="D490" s="230">
        <v>-234.395094</v>
      </c>
      <c r="E490" s="86">
        <v>-188.66499254000001</v>
      </c>
      <c r="F490" s="91">
        <f t="shared" si="43"/>
        <v>45.730101459999986</v>
      </c>
      <c r="G490" s="85">
        <f t="shared" si="44"/>
        <v>-19.509837292072326</v>
      </c>
      <c r="H490" s="231"/>
      <c r="J490" s="265"/>
    </row>
    <row r="491" spans="1:10" s="5" customFormat="1" x14ac:dyDescent="0.25">
      <c r="A491" s="236"/>
      <c r="B491" s="226" t="s">
        <v>720</v>
      </c>
      <c r="C491" s="252" t="s">
        <v>716</v>
      </c>
      <c r="D491" s="230">
        <v>34.979098279528998</v>
      </c>
      <c r="E491" s="86">
        <v>15.335641023975532</v>
      </c>
      <c r="F491" s="91">
        <f t="shared" si="43"/>
        <v>-19.643457255553464</v>
      </c>
      <c r="G491" s="85">
        <f t="shared" si="44"/>
        <v>-56.157700517538814</v>
      </c>
      <c r="H491" s="231"/>
      <c r="J491" s="265"/>
    </row>
    <row r="492" spans="1:10" s="5" customFormat="1" ht="16.5" thickBot="1" x14ac:dyDescent="0.3">
      <c r="A492" s="237"/>
      <c r="B492" s="238" t="s">
        <v>721</v>
      </c>
      <c r="C492" s="253" t="s">
        <v>716</v>
      </c>
      <c r="D492" s="232">
        <v>-12.09580416</v>
      </c>
      <c r="E492" s="88">
        <v>-8.9421831199999993</v>
      </c>
      <c r="F492" s="92">
        <f t="shared" si="43"/>
        <v>3.1536210400000009</v>
      </c>
      <c r="G492" s="88">
        <f t="shared" si="44"/>
        <v>-26.072024631721558</v>
      </c>
      <c r="H492" s="233"/>
      <c r="J492" s="265"/>
    </row>
  </sheetData>
  <autoFilter ref="A21:I21"/>
  <mergeCells count="35">
    <mergeCell ref="H466:H467"/>
    <mergeCell ref="A468:H468"/>
    <mergeCell ref="A476:H476"/>
    <mergeCell ref="A466:A467"/>
    <mergeCell ref="B466:B467"/>
    <mergeCell ref="C466:C467"/>
    <mergeCell ref="D466:E466"/>
    <mergeCell ref="F466:G466"/>
    <mergeCell ref="A462:H462"/>
    <mergeCell ref="A6:H7"/>
    <mergeCell ref="A12:B12"/>
    <mergeCell ref="A18:H18"/>
    <mergeCell ref="A19:A20"/>
    <mergeCell ref="B19:B20"/>
    <mergeCell ref="C19:C20"/>
    <mergeCell ref="D19:E19"/>
    <mergeCell ref="F19:G19"/>
    <mergeCell ref="H19:H20"/>
    <mergeCell ref="A14:H14"/>
    <mergeCell ref="A461:H461"/>
    <mergeCell ref="A22:H22"/>
    <mergeCell ref="A166:H166"/>
    <mergeCell ref="A318:H318"/>
    <mergeCell ref="A368:H369"/>
    <mergeCell ref="A460:H460"/>
    <mergeCell ref="H370:H371"/>
    <mergeCell ref="A373:B373"/>
    <mergeCell ref="A457:H457"/>
    <mergeCell ref="A458:H458"/>
    <mergeCell ref="A459:H459"/>
    <mergeCell ref="A370:A371"/>
    <mergeCell ref="B370:B371"/>
    <mergeCell ref="C370:C371"/>
    <mergeCell ref="D370:E370"/>
    <mergeCell ref="F370:G370"/>
  </mergeCells>
  <pageMargins left="0.78740157480314965" right="0.39370078740157483" top="0.78740157480314965" bottom="0.78740157480314965" header="0.31496062992125984" footer="0.31496062992125984"/>
  <pageSetup paperSize="9" scale="38" fitToHeight="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20</vt:i4>
      </vt:variant>
    </vt:vector>
  </HeadingPairs>
  <TitlesOfParts>
    <vt:vector size="30" baseType="lpstr">
      <vt:lpstr>20квФп</vt:lpstr>
      <vt:lpstr>Сибирь</vt:lpstr>
      <vt:lpstr>АЭ</vt:lpstr>
      <vt:lpstr>БЭ</vt:lpstr>
      <vt:lpstr>ГАЭС</vt:lpstr>
      <vt:lpstr>КЭ</vt:lpstr>
      <vt:lpstr>КУЭ</vt:lpstr>
      <vt:lpstr>ОЭ</vt:lpstr>
      <vt:lpstr>ХЭ</vt:lpstr>
      <vt:lpstr>ЧЭ</vt:lpstr>
      <vt:lpstr>'20квФп'!Заголовки_для_печати</vt:lpstr>
      <vt:lpstr>АЭ!Заголовки_для_печати</vt:lpstr>
      <vt:lpstr>БЭ!Заголовки_для_печати</vt:lpstr>
      <vt:lpstr>ГАЭС!Заголовки_для_печати</vt:lpstr>
      <vt:lpstr>КУЭ!Заголовки_для_печати</vt:lpstr>
      <vt:lpstr>КЭ!Заголовки_для_печати</vt:lpstr>
      <vt:lpstr>ОЭ!Заголовки_для_печати</vt:lpstr>
      <vt:lpstr>Сибирь!Заголовки_для_печати</vt:lpstr>
      <vt:lpstr>ХЭ!Заголовки_для_печати</vt:lpstr>
      <vt:lpstr>ЧЭ!Заголовки_для_печати</vt:lpstr>
      <vt:lpstr>'20квФп'!Область_печати</vt:lpstr>
      <vt:lpstr>АЭ!Область_печати</vt:lpstr>
      <vt:lpstr>БЭ!Область_печати</vt:lpstr>
      <vt:lpstr>ГАЭС!Область_печати</vt:lpstr>
      <vt:lpstr>КУЭ!Область_печати</vt:lpstr>
      <vt:lpstr>КЭ!Область_печати</vt:lpstr>
      <vt:lpstr>ОЭ!Область_печати</vt:lpstr>
      <vt:lpstr>Сибирь!Область_печати</vt:lpstr>
      <vt:lpstr>ХЭ!Область_печати</vt:lpstr>
      <vt:lpstr>ЧЭ!Область_печати</vt:lpstr>
    </vt:vector>
  </TitlesOfParts>
  <Company>МРСК Сибири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Лещева Татьяна Николаевна</dc:creator>
  <cp:lastModifiedBy>Лещева Татьяна Николаевна</cp:lastModifiedBy>
  <cp:lastPrinted>2021-02-05T09:14:58Z</cp:lastPrinted>
  <dcterms:created xsi:type="dcterms:W3CDTF">2019-04-16T03:39:10Z</dcterms:created>
  <dcterms:modified xsi:type="dcterms:W3CDTF">2026-03-26T10:29:40Z</dcterms:modified>
</cp:coreProperties>
</file>